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charts/chart6.xml" ContentType="application/vnd.openxmlformats-officedocument.drawingml.chart+xml"/>
  <Override PartName="/xl/drawings/drawing7.xml" ContentType="application/vnd.openxmlformats-officedocument.drawingml.chartshapes+xml"/>
  <Override PartName="/xl/charts/chart7.xml" ContentType="application/vnd.openxmlformats-officedocument.drawingml.chart+xml"/>
  <Override PartName="/xl/drawings/drawing8.xml" ContentType="application/vnd.openxmlformats-officedocument.drawingml.chartshapes+xml"/>
  <Override PartName="/xl/charts/chart8.xml" ContentType="application/vnd.openxmlformats-officedocument.drawingml.chart+xml"/>
  <Override PartName="/xl/drawings/drawing9.xml" ContentType="application/vnd.openxmlformats-officedocument.drawingml.chartshapes+xml"/>
  <Override PartName="/xl/charts/chart9.xml" ContentType="application/vnd.openxmlformats-officedocument.drawingml.chart+xml"/>
  <Override PartName="/xl/drawings/drawing10.xml" ContentType="application/vnd.openxmlformats-officedocument.drawingml.chartshapes+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charts/chart13.xml" ContentType="application/vnd.openxmlformats-officedocument.drawingml.chart+xml"/>
  <Override PartName="/xl/drawings/drawing14.xml" ContentType="application/vnd.openxmlformats-officedocument.drawingml.chartshapes+xml"/>
  <Override PartName="/xl/charts/chart14.xml" ContentType="application/vnd.openxmlformats-officedocument.drawingml.chart+xml"/>
  <Override PartName="/xl/drawings/drawing15.xml" ContentType="application/vnd.openxmlformats-officedocument.drawingml.chartshapes+xml"/>
  <Override PartName="/xl/charts/chart15.xml" ContentType="application/vnd.openxmlformats-officedocument.drawingml.chart+xml"/>
  <Override PartName="/xl/drawings/drawing16.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36FD5254-6725-4A29-890D-EA8C7EBC8F65}"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 sheetId="28" r:id="rId2"/>
    <sheet name="Exports" sheetId="50" r:id="rId3"/>
    <sheet name="ExportsCoreVPA" sheetId="22" r:id="rId4"/>
    <sheet name="ExportsTimberSectorMinusCoreVPA" sheetId="21" r:id="rId5"/>
    <sheet name="ExportsPaperSectorMinusCoreVPA" sheetId="26" r:id="rId6"/>
    <sheet name="ExportsLogs" sheetId="38" r:id="rId7"/>
    <sheet name="ExportsSawnWood" sheetId="39" r:id="rId8"/>
    <sheet name="ExportsVeneer" sheetId="37" r:id="rId9"/>
    <sheet name="ExportsPlywood" sheetId="36" r:id="rId10"/>
    <sheet name="ExportsOtherPanels" sheetId="35" r:id="rId11"/>
    <sheet name="ExportsMouldingsAndJoinery" sheetId="43" r:id="rId12"/>
    <sheet name="ExportsFurniture" sheetId="42" r:id="rId13"/>
    <sheet name="ExportsChipsAndResidues" sheetId="49" r:id="rId14"/>
    <sheet name="ExportsPulp" sheetId="16" r:id="rId15"/>
    <sheet name="ExportsPaper" sheetId="15" r:id="rId16"/>
    <sheet name=" " sheetId="3"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B227" i="3" l="1"/>
  <c r="BA227" i="3"/>
  <c r="AZ227" i="3"/>
  <c r="AY227" i="3"/>
  <c r="AX227" i="3"/>
  <c r="AW227" i="3"/>
  <c r="AV227" i="3"/>
  <c r="AU227" i="3"/>
  <c r="AT227" i="3"/>
  <c r="AS227" i="3"/>
  <c r="AR227" i="3"/>
  <c r="AQ227" i="3"/>
  <c r="AP227" i="3"/>
  <c r="AO227" i="3"/>
  <c r="AN227" i="3"/>
  <c r="AM227" i="3"/>
  <c r="AL227" i="3"/>
  <c r="AK227" i="3"/>
  <c r="AJ227" i="3"/>
  <c r="AI227" i="3"/>
  <c r="AH227" i="3"/>
  <c r="AG227" i="3"/>
  <c r="AF227" i="3"/>
  <c r="AE227" i="3"/>
  <c r="AD227" i="3"/>
  <c r="AC227" i="3"/>
  <c r="AA215" i="3"/>
  <c r="Z215" i="3"/>
  <c r="Y215" i="3"/>
  <c r="X215" i="3"/>
  <c r="W215" i="3"/>
  <c r="V215" i="3"/>
  <c r="U215" i="3"/>
  <c r="T215" i="3"/>
  <c r="S215" i="3"/>
  <c r="R215" i="3"/>
  <c r="Q215" i="3"/>
  <c r="P215" i="3"/>
  <c r="O215" i="3"/>
  <c r="N215" i="3"/>
  <c r="M215" i="3"/>
  <c r="L215" i="3"/>
  <c r="K215" i="3"/>
  <c r="J215" i="3"/>
  <c r="I215" i="3"/>
  <c r="H215" i="3"/>
  <c r="G215" i="3"/>
  <c r="F215" i="3"/>
  <c r="E215" i="3"/>
  <c r="D215" i="3"/>
  <c r="C215" i="3"/>
  <c r="B215" i="3"/>
  <c r="A215" i="3"/>
  <c r="AZ185" i="3"/>
  <c r="BA185" i="3" s="1"/>
  <c r="BB185" i="3" s="1"/>
  <c r="E185" i="3"/>
  <c r="F185" i="3" s="1"/>
  <c r="G185" i="3" s="1"/>
  <c r="H185" i="3" s="1"/>
  <c r="I185" i="3" s="1"/>
  <c r="J185" i="3" s="1"/>
  <c r="K185" i="3" s="1"/>
  <c r="L185" i="3" s="1"/>
  <c r="M185" i="3" s="1"/>
  <c r="N185" i="3" s="1"/>
  <c r="O185" i="3" s="1"/>
  <c r="P185" i="3" s="1"/>
  <c r="Q185" i="3" s="1"/>
  <c r="R185" i="3" s="1"/>
  <c r="S185" i="3" s="1"/>
  <c r="T185" i="3" s="1"/>
  <c r="U185" i="3" s="1"/>
  <c r="V185" i="3" s="1"/>
  <c r="W185" i="3" s="1"/>
  <c r="X185" i="3" s="1"/>
  <c r="Y185" i="3" s="1"/>
  <c r="Z185" i="3" s="1"/>
  <c r="AA185" i="3" s="1"/>
  <c r="D185" i="3"/>
  <c r="C185" i="3"/>
  <c r="AE185" i="3"/>
  <c r="AF185" i="3" s="1"/>
  <c r="AG185" i="3" s="1"/>
  <c r="AH185" i="3" s="1"/>
  <c r="AI185" i="3" s="1"/>
  <c r="AJ185" i="3" s="1"/>
  <c r="AK185" i="3" s="1"/>
  <c r="AL185" i="3" s="1"/>
  <c r="AM185" i="3" s="1"/>
  <c r="AN185" i="3" s="1"/>
  <c r="AO185" i="3" s="1"/>
  <c r="AP185" i="3" s="1"/>
  <c r="AQ185" i="3" s="1"/>
  <c r="AR185" i="3" s="1"/>
  <c r="AS185" i="3" s="1"/>
  <c r="AT185" i="3" s="1"/>
  <c r="AU185" i="3" s="1"/>
  <c r="AV185" i="3" s="1"/>
  <c r="AW185" i="3" s="1"/>
  <c r="AX185" i="3" s="1"/>
  <c r="AY185" i="3" s="1"/>
  <c r="AD185" i="3"/>
  <c r="AE209" i="3"/>
  <c r="AF209" i="3" s="1"/>
  <c r="AG209" i="3" s="1"/>
  <c r="AH209" i="3" s="1"/>
  <c r="AI209" i="3" s="1"/>
  <c r="AJ209" i="3" s="1"/>
  <c r="AK209" i="3" s="1"/>
  <c r="AL209" i="3" s="1"/>
  <c r="AM209" i="3" s="1"/>
  <c r="AN209" i="3" s="1"/>
  <c r="AO209" i="3" s="1"/>
  <c r="AP209" i="3" s="1"/>
  <c r="AQ209" i="3" s="1"/>
  <c r="AR209" i="3" s="1"/>
  <c r="AS209" i="3" s="1"/>
  <c r="AT209" i="3" s="1"/>
  <c r="AU209" i="3" s="1"/>
  <c r="AV209" i="3" s="1"/>
  <c r="AW209" i="3" s="1"/>
  <c r="AX209" i="3" s="1"/>
  <c r="AY209" i="3" s="1"/>
  <c r="AZ209" i="3" s="1"/>
  <c r="AD209" i="3"/>
  <c r="D209" i="3"/>
  <c r="E209" i="3" s="1"/>
  <c r="F209" i="3" s="1"/>
  <c r="G209" i="3" s="1"/>
  <c r="H209" i="3" s="1"/>
  <c r="I209" i="3" s="1"/>
  <c r="J209" i="3" s="1"/>
  <c r="K209" i="3" s="1"/>
  <c r="L209" i="3" s="1"/>
  <c r="M209" i="3" s="1"/>
  <c r="N209" i="3" s="1"/>
  <c r="O209" i="3" s="1"/>
  <c r="P209" i="3" s="1"/>
  <c r="Q209" i="3" s="1"/>
  <c r="R209" i="3" s="1"/>
  <c r="S209" i="3" s="1"/>
  <c r="T209" i="3" s="1"/>
  <c r="U209" i="3" s="1"/>
  <c r="V209" i="3" s="1"/>
  <c r="W209" i="3" s="1"/>
  <c r="X209" i="3" s="1"/>
  <c r="Y209" i="3" s="1"/>
  <c r="C209" i="3"/>
  <c r="A187" i="3"/>
  <c r="A199" i="3" s="1"/>
  <c r="BC13" i="49" l="1"/>
  <c r="BB13" i="49"/>
  <c r="BA13" i="49"/>
  <c r="AZ13" i="49"/>
  <c r="AY13" i="49"/>
  <c r="AX13" i="49"/>
  <c r="AW13" i="49"/>
  <c r="AV13" i="49"/>
  <c r="AU13" i="49"/>
  <c r="AT13" i="49"/>
  <c r="AS13" i="49"/>
  <c r="AR13" i="49"/>
  <c r="AQ13" i="49"/>
  <c r="AP13" i="49"/>
  <c r="AO13" i="49"/>
  <c r="AN13" i="49"/>
  <c r="AM13" i="49"/>
  <c r="AL13" i="49"/>
  <c r="AK13" i="49"/>
  <c r="AJ13" i="49"/>
  <c r="AI13" i="49"/>
  <c r="AH13" i="49"/>
  <c r="AG13" i="49"/>
  <c r="AF13" i="49"/>
  <c r="AE13" i="49"/>
  <c r="AD13" i="49"/>
  <c r="BC19" i="43"/>
  <c r="BB19" i="43"/>
  <c r="AY19" i="43"/>
  <c r="AX19" i="43"/>
  <c r="AW19" i="43"/>
  <c r="AU19" i="43"/>
  <c r="AT19" i="43"/>
  <c r="AS19" i="43"/>
  <c r="AR19" i="43"/>
  <c r="AQ19" i="43"/>
  <c r="AP19" i="43"/>
  <c r="AO19" i="43"/>
  <c r="AN19" i="43"/>
  <c r="AM19" i="43"/>
  <c r="AL19" i="43"/>
  <c r="AK19" i="43"/>
  <c r="AJ19" i="43"/>
  <c r="AI19" i="43"/>
  <c r="AH19" i="43"/>
  <c r="AG19" i="43"/>
  <c r="AF19" i="43"/>
  <c r="AE19" i="43"/>
  <c r="AD19" i="43"/>
  <c r="AB19" i="43"/>
  <c r="AA19" i="43"/>
  <c r="X19" i="43"/>
  <c r="W19" i="43"/>
  <c r="V19" i="43"/>
  <c r="U19" i="43"/>
  <c r="T19" i="43"/>
  <c r="S19" i="43"/>
  <c r="R19" i="43"/>
  <c r="Q19" i="43"/>
  <c r="P19" i="43"/>
  <c r="O19" i="43"/>
  <c r="N19" i="43"/>
  <c r="M19" i="43"/>
  <c r="L19" i="43"/>
  <c r="K19" i="43"/>
  <c r="J19" i="43"/>
  <c r="I19" i="43"/>
  <c r="H19" i="43"/>
  <c r="G19" i="43"/>
  <c r="F19" i="43"/>
  <c r="E19" i="43"/>
  <c r="D19" i="43"/>
  <c r="C19" i="43"/>
  <c r="BC66" i="26"/>
  <c r="BB66" i="26"/>
  <c r="AY66" i="26"/>
  <c r="AX66" i="26"/>
  <c r="AW66" i="26"/>
  <c r="AU66" i="26"/>
  <c r="AT66" i="26"/>
  <c r="AS66" i="26"/>
  <c r="AR66" i="26"/>
  <c r="AQ66" i="26"/>
  <c r="AP66" i="26"/>
  <c r="AO66" i="26"/>
  <c r="AN66" i="26"/>
  <c r="AM66" i="26"/>
  <c r="AL66" i="26"/>
  <c r="AK66" i="26"/>
  <c r="AJ66" i="26"/>
  <c r="AI66" i="26"/>
  <c r="AH66" i="26"/>
  <c r="AG66" i="26"/>
  <c r="AF66" i="26"/>
  <c r="AE66" i="26"/>
  <c r="AD66" i="26"/>
  <c r="AB66" i="26"/>
  <c r="AA66" i="26"/>
  <c r="X66" i="26"/>
  <c r="W66" i="26"/>
  <c r="V66" i="26"/>
  <c r="T66" i="26"/>
  <c r="S66" i="26"/>
  <c r="R66" i="26"/>
  <c r="Q66" i="26"/>
  <c r="P66" i="26"/>
  <c r="O66" i="26"/>
  <c r="N66" i="26"/>
  <c r="M66" i="26"/>
  <c r="L66" i="26"/>
  <c r="K66" i="26"/>
  <c r="J66" i="26"/>
  <c r="I66" i="26"/>
  <c r="H66" i="26"/>
  <c r="G66" i="26"/>
  <c r="F66" i="26"/>
  <c r="E66" i="26"/>
  <c r="D66" i="26"/>
  <c r="C66" i="26"/>
  <c r="BC27" i="22"/>
  <c r="BB27" i="22"/>
  <c r="AY27" i="22"/>
  <c r="AX27" i="22"/>
  <c r="AW27" i="22"/>
  <c r="AU27" i="22"/>
  <c r="AT27" i="22"/>
  <c r="AS27" i="22"/>
  <c r="AR27" i="22"/>
  <c r="AQ27" i="22"/>
  <c r="AP27" i="22"/>
  <c r="AO27" i="22"/>
  <c r="AN27" i="22"/>
  <c r="AM27" i="22"/>
  <c r="AL27" i="22"/>
  <c r="AK27" i="22"/>
  <c r="AJ27" i="22"/>
  <c r="AI27" i="22"/>
  <c r="AH27" i="22"/>
  <c r="AG27" i="22"/>
  <c r="AF27" i="22"/>
  <c r="AE27" i="22"/>
  <c r="AD27" i="22"/>
  <c r="AB27" i="22"/>
  <c r="AA27" i="22"/>
  <c r="X27" i="22"/>
  <c r="W27" i="22"/>
  <c r="V27" i="22"/>
  <c r="T27" i="22"/>
  <c r="S27" i="22"/>
  <c r="R27" i="22"/>
  <c r="Q27" i="22"/>
  <c r="P27" i="22"/>
  <c r="O27" i="22"/>
  <c r="N27" i="22"/>
  <c r="M27" i="22"/>
  <c r="L27" i="22"/>
  <c r="K27" i="22"/>
  <c r="J27" i="22"/>
  <c r="I27" i="22"/>
  <c r="H27" i="22"/>
  <c r="G27" i="22"/>
  <c r="F27" i="22"/>
  <c r="E27" i="22"/>
  <c r="D27" i="22"/>
  <c r="C27" i="22"/>
  <c r="BC29" i="22"/>
  <c r="BB29" i="22"/>
  <c r="AY29" i="22"/>
  <c r="AX29" i="22"/>
  <c r="AW29" i="22"/>
  <c r="AU29" i="22"/>
  <c r="AT29" i="22"/>
  <c r="AR29" i="22"/>
  <c r="AQ29" i="22"/>
  <c r="AP29" i="22"/>
  <c r="AO29" i="22"/>
  <c r="AN29" i="22"/>
  <c r="AM29" i="22"/>
  <c r="AL29" i="22"/>
  <c r="AK29" i="22"/>
  <c r="AJ29" i="22"/>
  <c r="AI29" i="22"/>
  <c r="AH29" i="22"/>
  <c r="AG29" i="22"/>
  <c r="AF29" i="22"/>
  <c r="AE29" i="22"/>
  <c r="AD29" i="22"/>
  <c r="AB29" i="22"/>
  <c r="AA29" i="22"/>
  <c r="X29" i="22"/>
  <c r="W29" i="22"/>
  <c r="V29" i="22"/>
  <c r="T29" i="22"/>
  <c r="S29" i="22"/>
  <c r="Q29" i="22"/>
  <c r="P29" i="22"/>
  <c r="O29" i="22"/>
  <c r="N29" i="22"/>
  <c r="M29" i="22"/>
  <c r="L29" i="22"/>
  <c r="K29" i="22"/>
  <c r="J29" i="22"/>
  <c r="I29" i="22"/>
  <c r="H29" i="22"/>
  <c r="G29" i="22"/>
  <c r="F29" i="22"/>
  <c r="E29" i="22"/>
  <c r="D29" i="22"/>
  <c r="C29" i="22"/>
  <c r="A1" i="15" l="1"/>
  <c r="A1" i="16"/>
  <c r="A1" i="49"/>
  <c r="A1" i="42"/>
  <c r="A1" i="36"/>
  <c r="A1" i="37"/>
  <c r="A1" i="39"/>
  <c r="A1" i="38"/>
  <c r="X13" i="49" l="1"/>
  <c r="P13" i="49"/>
  <c r="H13" i="49"/>
  <c r="W13" i="49"/>
  <c r="O13" i="49"/>
  <c r="G13" i="49"/>
  <c r="V13" i="49"/>
  <c r="N13" i="49"/>
  <c r="F13" i="49"/>
  <c r="U13" i="49"/>
  <c r="M13" i="49"/>
  <c r="E13" i="49"/>
  <c r="Z13" i="49"/>
  <c r="AB13" i="49"/>
  <c r="T13" i="49"/>
  <c r="L13" i="49"/>
  <c r="D13" i="49"/>
  <c r="J13" i="49"/>
  <c r="AA13" i="49"/>
  <c r="S13" i="49"/>
  <c r="K13" i="49"/>
  <c r="C13" i="49"/>
  <c r="R13" i="49"/>
  <c r="Y13" i="49"/>
  <c r="Q13" i="49"/>
  <c r="I13" i="49"/>
  <c r="AV372" i="3"/>
  <c r="BC38" i="15"/>
  <c r="BB38" i="15"/>
  <c r="AY38" i="15"/>
  <c r="AW38" i="15"/>
  <c r="AV38" i="15"/>
  <c r="AU38" i="15"/>
  <c r="AS38" i="15"/>
  <c r="AR38" i="15"/>
  <c r="AQ38" i="15"/>
  <c r="AP38" i="15"/>
  <c r="AO38" i="15"/>
  <c r="AN38" i="15"/>
  <c r="AM38" i="15"/>
  <c r="AL38" i="15"/>
  <c r="AK38" i="15"/>
  <c r="AJ38" i="15"/>
  <c r="AI38" i="15"/>
  <c r="AH38" i="15"/>
  <c r="AG38" i="15"/>
  <c r="AF38" i="15"/>
  <c r="AE38" i="15"/>
  <c r="AD38" i="15"/>
  <c r="AB38" i="15"/>
  <c r="AA38" i="15"/>
  <c r="X38" i="15"/>
  <c r="V38" i="15"/>
  <c r="U38" i="15"/>
  <c r="T38" i="15"/>
  <c r="R38" i="15"/>
  <c r="Q38" i="15"/>
  <c r="P38" i="15"/>
  <c r="O38" i="15"/>
  <c r="N38" i="15"/>
  <c r="M38" i="15"/>
  <c r="L38" i="15"/>
  <c r="K38" i="15"/>
  <c r="J38" i="15"/>
  <c r="I38" i="15"/>
  <c r="H38" i="15"/>
  <c r="G38" i="15"/>
  <c r="F38" i="15"/>
  <c r="E38" i="15"/>
  <c r="D38" i="15"/>
  <c r="C38" i="15"/>
  <c r="BC44" i="16"/>
  <c r="BB44" i="16"/>
  <c r="AY44" i="16"/>
  <c r="AW44" i="16"/>
  <c r="AV44" i="16"/>
  <c r="AU44" i="16"/>
  <c r="AS44" i="16"/>
  <c r="AR44" i="16"/>
  <c r="AQ44" i="16"/>
  <c r="AP44" i="16"/>
  <c r="AO44" i="16"/>
  <c r="AN44" i="16"/>
  <c r="AM44" i="16"/>
  <c r="AL44" i="16"/>
  <c r="AK44" i="16"/>
  <c r="AJ44" i="16"/>
  <c r="AI44" i="16"/>
  <c r="AH44" i="16"/>
  <c r="AG44" i="16"/>
  <c r="AF44" i="16"/>
  <c r="AE44" i="16"/>
  <c r="AD44" i="16"/>
  <c r="AB44" i="16"/>
  <c r="AA44" i="16"/>
  <c r="X44" i="16"/>
  <c r="V44" i="16"/>
  <c r="U44" i="16"/>
  <c r="T44" i="16"/>
  <c r="R44" i="16"/>
  <c r="Q44" i="16"/>
  <c r="P44" i="16"/>
  <c r="O44" i="16"/>
  <c r="N44" i="16"/>
  <c r="M44" i="16"/>
  <c r="L44" i="16"/>
  <c r="K44" i="16"/>
  <c r="J44" i="16"/>
  <c r="I44" i="16"/>
  <c r="H44" i="16"/>
  <c r="G44" i="16"/>
  <c r="F44" i="16"/>
  <c r="E44" i="16"/>
  <c r="D44" i="16"/>
  <c r="C44" i="16"/>
  <c r="BC43" i="16"/>
  <c r="BB43" i="16"/>
  <c r="AY43" i="16"/>
  <c r="AW43" i="16"/>
  <c r="AV43" i="16"/>
  <c r="AU43" i="16"/>
  <c r="AS43" i="16"/>
  <c r="AR43" i="16"/>
  <c r="AQ43" i="16"/>
  <c r="AP43" i="16"/>
  <c r="AO43" i="16"/>
  <c r="AN43" i="16"/>
  <c r="AM43" i="16"/>
  <c r="AL43" i="16"/>
  <c r="AK43" i="16"/>
  <c r="AJ43" i="16"/>
  <c r="AI43" i="16"/>
  <c r="AH43" i="16"/>
  <c r="AG43" i="16"/>
  <c r="AF43" i="16"/>
  <c r="AE43" i="16"/>
  <c r="AD43" i="16"/>
  <c r="BC15" i="16"/>
  <c r="BB15" i="16"/>
  <c r="AY15" i="16"/>
  <c r="AW15" i="16"/>
  <c r="AV15" i="16"/>
  <c r="AU15" i="16"/>
  <c r="AS15" i="16"/>
  <c r="AR15" i="16"/>
  <c r="AQ15" i="16"/>
  <c r="AP15" i="16"/>
  <c r="AO15" i="16"/>
  <c r="AN15" i="16"/>
  <c r="AM15" i="16"/>
  <c r="AL15" i="16"/>
  <c r="AK15" i="16"/>
  <c r="AJ15" i="16"/>
  <c r="AI15" i="16"/>
  <c r="AH15" i="16"/>
  <c r="AG15" i="16"/>
  <c r="AF15" i="16"/>
  <c r="AE15" i="16"/>
  <c r="AD15" i="16"/>
  <c r="BC15" i="38"/>
  <c r="BB199" i="3" s="1"/>
  <c r="BB15" i="38"/>
  <c r="BA199" i="3" s="1"/>
  <c r="AY15" i="38"/>
  <c r="AX199" i="3" s="1"/>
  <c r="AW15" i="38"/>
  <c r="AV199" i="3" s="1"/>
  <c r="AV15" i="38"/>
  <c r="AU199" i="3" s="1"/>
  <c r="AU15" i="38"/>
  <c r="AT199" i="3" s="1"/>
  <c r="AS15" i="38"/>
  <c r="AR199" i="3" s="1"/>
  <c r="AR15" i="38"/>
  <c r="AQ199" i="3" s="1"/>
  <c r="AQ15" i="38"/>
  <c r="AP199" i="3" s="1"/>
  <c r="AP15" i="38"/>
  <c r="AO199" i="3" s="1"/>
  <c r="AO15" i="38"/>
  <c r="AN199" i="3" s="1"/>
  <c r="AN15" i="38"/>
  <c r="AM199" i="3" s="1"/>
  <c r="AM15" i="38"/>
  <c r="AL199" i="3" s="1"/>
  <c r="AL15" i="38"/>
  <c r="AK199" i="3" s="1"/>
  <c r="AK15" i="38"/>
  <c r="AJ199" i="3" s="1"/>
  <c r="AJ15" i="38"/>
  <c r="AI199" i="3" s="1"/>
  <c r="AI15" i="38"/>
  <c r="AH199" i="3" s="1"/>
  <c r="AH15" i="38"/>
  <c r="AG199" i="3" s="1"/>
  <c r="AG15" i="38"/>
  <c r="AF199" i="3" s="1"/>
  <c r="AF15" i="38"/>
  <c r="AE199" i="3" s="1"/>
  <c r="AE15" i="38"/>
  <c r="AD199" i="3" s="1"/>
  <c r="AD15" i="38"/>
  <c r="AC199" i="3" s="1"/>
  <c r="BC10" i="49"/>
  <c r="BB306" i="3" s="1"/>
  <c r="BB10" i="49"/>
  <c r="BA306" i="3" s="1"/>
  <c r="AY10" i="49"/>
  <c r="AX306" i="3" s="1"/>
  <c r="AW10" i="49"/>
  <c r="AV306" i="3" s="1"/>
  <c r="AV10" i="49"/>
  <c r="AU306" i="3" s="1"/>
  <c r="AU10" i="49"/>
  <c r="AT306" i="3" s="1"/>
  <c r="AS10" i="49"/>
  <c r="AR306" i="3" s="1"/>
  <c r="AR10" i="49"/>
  <c r="AQ306" i="3" s="1"/>
  <c r="AQ10" i="49"/>
  <c r="AP306" i="3" s="1"/>
  <c r="AP10" i="49"/>
  <c r="AO306" i="3" s="1"/>
  <c r="AO10" i="49"/>
  <c r="AN306" i="3" s="1"/>
  <c r="AN10" i="49"/>
  <c r="AM306" i="3" s="1"/>
  <c r="AM10" i="49"/>
  <c r="AL306" i="3" s="1"/>
  <c r="AL10" i="49"/>
  <c r="AK306" i="3" s="1"/>
  <c r="AK10" i="49"/>
  <c r="AJ306" i="3" s="1"/>
  <c r="AJ10" i="49"/>
  <c r="AI306" i="3" s="1"/>
  <c r="AI10" i="49"/>
  <c r="AH306" i="3" s="1"/>
  <c r="AH10" i="49"/>
  <c r="AG306" i="3" s="1"/>
  <c r="AG10" i="49"/>
  <c r="AF306" i="3" s="1"/>
  <c r="AF10" i="49"/>
  <c r="AE306" i="3" s="1"/>
  <c r="AE10" i="49"/>
  <c r="AD306" i="3" s="1"/>
  <c r="AD10" i="49"/>
  <c r="AC306" i="3" s="1"/>
  <c r="AS5" i="49"/>
  <c r="AR295" i="3" s="1"/>
  <c r="AR5" i="49"/>
  <c r="AQ295" i="3" s="1"/>
  <c r="AQ5" i="49"/>
  <c r="AP295" i="3" s="1"/>
  <c r="AP5" i="49"/>
  <c r="AO295" i="3" s="1"/>
  <c r="AO5" i="49"/>
  <c r="AN295" i="3" s="1"/>
  <c r="AN5" i="49"/>
  <c r="AM295" i="3" s="1"/>
  <c r="AM5" i="49"/>
  <c r="AL295" i="3" s="1"/>
  <c r="AL5" i="49"/>
  <c r="AK295" i="3" s="1"/>
  <c r="A298" i="3"/>
  <c r="A306" i="3" s="1"/>
  <c r="AB10" i="49"/>
  <c r="AA298" i="3" s="1"/>
  <c r="AA10" i="49"/>
  <c r="Z298" i="3" s="1"/>
  <c r="X10" i="49"/>
  <c r="W298" i="3" s="1"/>
  <c r="V10" i="49"/>
  <c r="U298" i="3" s="1"/>
  <c r="U10" i="49"/>
  <c r="T298" i="3" s="1"/>
  <c r="T10" i="49"/>
  <c r="S298" i="3" s="1"/>
  <c r="R10" i="49"/>
  <c r="Q298" i="3" s="1"/>
  <c r="Q10" i="49"/>
  <c r="P298" i="3" s="1"/>
  <c r="P10" i="49"/>
  <c r="O298" i="3" s="1"/>
  <c r="O10" i="49"/>
  <c r="N298" i="3" s="1"/>
  <c r="N10" i="49"/>
  <c r="M298" i="3" s="1"/>
  <c r="M10" i="49"/>
  <c r="L298" i="3" s="1"/>
  <c r="L10" i="49"/>
  <c r="K298" i="3" s="1"/>
  <c r="K10" i="49"/>
  <c r="J298" i="3" s="1"/>
  <c r="J10" i="49"/>
  <c r="I298" i="3" s="1"/>
  <c r="I10" i="49"/>
  <c r="H298" i="3" s="1"/>
  <c r="H10" i="49"/>
  <c r="G298" i="3" s="1"/>
  <c r="G10" i="49"/>
  <c r="F298" i="3" s="1"/>
  <c r="F10" i="49"/>
  <c r="E298" i="3" s="1"/>
  <c r="E10" i="49"/>
  <c r="D298" i="3" s="1"/>
  <c r="D10" i="49"/>
  <c r="C298" i="3" s="1"/>
  <c r="C10" i="49"/>
  <c r="B298" i="3" s="1"/>
  <c r="R5" i="49"/>
  <c r="Q295" i="3" s="1"/>
  <c r="Q5" i="49"/>
  <c r="P295" i="3" s="1"/>
  <c r="P5" i="49"/>
  <c r="O295" i="3" s="1"/>
  <c r="O5" i="49"/>
  <c r="N295" i="3" s="1"/>
  <c r="N5" i="49"/>
  <c r="M295" i="3" s="1"/>
  <c r="M5" i="49"/>
  <c r="L295" i="3" s="1"/>
  <c r="L5" i="49"/>
  <c r="K295" i="3" s="1"/>
  <c r="K5" i="49"/>
  <c r="J295" i="3" s="1"/>
  <c r="BB402" i="3"/>
  <c r="BA402" i="3"/>
  <c r="AY402" i="3"/>
  <c r="AX402" i="3"/>
  <c r="AW402" i="3"/>
  <c r="AV402" i="3"/>
  <c r="AU402" i="3"/>
  <c r="AT402" i="3"/>
  <c r="AS402" i="3"/>
  <c r="AR402" i="3"/>
  <c r="AQ402" i="3"/>
  <c r="AP402" i="3"/>
  <c r="AO402" i="3"/>
  <c r="AN402" i="3"/>
  <c r="AM402" i="3"/>
  <c r="AL402" i="3"/>
  <c r="AK402" i="3"/>
  <c r="AJ402" i="3"/>
  <c r="AI402" i="3"/>
  <c r="AH402" i="3"/>
  <c r="AG402" i="3"/>
  <c r="AF402" i="3"/>
  <c r="AE402" i="3"/>
  <c r="AD402" i="3"/>
  <c r="AC402" i="3"/>
  <c r="BB401" i="3"/>
  <c r="BA401" i="3"/>
  <c r="AY401" i="3"/>
  <c r="AX401" i="3"/>
  <c r="AW401" i="3"/>
  <c r="AV401" i="3"/>
  <c r="AU401" i="3"/>
  <c r="AT401" i="3"/>
  <c r="AS401" i="3"/>
  <c r="AR401" i="3"/>
  <c r="AQ401" i="3"/>
  <c r="AP401" i="3"/>
  <c r="AO401" i="3"/>
  <c r="AN401" i="3"/>
  <c r="AM401" i="3"/>
  <c r="AL401" i="3"/>
  <c r="AK401" i="3"/>
  <c r="AJ401" i="3"/>
  <c r="AI401" i="3"/>
  <c r="AH401" i="3"/>
  <c r="AG401" i="3"/>
  <c r="AF401" i="3"/>
  <c r="AE401" i="3"/>
  <c r="AD401" i="3"/>
  <c r="AC401" i="3"/>
  <c r="BB400" i="3"/>
  <c r="BA400" i="3"/>
  <c r="AY400" i="3"/>
  <c r="AX400" i="3"/>
  <c r="AW400" i="3"/>
  <c r="AV400" i="3"/>
  <c r="AU400" i="3"/>
  <c r="AT400" i="3"/>
  <c r="AS400" i="3"/>
  <c r="AR400" i="3"/>
  <c r="AQ400" i="3"/>
  <c r="AP400" i="3"/>
  <c r="AO400" i="3"/>
  <c r="AN400" i="3"/>
  <c r="AM400" i="3"/>
  <c r="AL400" i="3"/>
  <c r="AK400" i="3"/>
  <c r="AJ400" i="3"/>
  <c r="AI400" i="3"/>
  <c r="AH400" i="3"/>
  <c r="AG400" i="3"/>
  <c r="AF400" i="3"/>
  <c r="AE400" i="3"/>
  <c r="AD400" i="3"/>
  <c r="AC400" i="3"/>
  <c r="BB399" i="3"/>
  <c r="BA399" i="3"/>
  <c r="AY399" i="3"/>
  <c r="AX399" i="3"/>
  <c r="AW399" i="3"/>
  <c r="AV399" i="3"/>
  <c r="AU399" i="3"/>
  <c r="AT399" i="3"/>
  <c r="AR399" i="3"/>
  <c r="AQ399" i="3"/>
  <c r="AP399" i="3"/>
  <c r="AO399" i="3"/>
  <c r="AN399" i="3"/>
  <c r="AM399" i="3"/>
  <c r="AL399" i="3"/>
  <c r="AK399" i="3"/>
  <c r="AJ399" i="3"/>
  <c r="AI399" i="3"/>
  <c r="AH399" i="3"/>
  <c r="AG399" i="3"/>
  <c r="AF399" i="3"/>
  <c r="AE399" i="3"/>
  <c r="AD399" i="3"/>
  <c r="AC399" i="3"/>
  <c r="BB398" i="3"/>
  <c r="BA398" i="3"/>
  <c r="AY398" i="3"/>
  <c r="AX398" i="3"/>
  <c r="AW398" i="3"/>
  <c r="AV398" i="3"/>
  <c r="AU398" i="3"/>
  <c r="AT398" i="3"/>
  <c r="AS398" i="3"/>
  <c r="AR398" i="3"/>
  <c r="AQ398" i="3"/>
  <c r="AP398" i="3"/>
  <c r="AO398" i="3"/>
  <c r="AN398" i="3"/>
  <c r="AM398" i="3"/>
  <c r="AL398" i="3"/>
  <c r="AK398" i="3"/>
  <c r="AJ398" i="3"/>
  <c r="AI398" i="3"/>
  <c r="AH398" i="3"/>
  <c r="AG398" i="3"/>
  <c r="AF398" i="3"/>
  <c r="AE398" i="3"/>
  <c r="AD398" i="3"/>
  <c r="AC398" i="3"/>
  <c r="BB397" i="3"/>
  <c r="BA397" i="3"/>
  <c r="AY397" i="3"/>
  <c r="AX397" i="3"/>
  <c r="AW397" i="3"/>
  <c r="AV397" i="3"/>
  <c r="AU397" i="3"/>
  <c r="AT397" i="3"/>
  <c r="AS397" i="3"/>
  <c r="AR397" i="3"/>
  <c r="AQ397" i="3"/>
  <c r="AP397" i="3"/>
  <c r="AO397" i="3"/>
  <c r="AN397" i="3"/>
  <c r="AM397" i="3"/>
  <c r="AL397" i="3"/>
  <c r="AK397" i="3"/>
  <c r="AJ397" i="3"/>
  <c r="AI397" i="3"/>
  <c r="AH397" i="3"/>
  <c r="AG397" i="3"/>
  <c r="AF397" i="3"/>
  <c r="AE397" i="3"/>
  <c r="AD397" i="3"/>
  <c r="AC397" i="3"/>
  <c r="BB396" i="3"/>
  <c r="BA396" i="3"/>
  <c r="AY396" i="3"/>
  <c r="AX396" i="3"/>
  <c r="AW396" i="3"/>
  <c r="AV396" i="3"/>
  <c r="AU396" i="3"/>
  <c r="AT396" i="3"/>
  <c r="AS396" i="3"/>
  <c r="AR396" i="3"/>
  <c r="AQ396" i="3"/>
  <c r="AP396" i="3"/>
  <c r="AO396" i="3"/>
  <c r="AN396" i="3"/>
  <c r="AM396" i="3"/>
  <c r="AL396" i="3"/>
  <c r="AK396" i="3"/>
  <c r="AJ396" i="3"/>
  <c r="AI396" i="3"/>
  <c r="AH396" i="3"/>
  <c r="AG396" i="3"/>
  <c r="AF396" i="3"/>
  <c r="AE396" i="3"/>
  <c r="AC396" i="3"/>
  <c r="AA390" i="3"/>
  <c r="Z390" i="3"/>
  <c r="X390" i="3"/>
  <c r="W390" i="3"/>
  <c r="V390" i="3"/>
  <c r="U390" i="3"/>
  <c r="T390" i="3"/>
  <c r="S390" i="3"/>
  <c r="R390" i="3"/>
  <c r="Q390" i="3"/>
  <c r="P390" i="3"/>
  <c r="O390" i="3"/>
  <c r="N390" i="3"/>
  <c r="M390" i="3"/>
  <c r="L390" i="3"/>
  <c r="K390" i="3"/>
  <c r="J390" i="3"/>
  <c r="I390" i="3"/>
  <c r="H390" i="3"/>
  <c r="G390" i="3"/>
  <c r="F390" i="3"/>
  <c r="E390" i="3"/>
  <c r="D390" i="3"/>
  <c r="C390" i="3"/>
  <c r="B390" i="3"/>
  <c r="AA389" i="3"/>
  <c r="Z389" i="3"/>
  <c r="X389" i="3"/>
  <c r="W389" i="3"/>
  <c r="V389" i="3"/>
  <c r="U389" i="3"/>
  <c r="T389" i="3"/>
  <c r="S389" i="3"/>
  <c r="R389" i="3"/>
  <c r="Q389" i="3"/>
  <c r="P389" i="3"/>
  <c r="O389" i="3"/>
  <c r="N389" i="3"/>
  <c r="M389" i="3"/>
  <c r="L389" i="3"/>
  <c r="K389" i="3"/>
  <c r="J389" i="3"/>
  <c r="I389" i="3"/>
  <c r="H389" i="3"/>
  <c r="G389" i="3"/>
  <c r="F389" i="3"/>
  <c r="E389" i="3"/>
  <c r="D389" i="3"/>
  <c r="C389" i="3"/>
  <c r="B389" i="3"/>
  <c r="AA388" i="3"/>
  <c r="Z388" i="3"/>
  <c r="X388" i="3"/>
  <c r="W388" i="3"/>
  <c r="V388" i="3"/>
  <c r="U388" i="3"/>
  <c r="T388" i="3"/>
  <c r="S388" i="3"/>
  <c r="R388" i="3"/>
  <c r="Q388" i="3"/>
  <c r="P388" i="3"/>
  <c r="O388" i="3"/>
  <c r="N388" i="3"/>
  <c r="M388" i="3"/>
  <c r="L388" i="3"/>
  <c r="K388" i="3"/>
  <c r="J388" i="3"/>
  <c r="I388" i="3"/>
  <c r="H388" i="3"/>
  <c r="G388" i="3"/>
  <c r="F388" i="3"/>
  <c r="E388" i="3"/>
  <c r="D388" i="3"/>
  <c r="C388" i="3"/>
  <c r="B388" i="3"/>
  <c r="AA387" i="3"/>
  <c r="Z387" i="3"/>
  <c r="X387" i="3"/>
  <c r="W387" i="3"/>
  <c r="V387" i="3"/>
  <c r="U387" i="3"/>
  <c r="T387" i="3"/>
  <c r="S387" i="3"/>
  <c r="R387" i="3"/>
  <c r="Q387" i="3"/>
  <c r="P387" i="3"/>
  <c r="O387" i="3"/>
  <c r="N387" i="3"/>
  <c r="M387" i="3"/>
  <c r="L387" i="3"/>
  <c r="K387" i="3"/>
  <c r="J387" i="3"/>
  <c r="I387" i="3"/>
  <c r="H387" i="3"/>
  <c r="G387" i="3"/>
  <c r="F387" i="3"/>
  <c r="E387" i="3"/>
  <c r="D387" i="3"/>
  <c r="C387" i="3"/>
  <c r="B387" i="3"/>
  <c r="AA386" i="3"/>
  <c r="Z386" i="3"/>
  <c r="X386" i="3"/>
  <c r="W386" i="3"/>
  <c r="V386" i="3"/>
  <c r="U386" i="3"/>
  <c r="T386" i="3"/>
  <c r="S386" i="3"/>
  <c r="R386" i="3"/>
  <c r="Q386" i="3"/>
  <c r="P386" i="3"/>
  <c r="O386" i="3"/>
  <c r="N386" i="3"/>
  <c r="M386" i="3"/>
  <c r="L386" i="3"/>
  <c r="K386" i="3"/>
  <c r="J386" i="3"/>
  <c r="I386" i="3"/>
  <c r="H386" i="3"/>
  <c r="G386" i="3"/>
  <c r="F386" i="3"/>
  <c r="E386" i="3"/>
  <c r="D386" i="3"/>
  <c r="C386" i="3"/>
  <c r="B386" i="3"/>
  <c r="AA385" i="3"/>
  <c r="Z385" i="3"/>
  <c r="X385" i="3"/>
  <c r="W385" i="3"/>
  <c r="V385" i="3"/>
  <c r="U385" i="3"/>
  <c r="T385" i="3"/>
  <c r="S385" i="3"/>
  <c r="R385" i="3"/>
  <c r="Q385" i="3"/>
  <c r="P385" i="3"/>
  <c r="O385" i="3"/>
  <c r="N385" i="3"/>
  <c r="M385" i="3"/>
  <c r="L385" i="3"/>
  <c r="K385" i="3"/>
  <c r="J385" i="3"/>
  <c r="I385" i="3"/>
  <c r="H385" i="3"/>
  <c r="G385" i="3"/>
  <c r="F385" i="3"/>
  <c r="E385" i="3"/>
  <c r="D385" i="3"/>
  <c r="C385" i="3"/>
  <c r="B385" i="3"/>
  <c r="AA384" i="3"/>
  <c r="Z384" i="3"/>
  <c r="X384" i="3"/>
  <c r="W384" i="3"/>
  <c r="V384" i="3"/>
  <c r="U384" i="3"/>
  <c r="T384" i="3"/>
  <c r="S384" i="3"/>
  <c r="R384" i="3"/>
  <c r="Q384" i="3"/>
  <c r="P384" i="3"/>
  <c r="O384" i="3"/>
  <c r="N384" i="3"/>
  <c r="M384" i="3"/>
  <c r="L384" i="3"/>
  <c r="K384" i="3"/>
  <c r="J384" i="3"/>
  <c r="I384" i="3"/>
  <c r="H384" i="3"/>
  <c r="G384" i="3"/>
  <c r="F384" i="3"/>
  <c r="E384" i="3"/>
  <c r="D384" i="3"/>
  <c r="C384" i="3"/>
  <c r="B384" i="3"/>
  <c r="BB382" i="3"/>
  <c r="BA382" i="3"/>
  <c r="AZ382" i="3"/>
  <c r="AY382" i="3"/>
  <c r="AX382" i="3"/>
  <c r="AW382" i="3"/>
  <c r="AV382" i="3"/>
  <c r="AU382" i="3"/>
  <c r="AT382" i="3"/>
  <c r="AS382" i="3"/>
  <c r="AR382" i="3"/>
  <c r="AQ382" i="3"/>
  <c r="AP382" i="3"/>
  <c r="AO382" i="3"/>
  <c r="AN382" i="3"/>
  <c r="AM382" i="3"/>
  <c r="AL382" i="3"/>
  <c r="AK382" i="3"/>
  <c r="AJ382" i="3"/>
  <c r="AI382" i="3"/>
  <c r="AH382" i="3"/>
  <c r="AG382" i="3"/>
  <c r="AF382" i="3"/>
  <c r="AE382" i="3"/>
  <c r="AD382" i="3"/>
  <c r="AC382" i="3"/>
  <c r="AA382" i="3"/>
  <c r="Z382" i="3"/>
  <c r="Y382" i="3"/>
  <c r="X382" i="3"/>
  <c r="W382" i="3"/>
  <c r="V382" i="3"/>
  <c r="U382" i="3"/>
  <c r="T382" i="3"/>
  <c r="S382" i="3"/>
  <c r="R382" i="3"/>
  <c r="Q382" i="3"/>
  <c r="P382" i="3"/>
  <c r="O382" i="3"/>
  <c r="N382" i="3"/>
  <c r="M382" i="3"/>
  <c r="L382" i="3"/>
  <c r="K382" i="3"/>
  <c r="J382" i="3"/>
  <c r="I382" i="3"/>
  <c r="H382" i="3"/>
  <c r="G382" i="3"/>
  <c r="F382" i="3"/>
  <c r="E382" i="3"/>
  <c r="D382" i="3"/>
  <c r="C382" i="3"/>
  <c r="B382" i="3"/>
  <c r="BB377" i="3"/>
  <c r="BA377" i="3"/>
  <c r="AY377" i="3"/>
  <c r="AX377" i="3"/>
  <c r="AW377" i="3"/>
  <c r="AV377" i="3"/>
  <c r="AU377" i="3"/>
  <c r="AT377" i="3"/>
  <c r="AS377" i="3"/>
  <c r="AR377" i="3"/>
  <c r="AQ377" i="3"/>
  <c r="AP377" i="3"/>
  <c r="AO377" i="3"/>
  <c r="AN377" i="3"/>
  <c r="AM377" i="3"/>
  <c r="AL377" i="3"/>
  <c r="AK377" i="3"/>
  <c r="AJ377" i="3"/>
  <c r="AI377" i="3"/>
  <c r="AH377" i="3"/>
  <c r="AG377" i="3"/>
  <c r="AF377" i="3"/>
  <c r="AE377" i="3"/>
  <c r="AD377" i="3"/>
  <c r="AC377" i="3"/>
  <c r="BB376" i="3"/>
  <c r="BA376" i="3"/>
  <c r="AY376" i="3"/>
  <c r="AX376" i="3"/>
  <c r="AW376" i="3"/>
  <c r="AV376" i="3"/>
  <c r="AU376" i="3"/>
  <c r="AT376" i="3"/>
  <c r="AS376" i="3"/>
  <c r="AR376" i="3"/>
  <c r="AQ376" i="3"/>
  <c r="AP376" i="3"/>
  <c r="AO376" i="3"/>
  <c r="AN376" i="3"/>
  <c r="AM376" i="3"/>
  <c r="AL376" i="3"/>
  <c r="AK376" i="3"/>
  <c r="AJ376" i="3"/>
  <c r="AI376" i="3"/>
  <c r="AH376" i="3"/>
  <c r="AG376" i="3"/>
  <c r="AF376" i="3"/>
  <c r="AE376" i="3"/>
  <c r="AD376" i="3"/>
  <c r="AC376" i="3"/>
  <c r="BB375" i="3"/>
  <c r="BA375" i="3"/>
  <c r="AY375" i="3"/>
  <c r="AX375" i="3"/>
  <c r="AW375" i="3"/>
  <c r="AV375" i="3"/>
  <c r="AU375" i="3"/>
  <c r="AT375" i="3"/>
  <c r="AS375" i="3"/>
  <c r="AR375" i="3"/>
  <c r="AQ375" i="3"/>
  <c r="AP375" i="3"/>
  <c r="AO375" i="3"/>
  <c r="AN375" i="3"/>
  <c r="AM375" i="3"/>
  <c r="AL375" i="3"/>
  <c r="AK375" i="3"/>
  <c r="AJ375" i="3"/>
  <c r="AI375" i="3"/>
  <c r="AH375" i="3"/>
  <c r="AG375" i="3"/>
  <c r="AF375" i="3"/>
  <c r="AE375" i="3"/>
  <c r="AD375" i="3"/>
  <c r="AC375" i="3"/>
  <c r="BB374" i="3"/>
  <c r="BA374" i="3"/>
  <c r="AY374" i="3"/>
  <c r="AX374" i="3"/>
  <c r="AW374" i="3"/>
  <c r="AU374" i="3"/>
  <c r="AT374" i="3"/>
  <c r="AS374" i="3"/>
  <c r="AR374" i="3"/>
  <c r="AQ374" i="3"/>
  <c r="AP374" i="3"/>
  <c r="AO374" i="3"/>
  <c r="AN374" i="3"/>
  <c r="AM374" i="3"/>
  <c r="AL374" i="3"/>
  <c r="AK374" i="3"/>
  <c r="AJ374" i="3"/>
  <c r="AI374" i="3"/>
  <c r="AH374" i="3"/>
  <c r="AG374" i="3"/>
  <c r="AF374" i="3"/>
  <c r="AE374" i="3"/>
  <c r="AD374" i="3"/>
  <c r="AC374" i="3"/>
  <c r="BB373" i="3"/>
  <c r="BA373" i="3"/>
  <c r="AY373" i="3"/>
  <c r="AX373" i="3"/>
  <c r="AW373" i="3"/>
  <c r="AV373" i="3"/>
  <c r="AU373" i="3"/>
  <c r="AT373" i="3"/>
  <c r="AS373" i="3"/>
  <c r="AR373" i="3"/>
  <c r="AQ373" i="3"/>
  <c r="AP373" i="3"/>
  <c r="AO373" i="3"/>
  <c r="AN373" i="3"/>
  <c r="AM373" i="3"/>
  <c r="AL373" i="3"/>
  <c r="AK373" i="3"/>
  <c r="AJ373" i="3"/>
  <c r="AI373" i="3"/>
  <c r="AH373" i="3"/>
  <c r="AG373" i="3"/>
  <c r="AF373" i="3"/>
  <c r="AE373" i="3"/>
  <c r="AD373" i="3"/>
  <c r="AC373" i="3"/>
  <c r="BB372" i="3"/>
  <c r="BA372" i="3"/>
  <c r="AY372" i="3"/>
  <c r="AX372" i="3"/>
  <c r="AW372" i="3"/>
  <c r="AT372" i="3"/>
  <c r="AP372" i="3"/>
  <c r="AN372" i="3"/>
  <c r="AK372" i="3"/>
  <c r="AI372" i="3"/>
  <c r="AG372" i="3"/>
  <c r="AE372" i="3"/>
  <c r="AD372" i="3"/>
  <c r="BB371" i="3"/>
  <c r="BA371" i="3"/>
  <c r="AY371" i="3"/>
  <c r="AX371" i="3"/>
  <c r="AW371" i="3"/>
  <c r="AV371" i="3"/>
  <c r="AU371" i="3"/>
  <c r="AT371" i="3"/>
  <c r="AS371" i="3"/>
  <c r="AR371" i="3"/>
  <c r="AQ371" i="3"/>
  <c r="AP371" i="3"/>
  <c r="AO371" i="3"/>
  <c r="AN371" i="3"/>
  <c r="AM371" i="3"/>
  <c r="AL371" i="3"/>
  <c r="AK371" i="3"/>
  <c r="AJ371" i="3"/>
  <c r="AI371" i="3"/>
  <c r="AH371" i="3"/>
  <c r="AG371" i="3"/>
  <c r="AF371" i="3"/>
  <c r="AE371" i="3"/>
  <c r="AD371" i="3"/>
  <c r="AC371" i="3"/>
  <c r="AA365" i="3"/>
  <c r="Z365" i="3"/>
  <c r="X365" i="3"/>
  <c r="W365" i="3"/>
  <c r="V365" i="3"/>
  <c r="U365" i="3"/>
  <c r="T365" i="3"/>
  <c r="S365" i="3"/>
  <c r="R365" i="3"/>
  <c r="Q365" i="3"/>
  <c r="P365" i="3"/>
  <c r="O365" i="3"/>
  <c r="N365" i="3"/>
  <c r="M365" i="3"/>
  <c r="L365" i="3"/>
  <c r="K365" i="3"/>
  <c r="J365" i="3"/>
  <c r="I365" i="3"/>
  <c r="H365" i="3"/>
  <c r="G365" i="3"/>
  <c r="F365" i="3"/>
  <c r="E365" i="3"/>
  <c r="D365" i="3"/>
  <c r="C365" i="3"/>
  <c r="B365" i="3"/>
  <c r="AA364" i="3"/>
  <c r="Z364" i="3"/>
  <c r="X364" i="3"/>
  <c r="W364" i="3"/>
  <c r="V364" i="3"/>
  <c r="U364" i="3"/>
  <c r="T364" i="3"/>
  <c r="S364" i="3"/>
  <c r="R364" i="3"/>
  <c r="Q364" i="3"/>
  <c r="P364" i="3"/>
  <c r="O364" i="3"/>
  <c r="N364" i="3"/>
  <c r="M364" i="3"/>
  <c r="L364" i="3"/>
  <c r="K364" i="3"/>
  <c r="J364" i="3"/>
  <c r="I364" i="3"/>
  <c r="H364" i="3"/>
  <c r="G364" i="3"/>
  <c r="F364" i="3"/>
  <c r="E364" i="3"/>
  <c r="D364" i="3"/>
  <c r="C364" i="3"/>
  <c r="B364" i="3"/>
  <c r="AA363" i="3"/>
  <c r="Z363" i="3"/>
  <c r="X363" i="3"/>
  <c r="W363" i="3"/>
  <c r="V363" i="3"/>
  <c r="U363" i="3"/>
  <c r="T363" i="3"/>
  <c r="S363" i="3"/>
  <c r="R363" i="3"/>
  <c r="Q363" i="3"/>
  <c r="P363" i="3"/>
  <c r="O363" i="3"/>
  <c r="N363" i="3"/>
  <c r="M363" i="3"/>
  <c r="L363" i="3"/>
  <c r="K363" i="3"/>
  <c r="J363" i="3"/>
  <c r="I363" i="3"/>
  <c r="H363" i="3"/>
  <c r="G363" i="3"/>
  <c r="F363" i="3"/>
  <c r="E363" i="3"/>
  <c r="D363" i="3"/>
  <c r="C363" i="3"/>
  <c r="B363" i="3"/>
  <c r="AA362" i="3"/>
  <c r="Z362" i="3"/>
  <c r="X362" i="3"/>
  <c r="W362" i="3"/>
  <c r="V362" i="3"/>
  <c r="U362" i="3"/>
  <c r="T362" i="3"/>
  <c r="S362" i="3"/>
  <c r="R362" i="3"/>
  <c r="Q362" i="3"/>
  <c r="P362" i="3"/>
  <c r="O362" i="3"/>
  <c r="N362" i="3"/>
  <c r="M362" i="3"/>
  <c r="L362" i="3"/>
  <c r="K362" i="3"/>
  <c r="J362" i="3"/>
  <c r="I362" i="3"/>
  <c r="H362" i="3"/>
  <c r="G362" i="3"/>
  <c r="F362" i="3"/>
  <c r="E362" i="3"/>
  <c r="D362" i="3"/>
  <c r="C362" i="3"/>
  <c r="B362" i="3"/>
  <c r="AA361" i="3"/>
  <c r="Z361" i="3"/>
  <c r="X361" i="3"/>
  <c r="W361" i="3"/>
  <c r="V361" i="3"/>
  <c r="U361" i="3"/>
  <c r="T361" i="3"/>
  <c r="S361" i="3"/>
  <c r="R361" i="3"/>
  <c r="Q361" i="3"/>
  <c r="P361" i="3"/>
  <c r="O361" i="3"/>
  <c r="N361" i="3"/>
  <c r="M361" i="3"/>
  <c r="L361" i="3"/>
  <c r="K361" i="3"/>
  <c r="J361" i="3"/>
  <c r="I361" i="3"/>
  <c r="H361" i="3"/>
  <c r="G361" i="3"/>
  <c r="F361" i="3"/>
  <c r="E361" i="3"/>
  <c r="D361" i="3"/>
  <c r="C361" i="3"/>
  <c r="B361" i="3"/>
  <c r="AA360" i="3"/>
  <c r="Z360" i="3"/>
  <c r="X360" i="3"/>
  <c r="W360" i="3"/>
  <c r="V360" i="3"/>
  <c r="U360" i="3"/>
  <c r="T360" i="3"/>
  <c r="S360" i="3"/>
  <c r="R360" i="3"/>
  <c r="Q360" i="3"/>
  <c r="P360" i="3"/>
  <c r="O360" i="3"/>
  <c r="N360" i="3"/>
  <c r="M360" i="3"/>
  <c r="L360" i="3"/>
  <c r="K360" i="3"/>
  <c r="J360" i="3"/>
  <c r="I360" i="3"/>
  <c r="H360" i="3"/>
  <c r="G360" i="3"/>
  <c r="F360" i="3"/>
  <c r="E360" i="3"/>
  <c r="D360" i="3"/>
  <c r="C360" i="3"/>
  <c r="B360" i="3"/>
  <c r="AA359" i="3"/>
  <c r="Z359" i="3"/>
  <c r="X359" i="3"/>
  <c r="W359" i="3"/>
  <c r="V359" i="3"/>
  <c r="U359" i="3"/>
  <c r="T359" i="3"/>
  <c r="S359" i="3"/>
  <c r="R359" i="3"/>
  <c r="Q359" i="3"/>
  <c r="P359" i="3"/>
  <c r="O359" i="3"/>
  <c r="N359" i="3"/>
  <c r="M359" i="3"/>
  <c r="L359" i="3"/>
  <c r="K359" i="3"/>
  <c r="J359" i="3"/>
  <c r="I359" i="3"/>
  <c r="H359" i="3"/>
  <c r="G359" i="3"/>
  <c r="F359" i="3"/>
  <c r="E359" i="3"/>
  <c r="D359" i="3"/>
  <c r="C359" i="3"/>
  <c r="B359" i="3"/>
  <c r="BB357" i="3"/>
  <c r="BA357" i="3"/>
  <c r="AZ357" i="3"/>
  <c r="AY357" i="3"/>
  <c r="AX357" i="3"/>
  <c r="AW357" i="3"/>
  <c r="AV357" i="3"/>
  <c r="AU357" i="3"/>
  <c r="AT357" i="3"/>
  <c r="AS357" i="3"/>
  <c r="AR357" i="3"/>
  <c r="AQ357" i="3"/>
  <c r="AP357" i="3"/>
  <c r="AO357" i="3"/>
  <c r="AN357" i="3"/>
  <c r="AM357" i="3"/>
  <c r="AL357" i="3"/>
  <c r="AK357" i="3"/>
  <c r="AJ357" i="3"/>
  <c r="AI357" i="3"/>
  <c r="AH357" i="3"/>
  <c r="AG357" i="3"/>
  <c r="AF357" i="3"/>
  <c r="AE357" i="3"/>
  <c r="AD357" i="3"/>
  <c r="AC357" i="3"/>
  <c r="AA357" i="3"/>
  <c r="Z357" i="3"/>
  <c r="Y357" i="3"/>
  <c r="X357" i="3"/>
  <c r="W357" i="3"/>
  <c r="V357" i="3"/>
  <c r="U357" i="3"/>
  <c r="T357" i="3"/>
  <c r="S357" i="3"/>
  <c r="R357" i="3"/>
  <c r="Q357" i="3"/>
  <c r="P357" i="3"/>
  <c r="O357" i="3"/>
  <c r="N357" i="3"/>
  <c r="M357" i="3"/>
  <c r="L357" i="3"/>
  <c r="K357" i="3"/>
  <c r="J357" i="3"/>
  <c r="I357" i="3"/>
  <c r="H357" i="3"/>
  <c r="G357" i="3"/>
  <c r="F357" i="3"/>
  <c r="E357" i="3"/>
  <c r="D357" i="3"/>
  <c r="C357" i="3"/>
  <c r="B357" i="3"/>
  <c r="AD21" i="50"/>
  <c r="AD5" i="50"/>
  <c r="AS5" i="15"/>
  <c r="AR332" i="3" s="1"/>
  <c r="AS29" i="15"/>
  <c r="AR346" i="3" s="1"/>
  <c r="AS12" i="15"/>
  <c r="AR347" i="3" s="1"/>
  <c r="AS14" i="15"/>
  <c r="AS15" i="15"/>
  <c r="AR349" i="3" s="1"/>
  <c r="AS17" i="15"/>
  <c r="AR350" i="3" s="1"/>
  <c r="AS9" i="15"/>
  <c r="AR351" i="3" s="1"/>
  <c r="AS21" i="15"/>
  <c r="AR352" i="3" s="1"/>
  <c r="AR5" i="15"/>
  <c r="AQ332" i="3" s="1"/>
  <c r="AR29" i="15"/>
  <c r="AQ346" i="3" s="1"/>
  <c r="AR12" i="15"/>
  <c r="AQ347" i="3" s="1"/>
  <c r="AR14" i="15"/>
  <c r="AQ348" i="3" s="1"/>
  <c r="AR15" i="15"/>
  <c r="AQ349" i="3" s="1"/>
  <c r="AR17" i="15"/>
  <c r="AQ350" i="3" s="1"/>
  <c r="AR9" i="15"/>
  <c r="AQ351" i="3" s="1"/>
  <c r="AR21" i="15"/>
  <c r="AQ352" i="3" s="1"/>
  <c r="AQ5" i="15"/>
  <c r="AP332" i="3" s="1"/>
  <c r="AQ29" i="15"/>
  <c r="AP346" i="3" s="1"/>
  <c r="AQ12" i="15"/>
  <c r="AP347" i="3" s="1"/>
  <c r="AQ14" i="15"/>
  <c r="AP348" i="3" s="1"/>
  <c r="AQ15" i="15"/>
  <c r="AP349" i="3" s="1"/>
  <c r="AQ17" i="15"/>
  <c r="AP350" i="3" s="1"/>
  <c r="AQ9" i="15"/>
  <c r="AP351" i="3" s="1"/>
  <c r="AQ21" i="15"/>
  <c r="AP352" i="3" s="1"/>
  <c r="AP5" i="15"/>
  <c r="AO332" i="3" s="1"/>
  <c r="AP29" i="15"/>
  <c r="AO346" i="3" s="1"/>
  <c r="AP12" i="15"/>
  <c r="AO347" i="3" s="1"/>
  <c r="AP14" i="15"/>
  <c r="AO348" i="3" s="1"/>
  <c r="AP15" i="15"/>
  <c r="AO349" i="3" s="1"/>
  <c r="AP17" i="15"/>
  <c r="AO350" i="3" s="1"/>
  <c r="AP9" i="15"/>
  <c r="AO351" i="3" s="1"/>
  <c r="AP21" i="15"/>
  <c r="AO352" i="3" s="1"/>
  <c r="AS5" i="16"/>
  <c r="AR312" i="3" s="1"/>
  <c r="AS28" i="16"/>
  <c r="AR323" i="3" s="1"/>
  <c r="AS20" i="16"/>
  <c r="AR324" i="3" s="1"/>
  <c r="AS21" i="16"/>
  <c r="AR325" i="3" s="1"/>
  <c r="AS24" i="16"/>
  <c r="AR326" i="3" s="1"/>
  <c r="AS25" i="16"/>
  <c r="AR327" i="3" s="1"/>
  <c r="AR5" i="16"/>
  <c r="AQ312" i="3" s="1"/>
  <c r="AR28" i="16"/>
  <c r="AQ323" i="3" s="1"/>
  <c r="AR20" i="16"/>
  <c r="AQ324" i="3" s="1"/>
  <c r="AR21" i="16"/>
  <c r="AQ325" i="3" s="1"/>
  <c r="AR24" i="16"/>
  <c r="AQ326" i="3" s="1"/>
  <c r="AR25" i="16"/>
  <c r="AQ327" i="3" s="1"/>
  <c r="AQ5" i="16"/>
  <c r="AP312" i="3" s="1"/>
  <c r="AQ28" i="16"/>
  <c r="AP323" i="3" s="1"/>
  <c r="AQ20" i="16"/>
  <c r="AP324" i="3" s="1"/>
  <c r="AQ21" i="16"/>
  <c r="AP325" i="3" s="1"/>
  <c r="AQ24" i="16"/>
  <c r="AP326" i="3" s="1"/>
  <c r="AQ25" i="16"/>
  <c r="AP327" i="3" s="1"/>
  <c r="AP5" i="16"/>
  <c r="AO312" i="3" s="1"/>
  <c r="AP28" i="16"/>
  <c r="AO323" i="3" s="1"/>
  <c r="AP20" i="16"/>
  <c r="AO324" i="3" s="1"/>
  <c r="AP21" i="16"/>
  <c r="AO325" i="3" s="1"/>
  <c r="AP24" i="16"/>
  <c r="AO326" i="3" s="1"/>
  <c r="AP25" i="16"/>
  <c r="AO327" i="3" s="1"/>
  <c r="AS15" i="49"/>
  <c r="AR305" i="3" s="1"/>
  <c r="AS11" i="49"/>
  <c r="AR307" i="3" s="1"/>
  <c r="AR15" i="49"/>
  <c r="AQ305" i="3" s="1"/>
  <c r="AR11" i="49"/>
  <c r="AQ307" i="3" s="1"/>
  <c r="BI307" i="3" s="1"/>
  <c r="AQ15" i="49"/>
  <c r="AP305" i="3" s="1"/>
  <c r="AQ11" i="49"/>
  <c r="AP307" i="3" s="1"/>
  <c r="AP15" i="49"/>
  <c r="AO305" i="3" s="1"/>
  <c r="AP11" i="49"/>
  <c r="AO307" i="3" s="1"/>
  <c r="R15" i="49"/>
  <c r="Q297" i="3" s="1"/>
  <c r="R11" i="49"/>
  <c r="Q299" i="3" s="1"/>
  <c r="Q15" i="49"/>
  <c r="P297" i="3" s="1"/>
  <c r="Q11" i="49"/>
  <c r="P299" i="3" s="1"/>
  <c r="P15" i="49"/>
  <c r="O297" i="3" s="1"/>
  <c r="P11" i="49"/>
  <c r="O299" i="3" s="1"/>
  <c r="O15" i="49"/>
  <c r="N297" i="3" s="1"/>
  <c r="O11" i="49"/>
  <c r="N299" i="3" s="1"/>
  <c r="AS15" i="43"/>
  <c r="AR288" i="3" s="1"/>
  <c r="AS8" i="43"/>
  <c r="AR289" i="3" s="1"/>
  <c r="AS10" i="43"/>
  <c r="AR290" i="3" s="1"/>
  <c r="AR5" i="43"/>
  <c r="AQ278" i="3" s="1"/>
  <c r="AR15" i="43"/>
  <c r="AQ288" i="3" s="1"/>
  <c r="AR8" i="43"/>
  <c r="AQ289" i="3" s="1"/>
  <c r="AR10" i="43"/>
  <c r="AQ290" i="3" s="1"/>
  <c r="AQ5" i="43"/>
  <c r="AP278" i="3" s="1"/>
  <c r="AQ15" i="43"/>
  <c r="AP288" i="3" s="1"/>
  <c r="AQ8" i="43"/>
  <c r="AP289" i="3" s="1"/>
  <c r="AQ10" i="43"/>
  <c r="AP290" i="3" s="1"/>
  <c r="AP5" i="43"/>
  <c r="AO278" i="3" s="1"/>
  <c r="AP15" i="43"/>
  <c r="AO288" i="3" s="1"/>
  <c r="AP8" i="43"/>
  <c r="AO289" i="3" s="1"/>
  <c r="AP10" i="43"/>
  <c r="AO290" i="3" s="1"/>
  <c r="R15" i="43"/>
  <c r="Q280" i="3" s="1"/>
  <c r="R8" i="43"/>
  <c r="Q281" i="3" s="1"/>
  <c r="R10" i="43"/>
  <c r="Q282" i="3" s="1"/>
  <c r="Q5" i="43"/>
  <c r="P278" i="3" s="1"/>
  <c r="Q15" i="43"/>
  <c r="P280" i="3" s="1"/>
  <c r="Q8" i="43"/>
  <c r="P281" i="3" s="1"/>
  <c r="Q10" i="43"/>
  <c r="P282" i="3" s="1"/>
  <c r="P5" i="43"/>
  <c r="O278" i="3" s="1"/>
  <c r="P15" i="43"/>
  <c r="O280" i="3" s="1"/>
  <c r="P8" i="43"/>
  <c r="O281" i="3" s="1"/>
  <c r="P10" i="43"/>
  <c r="O282" i="3" s="1"/>
  <c r="O5" i="43"/>
  <c r="N278" i="3" s="1"/>
  <c r="O15" i="43"/>
  <c r="N280" i="3" s="1"/>
  <c r="O8" i="43"/>
  <c r="N281" i="3" s="1"/>
  <c r="O10" i="43"/>
  <c r="N282" i="3" s="1"/>
  <c r="AS26" i="35"/>
  <c r="AR267" i="3" s="1"/>
  <c r="AS8" i="35"/>
  <c r="AR268" i="3" s="1"/>
  <c r="AS12" i="35"/>
  <c r="AR269" i="3" s="1"/>
  <c r="AS9" i="35"/>
  <c r="AR270" i="3" s="1"/>
  <c r="AS17" i="35"/>
  <c r="AR271" i="3" s="1"/>
  <c r="AS23" i="35"/>
  <c r="AR272" i="3" s="1"/>
  <c r="AS10" i="35"/>
  <c r="AR273" i="3" s="1"/>
  <c r="AR5" i="35"/>
  <c r="AQ253" i="3" s="1"/>
  <c r="AR26" i="35"/>
  <c r="AQ267" i="3" s="1"/>
  <c r="AR8" i="35"/>
  <c r="AQ268" i="3" s="1"/>
  <c r="AR12" i="35"/>
  <c r="AQ269" i="3" s="1"/>
  <c r="AR9" i="35"/>
  <c r="AQ270" i="3" s="1"/>
  <c r="AR17" i="35"/>
  <c r="AQ271" i="3" s="1"/>
  <c r="AR23" i="35"/>
  <c r="AQ272" i="3" s="1"/>
  <c r="AR10" i="35"/>
  <c r="AQ273" i="3" s="1"/>
  <c r="AQ5" i="35"/>
  <c r="AP253" i="3" s="1"/>
  <c r="AQ26" i="35"/>
  <c r="AP267" i="3" s="1"/>
  <c r="AQ8" i="35"/>
  <c r="AP268" i="3" s="1"/>
  <c r="AQ12" i="35"/>
  <c r="AP269" i="3" s="1"/>
  <c r="AQ9" i="35"/>
  <c r="AP270" i="3" s="1"/>
  <c r="AQ17" i="35"/>
  <c r="AP271" i="3" s="1"/>
  <c r="AQ23" i="35"/>
  <c r="AP272" i="3" s="1"/>
  <c r="AQ10" i="35"/>
  <c r="AP273" i="3" s="1"/>
  <c r="AP5" i="35"/>
  <c r="AO253" i="3" s="1"/>
  <c r="AP26" i="35"/>
  <c r="AO267" i="3" s="1"/>
  <c r="AP8" i="35"/>
  <c r="AO268" i="3" s="1"/>
  <c r="AP12" i="35"/>
  <c r="AO269" i="3" s="1"/>
  <c r="AP9" i="35"/>
  <c r="AO270" i="3" s="1"/>
  <c r="AP17" i="35"/>
  <c r="AO271" i="3" s="1"/>
  <c r="AP23" i="35"/>
  <c r="AO272" i="3" s="1"/>
  <c r="AP10" i="35"/>
  <c r="AO273" i="3" s="1"/>
  <c r="R26" i="35"/>
  <c r="Q255" i="3" s="1"/>
  <c r="R8" i="35"/>
  <c r="Q256" i="3" s="1"/>
  <c r="R12" i="35"/>
  <c r="Q257" i="3" s="1"/>
  <c r="R9" i="35"/>
  <c r="Q258" i="3" s="1"/>
  <c r="R17" i="35"/>
  <c r="Q259" i="3" s="1"/>
  <c r="R23" i="35"/>
  <c r="Q260" i="3" s="1"/>
  <c r="R10" i="35"/>
  <c r="Q261" i="3" s="1"/>
  <c r="Q5" i="35"/>
  <c r="P253" i="3" s="1"/>
  <c r="Q26" i="35"/>
  <c r="P255" i="3" s="1"/>
  <c r="Q8" i="35"/>
  <c r="P256" i="3" s="1"/>
  <c r="Q12" i="35"/>
  <c r="P257" i="3" s="1"/>
  <c r="Q9" i="35"/>
  <c r="P258" i="3" s="1"/>
  <c r="Q17" i="35"/>
  <c r="P259" i="3" s="1"/>
  <c r="Q23" i="35"/>
  <c r="P260" i="3" s="1"/>
  <c r="Q10" i="35"/>
  <c r="P261" i="3" s="1"/>
  <c r="P5" i="35"/>
  <c r="O253" i="3" s="1"/>
  <c r="P26" i="35"/>
  <c r="O255" i="3" s="1"/>
  <c r="P8" i="35"/>
  <c r="O256" i="3" s="1"/>
  <c r="P12" i="35"/>
  <c r="O257" i="3" s="1"/>
  <c r="P9" i="35"/>
  <c r="O258" i="3" s="1"/>
  <c r="P17" i="35"/>
  <c r="O259" i="3" s="1"/>
  <c r="P23" i="35"/>
  <c r="O260" i="3" s="1"/>
  <c r="P10" i="35"/>
  <c r="O261" i="3" s="1"/>
  <c r="O5" i="35"/>
  <c r="N253" i="3" s="1"/>
  <c r="O26" i="35"/>
  <c r="N255" i="3" s="1"/>
  <c r="O8" i="35"/>
  <c r="N256" i="3" s="1"/>
  <c r="O12" i="35"/>
  <c r="N257" i="3" s="1"/>
  <c r="O9" i="35"/>
  <c r="N258" i="3" s="1"/>
  <c r="O17" i="35"/>
  <c r="N259" i="3" s="1"/>
  <c r="O23" i="35"/>
  <c r="N260" i="3" s="1"/>
  <c r="O10" i="35"/>
  <c r="N261" i="3" s="1"/>
  <c r="AS18" i="36"/>
  <c r="AR245" i="3" s="1"/>
  <c r="AS27" i="36"/>
  <c r="AR246" i="3" s="1"/>
  <c r="AS9" i="36"/>
  <c r="AR247" i="3" s="1"/>
  <c r="AS10" i="36"/>
  <c r="AR248" i="3" s="1"/>
  <c r="AR5" i="36"/>
  <c r="AQ233" i="3" s="1"/>
  <c r="AR18" i="36"/>
  <c r="AQ245" i="3" s="1"/>
  <c r="AR27" i="36"/>
  <c r="AQ246" i="3" s="1"/>
  <c r="AR9" i="36"/>
  <c r="AQ247" i="3" s="1"/>
  <c r="AR10" i="36"/>
  <c r="AQ248" i="3" s="1"/>
  <c r="AQ5" i="36"/>
  <c r="AP233" i="3" s="1"/>
  <c r="AQ18" i="36"/>
  <c r="AP245" i="3" s="1"/>
  <c r="AQ27" i="36"/>
  <c r="AP246" i="3" s="1"/>
  <c r="AQ9" i="36"/>
  <c r="AP247" i="3" s="1"/>
  <c r="AQ10" i="36"/>
  <c r="AP248" i="3" s="1"/>
  <c r="AP5" i="36"/>
  <c r="AO233" i="3" s="1"/>
  <c r="AP18" i="36"/>
  <c r="AO245" i="3" s="1"/>
  <c r="AP27" i="36"/>
  <c r="AO246" i="3" s="1"/>
  <c r="AP9" i="36"/>
  <c r="AO247" i="3" s="1"/>
  <c r="AP10" i="36"/>
  <c r="AO248" i="3" s="1"/>
  <c r="AS26" i="39"/>
  <c r="AR222" i="3" s="1"/>
  <c r="AS19" i="39"/>
  <c r="AR223" i="3" s="1"/>
  <c r="AS20" i="39"/>
  <c r="AR224" i="3" s="1"/>
  <c r="AS11" i="39"/>
  <c r="AR225" i="3" s="1"/>
  <c r="AS35" i="39"/>
  <c r="AR226" i="3" s="1"/>
  <c r="AS36" i="39"/>
  <c r="AS12" i="39"/>
  <c r="AR228" i="3" s="1"/>
  <c r="AR5" i="39"/>
  <c r="AQ208" i="3" s="1"/>
  <c r="AR26" i="39"/>
  <c r="AQ222" i="3" s="1"/>
  <c r="AR19" i="39"/>
  <c r="AQ223" i="3" s="1"/>
  <c r="AR20" i="39"/>
  <c r="AQ224" i="3" s="1"/>
  <c r="AR11" i="39"/>
  <c r="AQ225" i="3" s="1"/>
  <c r="AR35" i="39"/>
  <c r="AQ226" i="3" s="1"/>
  <c r="AR36" i="39"/>
  <c r="AR12" i="39"/>
  <c r="AQ228" i="3" s="1"/>
  <c r="AQ5" i="39"/>
  <c r="AP208" i="3" s="1"/>
  <c r="AQ26" i="39"/>
  <c r="AP222" i="3" s="1"/>
  <c r="AQ19" i="39"/>
  <c r="AP223" i="3" s="1"/>
  <c r="AQ20" i="39"/>
  <c r="AP224" i="3" s="1"/>
  <c r="AQ11" i="39"/>
  <c r="AP225" i="3" s="1"/>
  <c r="AQ35" i="39"/>
  <c r="AP226" i="3" s="1"/>
  <c r="AQ36" i="39"/>
  <c r="AQ12" i="39"/>
  <c r="AP228" i="3" s="1"/>
  <c r="AP5" i="39"/>
  <c r="AO208" i="3" s="1"/>
  <c r="AP26" i="39"/>
  <c r="AO222" i="3" s="1"/>
  <c r="AP19" i="39"/>
  <c r="AO223" i="3" s="1"/>
  <c r="AP20" i="39"/>
  <c r="AO224" i="3" s="1"/>
  <c r="AP11" i="39"/>
  <c r="AO225" i="3" s="1"/>
  <c r="AP35" i="39"/>
  <c r="AO226" i="3" s="1"/>
  <c r="AP36" i="39"/>
  <c r="AP12" i="39"/>
  <c r="AO228" i="3" s="1"/>
  <c r="R26" i="39"/>
  <c r="Q210" i="3" s="1"/>
  <c r="R19" i="39"/>
  <c r="Q211" i="3" s="1"/>
  <c r="R20" i="39"/>
  <c r="Q212" i="3" s="1"/>
  <c r="R11" i="39"/>
  <c r="Q213" i="3" s="1"/>
  <c r="R35" i="39"/>
  <c r="Q214" i="3" s="1"/>
  <c r="R36" i="39"/>
  <c r="R12" i="39"/>
  <c r="Q216" i="3" s="1"/>
  <c r="Q5" i="39"/>
  <c r="P208" i="3" s="1"/>
  <c r="Q26" i="39"/>
  <c r="P210" i="3" s="1"/>
  <c r="Q19" i="39"/>
  <c r="P211" i="3" s="1"/>
  <c r="Q20" i="39"/>
  <c r="P212" i="3" s="1"/>
  <c r="Q11" i="39"/>
  <c r="P213" i="3" s="1"/>
  <c r="Q35" i="39"/>
  <c r="P214" i="3" s="1"/>
  <c r="Q36" i="39"/>
  <c r="Q12" i="39"/>
  <c r="P216" i="3" s="1"/>
  <c r="P5" i="39"/>
  <c r="O208" i="3" s="1"/>
  <c r="P26" i="39"/>
  <c r="O210" i="3" s="1"/>
  <c r="P19" i="39"/>
  <c r="O211" i="3" s="1"/>
  <c r="P20" i="39"/>
  <c r="O212" i="3" s="1"/>
  <c r="P11" i="39"/>
  <c r="O213" i="3" s="1"/>
  <c r="P35" i="39"/>
  <c r="O214" i="3" s="1"/>
  <c r="P36" i="39"/>
  <c r="P12" i="39"/>
  <c r="O216" i="3" s="1"/>
  <c r="O5" i="39"/>
  <c r="N208" i="3" s="1"/>
  <c r="O26" i="39"/>
  <c r="N210" i="3" s="1"/>
  <c r="O19" i="39"/>
  <c r="N211" i="3" s="1"/>
  <c r="O20" i="39"/>
  <c r="N212" i="3" s="1"/>
  <c r="O11" i="39"/>
  <c r="N213" i="3" s="1"/>
  <c r="O35" i="39"/>
  <c r="N214" i="3" s="1"/>
  <c r="O36" i="39"/>
  <c r="O12" i="39"/>
  <c r="N216" i="3" s="1"/>
  <c r="AS16" i="38"/>
  <c r="AR200" i="3" s="1"/>
  <c r="AS11" i="38"/>
  <c r="AR201" i="3" s="1"/>
  <c r="AS26" i="38"/>
  <c r="AR202" i="3" s="1"/>
  <c r="AS17" i="38"/>
  <c r="AR203" i="3" s="1"/>
  <c r="AR5" i="38"/>
  <c r="AQ184" i="3" s="1"/>
  <c r="AR16" i="38"/>
  <c r="AQ200" i="3" s="1"/>
  <c r="AR11" i="38"/>
  <c r="AQ201" i="3" s="1"/>
  <c r="AR26" i="38"/>
  <c r="AQ202" i="3" s="1"/>
  <c r="AR17" i="38"/>
  <c r="AQ203" i="3" s="1"/>
  <c r="AQ5" i="38"/>
  <c r="AP184" i="3" s="1"/>
  <c r="AQ16" i="38"/>
  <c r="AP200" i="3" s="1"/>
  <c r="AQ11" i="38"/>
  <c r="AP201" i="3" s="1"/>
  <c r="AQ26" i="38"/>
  <c r="AP202" i="3" s="1"/>
  <c r="AQ17" i="38"/>
  <c r="AP203" i="3" s="1"/>
  <c r="AP5" i="38"/>
  <c r="AO184" i="3" s="1"/>
  <c r="AP16" i="38"/>
  <c r="AO200" i="3" s="1"/>
  <c r="AP11" i="38"/>
  <c r="AO201" i="3" s="1"/>
  <c r="AP26" i="38"/>
  <c r="AO202" i="3" s="1"/>
  <c r="AP17" i="38"/>
  <c r="AO203" i="3" s="1"/>
  <c r="AS19" i="38"/>
  <c r="AR198" i="3" s="1"/>
  <c r="AR19" i="38"/>
  <c r="AQ198" i="3" s="1"/>
  <c r="AQ19" i="38"/>
  <c r="AP198" i="3" s="1"/>
  <c r="AP19" i="38"/>
  <c r="AO198" i="3" s="1"/>
  <c r="Q11" i="38"/>
  <c r="P189" i="3" s="1"/>
  <c r="P5" i="38"/>
  <c r="O184" i="3" s="1"/>
  <c r="P26" i="38"/>
  <c r="O190" i="3" s="1"/>
  <c r="O5" i="38"/>
  <c r="N184" i="3" s="1"/>
  <c r="O19" i="38"/>
  <c r="N186" i="3" s="1"/>
  <c r="O26" i="38"/>
  <c r="N190" i="3" s="1"/>
  <c r="O17" i="38"/>
  <c r="N191" i="3" s="1"/>
  <c r="AS5" i="26"/>
  <c r="AR159" i="3" s="1"/>
  <c r="AS42" i="26"/>
  <c r="AR173" i="3" s="1"/>
  <c r="AS16" i="26"/>
  <c r="AR174" i="3" s="1"/>
  <c r="AS31" i="26"/>
  <c r="AR175" i="3" s="1"/>
  <c r="AS32" i="26"/>
  <c r="AR176" i="3" s="1"/>
  <c r="AS33" i="26"/>
  <c r="AR177" i="3" s="1"/>
  <c r="AS37" i="26"/>
  <c r="AR178" i="3" s="1"/>
  <c r="AS38" i="26"/>
  <c r="AR179" i="3" s="1"/>
  <c r="AR5" i="26"/>
  <c r="AQ159" i="3" s="1"/>
  <c r="AR42" i="26"/>
  <c r="AQ173" i="3" s="1"/>
  <c r="AR16" i="26"/>
  <c r="AQ174" i="3" s="1"/>
  <c r="AR31" i="26"/>
  <c r="AQ175" i="3" s="1"/>
  <c r="AR32" i="26"/>
  <c r="AQ176" i="3" s="1"/>
  <c r="AR33" i="26"/>
  <c r="AQ177" i="3" s="1"/>
  <c r="AR37" i="26"/>
  <c r="AQ178" i="3" s="1"/>
  <c r="AR38" i="26"/>
  <c r="AQ179" i="3" s="1"/>
  <c r="AQ5" i="26"/>
  <c r="AP159" i="3" s="1"/>
  <c r="AQ42" i="26"/>
  <c r="AP173" i="3" s="1"/>
  <c r="AQ16" i="26"/>
  <c r="AP174" i="3" s="1"/>
  <c r="AQ31" i="26"/>
  <c r="AP175" i="3" s="1"/>
  <c r="AQ32" i="26"/>
  <c r="AP176" i="3" s="1"/>
  <c r="AQ33" i="26"/>
  <c r="AP177" i="3" s="1"/>
  <c r="AQ37" i="26"/>
  <c r="AP178" i="3" s="1"/>
  <c r="AQ38" i="26"/>
  <c r="AP179" i="3" s="1"/>
  <c r="AP5" i="26"/>
  <c r="AO159" i="3" s="1"/>
  <c r="AP42" i="26"/>
  <c r="AO173" i="3" s="1"/>
  <c r="AP16" i="26"/>
  <c r="AO174" i="3" s="1"/>
  <c r="AP31" i="26"/>
  <c r="AO175" i="3" s="1"/>
  <c r="AP32" i="26"/>
  <c r="AO176" i="3" s="1"/>
  <c r="AP33" i="26"/>
  <c r="AO177" i="3" s="1"/>
  <c r="AP37" i="26"/>
  <c r="AO178" i="3" s="1"/>
  <c r="AP38" i="26"/>
  <c r="AO179" i="3" s="1"/>
  <c r="R5" i="26"/>
  <c r="Q159" i="3" s="1"/>
  <c r="R42" i="26"/>
  <c r="Q161" i="3" s="1"/>
  <c r="R16" i="26"/>
  <c r="Q162" i="3" s="1"/>
  <c r="R31" i="26"/>
  <c r="Q163" i="3" s="1"/>
  <c r="R32" i="26"/>
  <c r="Q164" i="3" s="1"/>
  <c r="R33" i="26"/>
  <c r="Q165" i="3" s="1"/>
  <c r="R37" i="26"/>
  <c r="Q166" i="3" s="1"/>
  <c r="R38" i="26"/>
  <c r="Q167" i="3" s="1"/>
  <c r="Q5" i="26"/>
  <c r="P159" i="3" s="1"/>
  <c r="Q42" i="26"/>
  <c r="P161" i="3" s="1"/>
  <c r="Q16" i="26"/>
  <c r="P162" i="3" s="1"/>
  <c r="Q31" i="26"/>
  <c r="P163" i="3" s="1"/>
  <c r="Q32" i="26"/>
  <c r="P164" i="3" s="1"/>
  <c r="Q33" i="26"/>
  <c r="P165" i="3" s="1"/>
  <c r="Q37" i="26"/>
  <c r="P166" i="3" s="1"/>
  <c r="Q38" i="26"/>
  <c r="P167" i="3" s="1"/>
  <c r="P5" i="26"/>
  <c r="O159" i="3" s="1"/>
  <c r="P42" i="26"/>
  <c r="O161" i="3" s="1"/>
  <c r="P16" i="26"/>
  <c r="O162" i="3" s="1"/>
  <c r="P31" i="26"/>
  <c r="O163" i="3" s="1"/>
  <c r="P32" i="26"/>
  <c r="O164" i="3" s="1"/>
  <c r="P33" i="26"/>
  <c r="O165" i="3" s="1"/>
  <c r="P37" i="26"/>
  <c r="O166" i="3" s="1"/>
  <c r="P38" i="26"/>
  <c r="O167" i="3" s="1"/>
  <c r="O5" i="26"/>
  <c r="N159" i="3" s="1"/>
  <c r="O42" i="26"/>
  <c r="N161" i="3" s="1"/>
  <c r="O16" i="26"/>
  <c r="N162" i="3" s="1"/>
  <c r="O31" i="26"/>
  <c r="N163" i="3" s="1"/>
  <c r="O32" i="26"/>
  <c r="N164" i="3" s="1"/>
  <c r="O33" i="26"/>
  <c r="N165" i="3" s="1"/>
  <c r="O37" i="26"/>
  <c r="N166" i="3" s="1"/>
  <c r="O38" i="26"/>
  <c r="N167" i="3" s="1"/>
  <c r="AS8" i="21"/>
  <c r="AR152" i="3" s="1"/>
  <c r="AS9" i="21"/>
  <c r="AR153" i="3" s="1"/>
  <c r="AS10" i="21"/>
  <c r="AR154" i="3" s="1"/>
  <c r="AR5" i="21"/>
  <c r="AQ139" i="3" s="1"/>
  <c r="AR8" i="21"/>
  <c r="AQ152" i="3" s="1"/>
  <c r="AR9" i="21"/>
  <c r="AQ153" i="3" s="1"/>
  <c r="AR10" i="21"/>
  <c r="AQ154" i="3" s="1"/>
  <c r="AQ5" i="21"/>
  <c r="AP139" i="3" s="1"/>
  <c r="AQ8" i="21"/>
  <c r="AP152" i="3" s="1"/>
  <c r="AQ9" i="21"/>
  <c r="AP153" i="3" s="1"/>
  <c r="AQ10" i="21"/>
  <c r="AP154" i="3" s="1"/>
  <c r="AP5" i="21"/>
  <c r="AO139" i="3" s="1"/>
  <c r="AP8" i="21"/>
  <c r="AO152" i="3" s="1"/>
  <c r="AP9" i="21"/>
  <c r="AO153" i="3" s="1"/>
  <c r="AP10" i="21"/>
  <c r="AO154" i="3" s="1"/>
  <c r="AS27" i="21"/>
  <c r="AR151" i="3" s="1"/>
  <c r="AR27" i="21"/>
  <c r="AQ151" i="3" s="1"/>
  <c r="AQ27" i="21"/>
  <c r="AP151" i="3" s="1"/>
  <c r="AP27" i="21"/>
  <c r="AO151" i="3" s="1"/>
  <c r="R27" i="21"/>
  <c r="Q141" i="3" s="1"/>
  <c r="R8" i="21"/>
  <c r="Q142" i="3" s="1"/>
  <c r="R9" i="21"/>
  <c r="Q143" i="3" s="1"/>
  <c r="R10" i="21"/>
  <c r="Q144" i="3" s="1"/>
  <c r="Q5" i="21"/>
  <c r="P139" i="3" s="1"/>
  <c r="Q27" i="21"/>
  <c r="P141" i="3" s="1"/>
  <c r="Q8" i="21"/>
  <c r="P142" i="3" s="1"/>
  <c r="Q9" i="21"/>
  <c r="P143" i="3" s="1"/>
  <c r="Q10" i="21"/>
  <c r="P144" i="3" s="1"/>
  <c r="P5" i="21"/>
  <c r="O139" i="3" s="1"/>
  <c r="P27" i="21"/>
  <c r="O141" i="3" s="1"/>
  <c r="P8" i="21"/>
  <c r="O142" i="3" s="1"/>
  <c r="P9" i="21"/>
  <c r="O143" i="3" s="1"/>
  <c r="P10" i="21"/>
  <c r="O144" i="3" s="1"/>
  <c r="O5" i="21"/>
  <c r="N139" i="3" s="1"/>
  <c r="O27" i="21"/>
  <c r="N141" i="3" s="1"/>
  <c r="O8" i="21"/>
  <c r="N142" i="3" s="1"/>
  <c r="O9" i="21"/>
  <c r="N143" i="3" s="1"/>
  <c r="O10" i="21"/>
  <c r="N144" i="3" s="1"/>
  <c r="AS35" i="22"/>
  <c r="AR129" i="3" s="1"/>
  <c r="AS28" i="22"/>
  <c r="AR130" i="3" s="1"/>
  <c r="AS13" i="22"/>
  <c r="AR131" i="3" s="1"/>
  <c r="AS47" i="22"/>
  <c r="AR132" i="3" s="1"/>
  <c r="AS48" i="22"/>
  <c r="AR133" i="3" s="1"/>
  <c r="AS14" i="22"/>
  <c r="AR134" i="3" s="1"/>
  <c r="AR5" i="22"/>
  <c r="AQ115" i="3" s="1"/>
  <c r="AR35" i="22"/>
  <c r="AQ129" i="3" s="1"/>
  <c r="AR28" i="22"/>
  <c r="AQ130" i="3" s="1"/>
  <c r="AR13" i="22"/>
  <c r="AQ131" i="3" s="1"/>
  <c r="AR47" i="22"/>
  <c r="AQ132" i="3" s="1"/>
  <c r="AR48" i="22"/>
  <c r="AQ133" i="3" s="1"/>
  <c r="AR14" i="22"/>
  <c r="AQ134" i="3" s="1"/>
  <c r="AQ5" i="22"/>
  <c r="AP115" i="3" s="1"/>
  <c r="AQ35" i="22"/>
  <c r="AP129" i="3" s="1"/>
  <c r="AQ28" i="22"/>
  <c r="AP130" i="3" s="1"/>
  <c r="AQ13" i="22"/>
  <c r="AP131" i="3" s="1"/>
  <c r="AQ47" i="22"/>
  <c r="AP132" i="3" s="1"/>
  <c r="AQ48" i="22"/>
  <c r="AP133" i="3" s="1"/>
  <c r="AQ14" i="22"/>
  <c r="AP134" i="3" s="1"/>
  <c r="AP5" i="22"/>
  <c r="AO115" i="3" s="1"/>
  <c r="AP35" i="22"/>
  <c r="AP28" i="22"/>
  <c r="AO130" i="3" s="1"/>
  <c r="AP13" i="22"/>
  <c r="AO131" i="3" s="1"/>
  <c r="AP47" i="22"/>
  <c r="AO132" i="3" s="1"/>
  <c r="AP48" i="22"/>
  <c r="AO133" i="3" s="1"/>
  <c r="AP14" i="22"/>
  <c r="AO134" i="3" s="1"/>
  <c r="R35" i="22"/>
  <c r="Q117" i="3" s="1"/>
  <c r="R28" i="22"/>
  <c r="Q118" i="3" s="1"/>
  <c r="R13" i="22"/>
  <c r="Q119" i="3" s="1"/>
  <c r="R47" i="22"/>
  <c r="Q120" i="3" s="1"/>
  <c r="R48" i="22"/>
  <c r="Q121" i="3" s="1"/>
  <c r="R14" i="22"/>
  <c r="Q122" i="3" s="1"/>
  <c r="Q5" i="22"/>
  <c r="P115" i="3" s="1"/>
  <c r="Q35" i="22"/>
  <c r="P117" i="3" s="1"/>
  <c r="Q28" i="22"/>
  <c r="P118" i="3" s="1"/>
  <c r="Q13" i="22"/>
  <c r="P119" i="3" s="1"/>
  <c r="Q47" i="22"/>
  <c r="P120" i="3" s="1"/>
  <c r="Q48" i="22"/>
  <c r="P121" i="3" s="1"/>
  <c r="Q14" i="22"/>
  <c r="P122" i="3" s="1"/>
  <c r="P5" i="22"/>
  <c r="O115" i="3" s="1"/>
  <c r="P35" i="22"/>
  <c r="O117" i="3" s="1"/>
  <c r="P28" i="22"/>
  <c r="O118" i="3" s="1"/>
  <c r="P13" i="22"/>
  <c r="O119" i="3" s="1"/>
  <c r="P47" i="22"/>
  <c r="O120" i="3" s="1"/>
  <c r="P48" i="22"/>
  <c r="O121" i="3" s="1"/>
  <c r="P14" i="22"/>
  <c r="O122" i="3" s="1"/>
  <c r="O5" i="22"/>
  <c r="N115" i="3" s="1"/>
  <c r="O35" i="22"/>
  <c r="N117" i="3" s="1"/>
  <c r="O28" i="22"/>
  <c r="N118" i="3" s="1"/>
  <c r="O13" i="22"/>
  <c r="N119" i="3" s="1"/>
  <c r="O47" i="22"/>
  <c r="N120" i="3" s="1"/>
  <c r="O48" i="22"/>
  <c r="O14" i="22"/>
  <c r="N122" i="3" s="1"/>
  <c r="AS17" i="50"/>
  <c r="AS18" i="50"/>
  <c r="AR108" i="3" s="1"/>
  <c r="AS19" i="50"/>
  <c r="AR109" i="3" s="1"/>
  <c r="AS20" i="50"/>
  <c r="AR110" i="3" s="1"/>
  <c r="AR9" i="50"/>
  <c r="AR10" i="50"/>
  <c r="AQ104" i="3" s="1"/>
  <c r="AR11" i="50"/>
  <c r="AR12" i="50"/>
  <c r="AQ105" i="3" s="1"/>
  <c r="AR17" i="50"/>
  <c r="AR13" i="50"/>
  <c r="AQ106" i="3" s="1"/>
  <c r="AR14" i="50"/>
  <c r="AQ107" i="3" s="1"/>
  <c r="AR18" i="50"/>
  <c r="AQ108" i="3" s="1"/>
  <c r="AR19" i="50"/>
  <c r="AQ109" i="3" s="1"/>
  <c r="AR20" i="50"/>
  <c r="AQ110" i="3" s="1"/>
  <c r="AQ9" i="50"/>
  <c r="AQ10" i="50"/>
  <c r="AP104" i="3" s="1"/>
  <c r="AQ11" i="50"/>
  <c r="AQ12" i="50"/>
  <c r="AP105" i="3" s="1"/>
  <c r="AQ17" i="50"/>
  <c r="AQ13" i="50"/>
  <c r="AP106" i="3" s="1"/>
  <c r="AQ14" i="50"/>
  <c r="AP107" i="3" s="1"/>
  <c r="AQ18" i="50"/>
  <c r="AP108" i="3" s="1"/>
  <c r="AQ19" i="50"/>
  <c r="AP109" i="3" s="1"/>
  <c r="AQ20" i="50"/>
  <c r="AP110" i="3" s="1"/>
  <c r="AP9" i="50"/>
  <c r="AP10" i="50"/>
  <c r="AO104" i="3" s="1"/>
  <c r="AP11" i="50"/>
  <c r="AP12" i="50"/>
  <c r="AO105" i="3" s="1"/>
  <c r="AP17" i="50"/>
  <c r="AP13" i="50"/>
  <c r="AO106" i="3" s="1"/>
  <c r="AP14" i="50"/>
  <c r="AO107" i="3" s="1"/>
  <c r="AP18" i="50"/>
  <c r="AO108" i="3" s="1"/>
  <c r="AP19" i="50"/>
  <c r="AO109" i="3" s="1"/>
  <c r="AP20" i="50"/>
  <c r="AO110" i="3" s="1"/>
  <c r="R17" i="50"/>
  <c r="R18" i="50"/>
  <c r="Q96" i="3" s="1"/>
  <c r="R19" i="50"/>
  <c r="Q97" i="3" s="1"/>
  <c r="R20" i="50"/>
  <c r="Q98" i="3" s="1"/>
  <c r="Q9" i="50"/>
  <c r="Q10" i="50"/>
  <c r="P92" i="3" s="1"/>
  <c r="Q11" i="50"/>
  <c r="Q12" i="50"/>
  <c r="P93" i="3" s="1"/>
  <c r="Q17" i="50"/>
  <c r="Q13" i="50"/>
  <c r="P94" i="3" s="1"/>
  <c r="Q14" i="50"/>
  <c r="P95" i="3" s="1"/>
  <c r="Q18" i="50"/>
  <c r="P96" i="3" s="1"/>
  <c r="Q19" i="50"/>
  <c r="P97" i="3" s="1"/>
  <c r="Q20" i="50"/>
  <c r="P98" i="3" s="1"/>
  <c r="P9" i="50"/>
  <c r="P10" i="50"/>
  <c r="O92" i="3" s="1"/>
  <c r="P11" i="50"/>
  <c r="P12" i="50"/>
  <c r="O93" i="3" s="1"/>
  <c r="P17" i="50"/>
  <c r="P13" i="50"/>
  <c r="O94" i="3" s="1"/>
  <c r="P14" i="50"/>
  <c r="O95" i="3" s="1"/>
  <c r="P18" i="50"/>
  <c r="O96" i="3" s="1"/>
  <c r="P19" i="50"/>
  <c r="O97" i="3" s="1"/>
  <c r="P20" i="50"/>
  <c r="O98" i="3" s="1"/>
  <c r="O9" i="50"/>
  <c r="O10" i="50"/>
  <c r="N92" i="3" s="1"/>
  <c r="O11" i="50"/>
  <c r="O12" i="50"/>
  <c r="N93" i="3" s="1"/>
  <c r="O17" i="50"/>
  <c r="O13" i="50"/>
  <c r="N94" i="3" s="1"/>
  <c r="O14" i="50"/>
  <c r="N95" i="3" s="1"/>
  <c r="O18" i="50"/>
  <c r="N96" i="3" s="1"/>
  <c r="O19" i="50"/>
  <c r="N97" i="3" s="1"/>
  <c r="O20" i="50"/>
  <c r="N98" i="3" s="1"/>
  <c r="AQ85" i="3"/>
  <c r="N79" i="3"/>
  <c r="AE22" i="36"/>
  <c r="BC57" i="22"/>
  <c r="BB57" i="22"/>
  <c r="AY57" i="22"/>
  <c r="AW57" i="22"/>
  <c r="AU57" i="22"/>
  <c r="AS57" i="22"/>
  <c r="AR57" i="22"/>
  <c r="AQ57" i="22"/>
  <c r="AP57" i="22"/>
  <c r="AO57" i="22"/>
  <c r="AN57" i="22"/>
  <c r="AM57" i="22"/>
  <c r="AL57" i="22"/>
  <c r="AK57" i="22"/>
  <c r="AJ57" i="22"/>
  <c r="AI57" i="22"/>
  <c r="AH57" i="22"/>
  <c r="AG57" i="22"/>
  <c r="AF57" i="22"/>
  <c r="AE57" i="22"/>
  <c r="AD57" i="22"/>
  <c r="AB57" i="22"/>
  <c r="AA57" i="22"/>
  <c r="X57" i="22"/>
  <c r="V57" i="22"/>
  <c r="T57" i="22"/>
  <c r="R57" i="22"/>
  <c r="Q57" i="22"/>
  <c r="P57" i="22"/>
  <c r="O57" i="22"/>
  <c r="N57" i="22"/>
  <c r="M57" i="22"/>
  <c r="L57" i="22"/>
  <c r="K57" i="22"/>
  <c r="J57" i="22"/>
  <c r="I57" i="22"/>
  <c r="H57" i="22"/>
  <c r="G57" i="22"/>
  <c r="F57" i="22"/>
  <c r="E57" i="22"/>
  <c r="D57" i="22"/>
  <c r="C57" i="22"/>
  <c r="BC56" i="22"/>
  <c r="BB56" i="22"/>
  <c r="AY56" i="22"/>
  <c r="AW56" i="22"/>
  <c r="AU56" i="22"/>
  <c r="AS56" i="22"/>
  <c r="AR56" i="22"/>
  <c r="AQ56" i="22"/>
  <c r="AP56" i="22"/>
  <c r="AO56" i="22"/>
  <c r="AN56" i="22"/>
  <c r="AM56" i="22"/>
  <c r="AL56" i="22"/>
  <c r="AK56" i="22"/>
  <c r="AJ56" i="22"/>
  <c r="AI56" i="22"/>
  <c r="AH56" i="22"/>
  <c r="AG56" i="22"/>
  <c r="AF56" i="22"/>
  <c r="AE56" i="22"/>
  <c r="AD56" i="22"/>
  <c r="AB56" i="22"/>
  <c r="AA56" i="22"/>
  <c r="X56" i="22"/>
  <c r="V56" i="22"/>
  <c r="T56" i="22"/>
  <c r="R56" i="22"/>
  <c r="Q56" i="22"/>
  <c r="P56" i="22"/>
  <c r="O56" i="22"/>
  <c r="N56" i="22"/>
  <c r="M56" i="22"/>
  <c r="L56" i="22"/>
  <c r="K56" i="22"/>
  <c r="J56" i="22"/>
  <c r="I56" i="22"/>
  <c r="H56" i="22"/>
  <c r="G56" i="22"/>
  <c r="F56" i="22"/>
  <c r="E56" i="22"/>
  <c r="D56" i="22"/>
  <c r="C56" i="22"/>
  <c r="BC55" i="22"/>
  <c r="BB55" i="22"/>
  <c r="AY55" i="22"/>
  <c r="AW55" i="22"/>
  <c r="AU55" i="22"/>
  <c r="AS55" i="22"/>
  <c r="AR55" i="22"/>
  <c r="AQ55" i="22"/>
  <c r="AP55" i="22"/>
  <c r="AO55" i="22"/>
  <c r="AN55" i="22"/>
  <c r="AM55" i="22"/>
  <c r="AL55" i="22"/>
  <c r="AK55" i="22"/>
  <c r="AJ55" i="22"/>
  <c r="AI55" i="22"/>
  <c r="AH55" i="22"/>
  <c r="AG55" i="22"/>
  <c r="AF55" i="22"/>
  <c r="AE55" i="22"/>
  <c r="AD55" i="22"/>
  <c r="AB55" i="22"/>
  <c r="AA55" i="22"/>
  <c r="X55" i="22"/>
  <c r="V55" i="22"/>
  <c r="T55" i="22"/>
  <c r="R55" i="22"/>
  <c r="Q55" i="22"/>
  <c r="P55" i="22"/>
  <c r="O55" i="22"/>
  <c r="N55" i="22"/>
  <c r="M55" i="22"/>
  <c r="L55" i="22"/>
  <c r="K55" i="22"/>
  <c r="J55" i="22"/>
  <c r="I55" i="22"/>
  <c r="H55" i="22"/>
  <c r="G55" i="22"/>
  <c r="F55" i="22"/>
  <c r="E55" i="22"/>
  <c r="D55" i="22"/>
  <c r="C55" i="22"/>
  <c r="BC52" i="22"/>
  <c r="BC53" i="22" s="1"/>
  <c r="BB52" i="22"/>
  <c r="AY52" i="22"/>
  <c r="AW52" i="22"/>
  <c r="AU52" i="22"/>
  <c r="AS52" i="22"/>
  <c r="AR52" i="22"/>
  <c r="AQ52" i="22"/>
  <c r="AP52" i="22"/>
  <c r="AO52" i="22"/>
  <c r="AN52" i="22"/>
  <c r="AM52" i="22"/>
  <c r="AL52" i="22"/>
  <c r="AK52" i="22"/>
  <c r="AJ52" i="22"/>
  <c r="AI52" i="22"/>
  <c r="AH52" i="22"/>
  <c r="AG52" i="22"/>
  <c r="AF52" i="22"/>
  <c r="AE52" i="22"/>
  <c r="AD52" i="22"/>
  <c r="AB52" i="22"/>
  <c r="AA52" i="22"/>
  <c r="X52" i="22"/>
  <c r="V52" i="22"/>
  <c r="T52" i="22"/>
  <c r="R52" i="22"/>
  <c r="Q52" i="22"/>
  <c r="P52" i="22"/>
  <c r="O52" i="22"/>
  <c r="N52" i="22"/>
  <c r="M52" i="22"/>
  <c r="L52" i="22"/>
  <c r="K52" i="22"/>
  <c r="J52" i="22"/>
  <c r="I52" i="22"/>
  <c r="H52" i="22"/>
  <c r="G52" i="22"/>
  <c r="F52" i="22"/>
  <c r="E52" i="22"/>
  <c r="D52" i="22"/>
  <c r="C52" i="22"/>
  <c r="BC51" i="22"/>
  <c r="BB51" i="22"/>
  <c r="AY51" i="22"/>
  <c r="AW51" i="22"/>
  <c r="AU51" i="22"/>
  <c r="AS51" i="22"/>
  <c r="AR51" i="22"/>
  <c r="AR53" i="22" s="1"/>
  <c r="AQ51" i="22"/>
  <c r="AP51" i="22"/>
  <c r="AO51" i="22"/>
  <c r="AO53" i="22" s="1"/>
  <c r="AN51" i="22"/>
  <c r="AM51" i="22"/>
  <c r="AM53" i="22" s="1"/>
  <c r="AL51" i="22"/>
  <c r="AK51" i="22"/>
  <c r="AJ51" i="22"/>
  <c r="AJ54" i="22" s="1"/>
  <c r="AJ58" i="22" s="1"/>
  <c r="AI51" i="22"/>
  <c r="AH51" i="22"/>
  <c r="AG51" i="22"/>
  <c r="AG53" i="22" s="1"/>
  <c r="AF51" i="22"/>
  <c r="AE51" i="22"/>
  <c r="AE53" i="22" s="1"/>
  <c r="AD51" i="22"/>
  <c r="AB51" i="22"/>
  <c r="AA51" i="22"/>
  <c r="X51" i="22"/>
  <c r="V51" i="22"/>
  <c r="T51" i="22"/>
  <c r="R51" i="22"/>
  <c r="Q51" i="22"/>
  <c r="P51" i="22"/>
  <c r="O51" i="22"/>
  <c r="N51" i="22"/>
  <c r="N53" i="22" s="1"/>
  <c r="M51" i="22"/>
  <c r="L51" i="22"/>
  <c r="K51" i="22"/>
  <c r="J51" i="22"/>
  <c r="I51" i="22"/>
  <c r="H51" i="22"/>
  <c r="G51" i="22"/>
  <c r="F51" i="22"/>
  <c r="F53" i="22" s="1"/>
  <c r="E51" i="22"/>
  <c r="D51" i="22"/>
  <c r="C51" i="22"/>
  <c r="BC49" i="22"/>
  <c r="BB49" i="22"/>
  <c r="BA49" i="22"/>
  <c r="AZ49" i="22"/>
  <c r="AY49" i="22"/>
  <c r="AX49" i="22"/>
  <c r="AW49" i="22"/>
  <c r="AV49" i="22"/>
  <c r="AU49" i="22"/>
  <c r="AT49" i="22"/>
  <c r="AS49" i="22"/>
  <c r="AR49" i="22"/>
  <c r="AQ49" i="22"/>
  <c r="AP49" i="22"/>
  <c r="AO49" i="22"/>
  <c r="AN49" i="22"/>
  <c r="AM49" i="22"/>
  <c r="AL49" i="22"/>
  <c r="AK49" i="22"/>
  <c r="AJ49" i="22"/>
  <c r="AI49" i="22"/>
  <c r="AH49" i="22"/>
  <c r="AG49" i="22"/>
  <c r="AF49" i="22"/>
  <c r="AE49" i="22"/>
  <c r="AD49" i="22"/>
  <c r="AB49" i="22"/>
  <c r="AA49" i="22"/>
  <c r="Z49" i="22"/>
  <c r="Y49" i="22"/>
  <c r="X49" i="22"/>
  <c r="W49" i="22"/>
  <c r="V49" i="22"/>
  <c r="U49" i="22"/>
  <c r="T49" i="22"/>
  <c r="S49" i="22"/>
  <c r="R49" i="22"/>
  <c r="Q49" i="22"/>
  <c r="P49" i="22"/>
  <c r="O49" i="22"/>
  <c r="N49" i="22"/>
  <c r="M49" i="22"/>
  <c r="L49" i="22"/>
  <c r="K49" i="22"/>
  <c r="J49" i="22"/>
  <c r="I49" i="22"/>
  <c r="H49" i="22"/>
  <c r="G49" i="22"/>
  <c r="F49" i="22"/>
  <c r="E49" i="22"/>
  <c r="D49" i="22"/>
  <c r="C49" i="22"/>
  <c r="BC48" i="22"/>
  <c r="BB133" i="3" s="1"/>
  <c r="BB48" i="22"/>
  <c r="AY48" i="22"/>
  <c r="AX133" i="3" s="1"/>
  <c r="AW48" i="22"/>
  <c r="AU48" i="22"/>
  <c r="AO48" i="22"/>
  <c r="AN133" i="3" s="1"/>
  <c r="AN48" i="22"/>
  <c r="AM48" i="22"/>
  <c r="AL133" i="3" s="1"/>
  <c r="AL48" i="22"/>
  <c r="AK48" i="22"/>
  <c r="AJ48" i="22"/>
  <c r="AI48" i="22"/>
  <c r="AH48" i="22"/>
  <c r="AG48" i="22"/>
  <c r="AF133" i="3" s="1"/>
  <c r="AF48" i="22"/>
  <c r="AE48" i="22"/>
  <c r="AD48" i="22"/>
  <c r="AB48" i="22"/>
  <c r="AA48" i="22"/>
  <c r="X48" i="22"/>
  <c r="W121" i="3" s="1"/>
  <c r="V48" i="22"/>
  <c r="T48" i="22"/>
  <c r="N48" i="22"/>
  <c r="M48" i="22"/>
  <c r="L48" i="22"/>
  <c r="K48" i="22"/>
  <c r="J48" i="22"/>
  <c r="I121" i="3" s="1"/>
  <c r="I48" i="22"/>
  <c r="H48" i="22"/>
  <c r="G121" i="3" s="1"/>
  <c r="G48" i="22"/>
  <c r="F48" i="22"/>
  <c r="E48" i="22"/>
  <c r="D48" i="22"/>
  <c r="C48" i="22"/>
  <c r="BC47" i="22"/>
  <c r="BB132" i="3" s="1"/>
  <c r="BB47" i="22"/>
  <c r="AY47" i="22"/>
  <c r="AW47" i="22"/>
  <c r="AU47" i="22"/>
  <c r="AO47" i="22"/>
  <c r="AN132" i="3" s="1"/>
  <c r="AN47" i="22"/>
  <c r="AM47" i="22"/>
  <c r="AL132" i="3" s="1"/>
  <c r="AL47" i="22"/>
  <c r="AK47" i="22"/>
  <c r="AJ47" i="22"/>
  <c r="AI47" i="22"/>
  <c r="AH47" i="22"/>
  <c r="AG47" i="22"/>
  <c r="AF132" i="3" s="1"/>
  <c r="AF47" i="22"/>
  <c r="AE47" i="22"/>
  <c r="AD47" i="22"/>
  <c r="AB47" i="22"/>
  <c r="AA47" i="22"/>
  <c r="X47" i="22"/>
  <c r="W120" i="3" s="1"/>
  <c r="V47" i="22"/>
  <c r="T47" i="22"/>
  <c r="N47" i="22"/>
  <c r="M47" i="22"/>
  <c r="L47" i="22"/>
  <c r="K120" i="3" s="1"/>
  <c r="K47" i="22"/>
  <c r="J47" i="22"/>
  <c r="I120" i="3" s="1"/>
  <c r="I47" i="22"/>
  <c r="H47" i="22"/>
  <c r="G120" i="3" s="1"/>
  <c r="G47" i="22"/>
  <c r="F47" i="22"/>
  <c r="E47" i="22"/>
  <c r="D47" i="22"/>
  <c r="C47" i="22"/>
  <c r="BC46" i="22"/>
  <c r="BB46" i="22"/>
  <c r="AY46" i="22"/>
  <c r="AW46" i="22"/>
  <c r="AU46" i="22"/>
  <c r="AS46" i="22"/>
  <c r="AR46" i="22"/>
  <c r="AQ46" i="22"/>
  <c r="AP46" i="22"/>
  <c r="AO46" i="22"/>
  <c r="AN46" i="22"/>
  <c r="AM46" i="22"/>
  <c r="AL46" i="22"/>
  <c r="AK46" i="22"/>
  <c r="AJ46" i="22"/>
  <c r="AI46" i="22"/>
  <c r="AH46" i="22"/>
  <c r="AG46" i="22"/>
  <c r="AF46" i="22"/>
  <c r="AE46" i="22"/>
  <c r="AD46" i="22"/>
  <c r="AB46" i="22"/>
  <c r="AA46" i="22"/>
  <c r="X46" i="22"/>
  <c r="V46" i="22"/>
  <c r="T46" i="22"/>
  <c r="R46" i="22"/>
  <c r="Q46" i="22"/>
  <c r="P46" i="22"/>
  <c r="O46" i="22"/>
  <c r="N46" i="22"/>
  <c r="M46" i="22"/>
  <c r="L46" i="22"/>
  <c r="K46" i="22"/>
  <c r="J46" i="22"/>
  <c r="I46" i="22"/>
  <c r="H46" i="22"/>
  <c r="G46" i="22"/>
  <c r="F46" i="22"/>
  <c r="E46" i="22"/>
  <c r="D46" i="22"/>
  <c r="C46" i="22"/>
  <c r="BC45" i="22"/>
  <c r="BB45" i="22"/>
  <c r="AY45" i="22"/>
  <c r="AW45" i="22"/>
  <c r="AU45" i="22"/>
  <c r="AS45" i="22"/>
  <c r="AR45" i="22"/>
  <c r="AQ45" i="22"/>
  <c r="AP45" i="22"/>
  <c r="AO45" i="22"/>
  <c r="AN45" i="22"/>
  <c r="AM45" i="22"/>
  <c r="AL45" i="22"/>
  <c r="AK45" i="22"/>
  <c r="AJ45" i="22"/>
  <c r="AI45" i="22"/>
  <c r="AH45" i="22"/>
  <c r="AG45" i="22"/>
  <c r="AF45" i="22"/>
  <c r="AE45" i="22"/>
  <c r="AD45" i="22"/>
  <c r="AB45" i="22"/>
  <c r="AA45" i="22"/>
  <c r="X45" i="22"/>
  <c r="V45" i="22"/>
  <c r="T45" i="22"/>
  <c r="R45" i="22"/>
  <c r="Q45" i="22"/>
  <c r="P45" i="22"/>
  <c r="O45" i="22"/>
  <c r="N45" i="22"/>
  <c r="M45" i="22"/>
  <c r="L45" i="22"/>
  <c r="K45" i="22"/>
  <c r="J45" i="22"/>
  <c r="I45" i="22"/>
  <c r="H45" i="22"/>
  <c r="G45" i="22"/>
  <c r="F45" i="22"/>
  <c r="E45" i="22"/>
  <c r="D45" i="22"/>
  <c r="C45" i="22"/>
  <c r="BC44" i="22"/>
  <c r="BB44" i="22"/>
  <c r="AZ44" i="22"/>
  <c r="AY44" i="22"/>
  <c r="AW44" i="22"/>
  <c r="AU44" i="22"/>
  <c r="AS44" i="22"/>
  <c r="AR44" i="22"/>
  <c r="AQ44" i="22"/>
  <c r="AP44" i="22"/>
  <c r="AO44" i="22"/>
  <c r="AN44" i="22"/>
  <c r="AM44" i="22"/>
  <c r="AL44" i="22"/>
  <c r="AK44" i="22"/>
  <c r="AJ44" i="22"/>
  <c r="AI44" i="22"/>
  <c r="AH44" i="22"/>
  <c r="AG44" i="22"/>
  <c r="AF44" i="22"/>
  <c r="AE44" i="22"/>
  <c r="AD44" i="22"/>
  <c r="AB44" i="22"/>
  <c r="AA44" i="22"/>
  <c r="Y44" i="22"/>
  <c r="X44" i="22"/>
  <c r="V44" i="22"/>
  <c r="T44" i="22"/>
  <c r="R44" i="22"/>
  <c r="Q44" i="22"/>
  <c r="P44" i="22"/>
  <c r="O44" i="22"/>
  <c r="N44" i="22"/>
  <c r="M44" i="22"/>
  <c r="L44" i="22"/>
  <c r="K44" i="22"/>
  <c r="J44" i="22"/>
  <c r="I44" i="22"/>
  <c r="H44" i="22"/>
  <c r="G44" i="22"/>
  <c r="F44" i="22"/>
  <c r="E44" i="22"/>
  <c r="D44" i="22"/>
  <c r="C44" i="22"/>
  <c r="BC43" i="22"/>
  <c r="BB43" i="22"/>
  <c r="AY43" i="22"/>
  <c r="AW43" i="22"/>
  <c r="AU43" i="22"/>
  <c r="AS43" i="22"/>
  <c r="AR43" i="22"/>
  <c r="AQ43" i="22"/>
  <c r="AP43" i="22"/>
  <c r="AO43" i="22"/>
  <c r="AN43" i="22"/>
  <c r="AM43" i="22"/>
  <c r="AL43" i="22"/>
  <c r="AK43" i="22"/>
  <c r="AJ43" i="22"/>
  <c r="AI43" i="22"/>
  <c r="AH43" i="22"/>
  <c r="AG43" i="22"/>
  <c r="AF43" i="22"/>
  <c r="AE43" i="22"/>
  <c r="AD43" i="22"/>
  <c r="AB43" i="22"/>
  <c r="AA43" i="22"/>
  <c r="X43" i="22"/>
  <c r="V43" i="22"/>
  <c r="T43" i="22"/>
  <c r="R43" i="22"/>
  <c r="Q43" i="22"/>
  <c r="P43" i="22"/>
  <c r="O43" i="22"/>
  <c r="N43" i="22"/>
  <c r="M43" i="22"/>
  <c r="L43" i="22"/>
  <c r="K43" i="22"/>
  <c r="J43" i="22"/>
  <c r="I43" i="22"/>
  <c r="H43" i="22"/>
  <c r="G43" i="22"/>
  <c r="F43" i="22"/>
  <c r="E43" i="22"/>
  <c r="D43" i="22"/>
  <c r="C43" i="22"/>
  <c r="BC42" i="22"/>
  <c r="BB42" i="22"/>
  <c r="BB50" i="22" s="1"/>
  <c r="AY42" i="22"/>
  <c r="AW42" i="22"/>
  <c r="AU42" i="22"/>
  <c r="AS42" i="22"/>
  <c r="AR42" i="22"/>
  <c r="AQ42" i="22"/>
  <c r="AP42" i="22"/>
  <c r="AO42" i="22"/>
  <c r="AN42" i="22"/>
  <c r="AN50" i="22" s="1"/>
  <c r="AM42" i="22"/>
  <c r="AL42" i="22"/>
  <c r="AK42" i="22"/>
  <c r="AJ42" i="22"/>
  <c r="AI42" i="22"/>
  <c r="AH42" i="22"/>
  <c r="AG42" i="22"/>
  <c r="AF42" i="22"/>
  <c r="AE42" i="22"/>
  <c r="AD42" i="22"/>
  <c r="AB42" i="22"/>
  <c r="AA42" i="22"/>
  <c r="X42" i="22"/>
  <c r="V42" i="22"/>
  <c r="T42" i="22"/>
  <c r="R42" i="22"/>
  <c r="Q42" i="22"/>
  <c r="P42" i="22"/>
  <c r="O42" i="22"/>
  <c r="N42" i="22"/>
  <c r="M42" i="22"/>
  <c r="L42" i="22"/>
  <c r="K42" i="22"/>
  <c r="J42" i="22"/>
  <c r="J50" i="22" s="1"/>
  <c r="I42" i="22"/>
  <c r="H42" i="22"/>
  <c r="G42" i="22"/>
  <c r="F42" i="22"/>
  <c r="E42" i="22"/>
  <c r="D42" i="22"/>
  <c r="C42" i="22"/>
  <c r="BC40" i="22"/>
  <c r="BB40" i="22"/>
  <c r="AY40" i="22"/>
  <c r="AW40" i="22"/>
  <c r="AU40" i="22"/>
  <c r="AS40" i="22"/>
  <c r="AR40" i="22"/>
  <c r="AQ40" i="22"/>
  <c r="AP40" i="22"/>
  <c r="AO40" i="22"/>
  <c r="AN40" i="22"/>
  <c r="AM40" i="22"/>
  <c r="AL40" i="22"/>
  <c r="AK40" i="22"/>
  <c r="AJ40" i="22"/>
  <c r="AI40" i="22"/>
  <c r="AH40" i="22"/>
  <c r="AG40" i="22"/>
  <c r="AF40" i="22"/>
  <c r="AE40" i="22"/>
  <c r="AD40" i="22"/>
  <c r="AB40" i="22"/>
  <c r="AA40" i="22"/>
  <c r="X40" i="22"/>
  <c r="V40" i="22"/>
  <c r="T40" i="22"/>
  <c r="R40" i="22"/>
  <c r="Q40" i="22"/>
  <c r="P40" i="22"/>
  <c r="O40" i="22"/>
  <c r="N40" i="22"/>
  <c r="M40" i="22"/>
  <c r="L40" i="22"/>
  <c r="K40" i="22"/>
  <c r="J40" i="22"/>
  <c r="I40" i="22"/>
  <c r="H40" i="22"/>
  <c r="G40" i="22"/>
  <c r="F40" i="22"/>
  <c r="E40" i="22"/>
  <c r="D40" i="22"/>
  <c r="C40" i="22"/>
  <c r="BC39" i="22"/>
  <c r="BB39" i="22"/>
  <c r="AY39" i="22"/>
  <c r="AW39" i="22"/>
  <c r="AU39" i="22"/>
  <c r="AS39" i="22"/>
  <c r="AR39" i="22"/>
  <c r="AQ39" i="22"/>
  <c r="AP39" i="22"/>
  <c r="AO39" i="22"/>
  <c r="AN39" i="22"/>
  <c r="AM39" i="22"/>
  <c r="AL39" i="22"/>
  <c r="AK39" i="22"/>
  <c r="AJ39" i="22"/>
  <c r="AI39" i="22"/>
  <c r="AH39" i="22"/>
  <c r="AG39" i="22"/>
  <c r="AF39" i="22"/>
  <c r="AE39" i="22"/>
  <c r="AD39" i="22"/>
  <c r="AB39" i="22"/>
  <c r="AA39" i="22"/>
  <c r="X39" i="22"/>
  <c r="V39" i="22"/>
  <c r="T39" i="22"/>
  <c r="R39" i="22"/>
  <c r="Q39" i="22"/>
  <c r="P39" i="22"/>
  <c r="O39" i="22"/>
  <c r="N39" i="22"/>
  <c r="M39" i="22"/>
  <c r="L39" i="22"/>
  <c r="K39" i="22"/>
  <c r="J39" i="22"/>
  <c r="I39" i="22"/>
  <c r="H39" i="22"/>
  <c r="G39" i="22"/>
  <c r="F39" i="22"/>
  <c r="E39" i="22"/>
  <c r="D39" i="22"/>
  <c r="C39" i="22"/>
  <c r="BC38" i="22"/>
  <c r="BB38" i="22"/>
  <c r="AY38" i="22"/>
  <c r="AW38" i="22"/>
  <c r="AU38" i="22"/>
  <c r="AU41" i="22" s="1"/>
  <c r="AS38" i="22"/>
  <c r="AR38" i="22"/>
  <c r="AQ38" i="22"/>
  <c r="AP38" i="22"/>
  <c r="AO38" i="22"/>
  <c r="AN38" i="22"/>
  <c r="AM38" i="22"/>
  <c r="AL38" i="22"/>
  <c r="AK38" i="22"/>
  <c r="AJ38" i="22"/>
  <c r="AI38" i="22"/>
  <c r="AH38" i="22"/>
  <c r="AG38" i="22"/>
  <c r="AF38" i="22"/>
  <c r="AE38" i="22"/>
  <c r="AD38" i="22"/>
  <c r="AB38" i="22"/>
  <c r="AA38" i="22"/>
  <c r="X38" i="22"/>
  <c r="V38" i="22"/>
  <c r="T38" i="22"/>
  <c r="R38" i="22"/>
  <c r="Q38" i="22"/>
  <c r="P38" i="22"/>
  <c r="O38" i="22"/>
  <c r="N38" i="22"/>
  <c r="M38" i="22"/>
  <c r="L38" i="22"/>
  <c r="K38" i="22"/>
  <c r="J38" i="22"/>
  <c r="I38" i="22"/>
  <c r="H38" i="22"/>
  <c r="G38" i="22"/>
  <c r="F38" i="22"/>
  <c r="E38" i="22"/>
  <c r="D38" i="22"/>
  <c r="C38" i="22"/>
  <c r="BC37" i="22"/>
  <c r="BB37" i="22"/>
  <c r="BB41" i="22" s="1"/>
  <c r="AY37" i="22"/>
  <c r="AW37" i="22"/>
  <c r="AU37" i="22"/>
  <c r="AS37" i="22"/>
  <c r="AR37" i="22"/>
  <c r="AQ37" i="22"/>
  <c r="AP37" i="22"/>
  <c r="AO37" i="22"/>
  <c r="AN37" i="22"/>
  <c r="AM37" i="22"/>
  <c r="AL37" i="22"/>
  <c r="AK37" i="22"/>
  <c r="AJ37" i="22"/>
  <c r="AI37" i="22"/>
  <c r="AH37" i="22"/>
  <c r="AG37" i="22"/>
  <c r="AF37" i="22"/>
  <c r="AE37" i="22"/>
  <c r="AD37" i="22"/>
  <c r="AB37" i="22"/>
  <c r="AA37" i="22"/>
  <c r="X37" i="22"/>
  <c r="V37" i="22"/>
  <c r="T37" i="22"/>
  <c r="R37" i="22"/>
  <c r="Q37" i="22"/>
  <c r="P37" i="22"/>
  <c r="O37" i="22"/>
  <c r="N37" i="22"/>
  <c r="M37" i="22"/>
  <c r="L37" i="22"/>
  <c r="K37" i="22"/>
  <c r="J37" i="22"/>
  <c r="I37" i="22"/>
  <c r="H37" i="22"/>
  <c r="G37" i="22"/>
  <c r="F37" i="22"/>
  <c r="E37" i="22"/>
  <c r="D37" i="22"/>
  <c r="C37" i="22"/>
  <c r="BC36" i="22"/>
  <c r="BB36" i="22"/>
  <c r="AY36" i="22"/>
  <c r="AW36" i="22"/>
  <c r="AU36" i="22"/>
  <c r="AS36" i="22"/>
  <c r="AR36" i="22"/>
  <c r="AQ36" i="22"/>
  <c r="AP36" i="22"/>
  <c r="AO36" i="22"/>
  <c r="AN36" i="22"/>
  <c r="AM36" i="22"/>
  <c r="AL36" i="22"/>
  <c r="AK36" i="22"/>
  <c r="AJ36" i="22"/>
  <c r="AI36" i="22"/>
  <c r="AH36" i="22"/>
  <c r="AG36" i="22"/>
  <c r="AF36" i="22"/>
  <c r="AE36" i="22"/>
  <c r="AD36" i="22"/>
  <c r="AB36" i="22"/>
  <c r="AA36" i="22"/>
  <c r="X36" i="22"/>
  <c r="V36" i="22"/>
  <c r="T36" i="22"/>
  <c r="R36" i="22"/>
  <c r="Q36" i="22"/>
  <c r="P36" i="22"/>
  <c r="O36" i="22"/>
  <c r="N36" i="22"/>
  <c r="M36" i="22"/>
  <c r="L36" i="22"/>
  <c r="K36" i="22"/>
  <c r="J36" i="22"/>
  <c r="I36" i="22"/>
  <c r="H36" i="22"/>
  <c r="G36" i="22"/>
  <c r="F36" i="22"/>
  <c r="E36" i="22"/>
  <c r="D36" i="22"/>
  <c r="C36" i="22"/>
  <c r="BC35" i="22"/>
  <c r="BB129" i="3" s="1"/>
  <c r="BB35" i="22"/>
  <c r="AY35" i="22"/>
  <c r="AW35" i="22"/>
  <c r="AU35" i="22"/>
  <c r="AT129" i="3" s="1"/>
  <c r="AO35" i="22"/>
  <c r="AN129" i="3" s="1"/>
  <c r="AN35" i="22"/>
  <c r="AM35" i="22"/>
  <c r="AL35" i="22"/>
  <c r="AK35" i="22"/>
  <c r="AJ35" i="22"/>
  <c r="AI35" i="22"/>
  <c r="AH35" i="22"/>
  <c r="AG35" i="22"/>
  <c r="AF129" i="3" s="1"/>
  <c r="AF35" i="22"/>
  <c r="AE35" i="22"/>
  <c r="AD35" i="22"/>
  <c r="AB35" i="22"/>
  <c r="AA35" i="22"/>
  <c r="X35" i="22"/>
  <c r="W117" i="3" s="1"/>
  <c r="V35" i="22"/>
  <c r="T35" i="22"/>
  <c r="N35" i="22"/>
  <c r="M35" i="22"/>
  <c r="L35" i="22"/>
  <c r="K35" i="22"/>
  <c r="J35" i="22"/>
  <c r="I117" i="3" s="1"/>
  <c r="I35" i="22"/>
  <c r="H35" i="22"/>
  <c r="G117" i="3" s="1"/>
  <c r="G35" i="22"/>
  <c r="F35" i="22"/>
  <c r="E35" i="22"/>
  <c r="D35" i="22"/>
  <c r="C35" i="22"/>
  <c r="BC33" i="22"/>
  <c r="BB33" i="22"/>
  <c r="AY33" i="22"/>
  <c r="AW33" i="22"/>
  <c r="AU33" i="22"/>
  <c r="AS33" i="22"/>
  <c r="AR33" i="22"/>
  <c r="AQ33" i="22"/>
  <c r="AP33" i="22"/>
  <c r="AO33" i="22"/>
  <c r="AN33" i="22"/>
  <c r="AM33" i="22"/>
  <c r="AL33" i="22"/>
  <c r="AK33" i="22"/>
  <c r="AJ33" i="22"/>
  <c r="AI33" i="22"/>
  <c r="AH33" i="22"/>
  <c r="AG33" i="22"/>
  <c r="AF33" i="22"/>
  <c r="AE33" i="22"/>
  <c r="AD33" i="22"/>
  <c r="AB33" i="22"/>
  <c r="AA33" i="22"/>
  <c r="X33" i="22"/>
  <c r="V33" i="22"/>
  <c r="T33" i="22"/>
  <c r="R33" i="22"/>
  <c r="Q33" i="22"/>
  <c r="P33" i="22"/>
  <c r="O33" i="22"/>
  <c r="N33" i="22"/>
  <c r="M33" i="22"/>
  <c r="L33" i="22"/>
  <c r="K33" i="22"/>
  <c r="J33" i="22"/>
  <c r="I33" i="22"/>
  <c r="H33" i="22"/>
  <c r="G33" i="22"/>
  <c r="F33" i="22"/>
  <c r="E33" i="22"/>
  <c r="D33" i="22"/>
  <c r="C33" i="22"/>
  <c r="BC32" i="22"/>
  <c r="BB32" i="22"/>
  <c r="AY32" i="22"/>
  <c r="AW32" i="22"/>
  <c r="AU32" i="22"/>
  <c r="AS32" i="22"/>
  <c r="AR32" i="22"/>
  <c r="AQ32" i="22"/>
  <c r="AP32" i="22"/>
  <c r="AO32" i="22"/>
  <c r="AN32" i="22"/>
  <c r="AM32" i="22"/>
  <c r="AL32" i="22"/>
  <c r="AK32" i="22"/>
  <c r="AJ32" i="22"/>
  <c r="AI32" i="22"/>
  <c r="AH32" i="22"/>
  <c r="AG32" i="22"/>
  <c r="AF32" i="22"/>
  <c r="AE32" i="22"/>
  <c r="AD32" i="22"/>
  <c r="AB32" i="22"/>
  <c r="AA32" i="22"/>
  <c r="X32" i="22"/>
  <c r="V32" i="22"/>
  <c r="T32" i="22"/>
  <c r="R32" i="22"/>
  <c r="Q32" i="22"/>
  <c r="P32" i="22"/>
  <c r="O32" i="22"/>
  <c r="N32" i="22"/>
  <c r="M32" i="22"/>
  <c r="L32" i="22"/>
  <c r="K32" i="22"/>
  <c r="J32" i="22"/>
  <c r="I32" i="22"/>
  <c r="H32" i="22"/>
  <c r="G32" i="22"/>
  <c r="F32" i="22"/>
  <c r="E32" i="22"/>
  <c r="D32" i="22"/>
  <c r="C32" i="22"/>
  <c r="BC31" i="22"/>
  <c r="BB31" i="22"/>
  <c r="AY31" i="22"/>
  <c r="AW31" i="22"/>
  <c r="AU31" i="22"/>
  <c r="AS31" i="22"/>
  <c r="AR31" i="22"/>
  <c r="AQ31" i="22"/>
  <c r="AP31" i="22"/>
  <c r="AO31" i="22"/>
  <c r="AN31" i="22"/>
  <c r="AM31" i="22"/>
  <c r="AL31" i="22"/>
  <c r="AK31" i="22"/>
  <c r="AJ31" i="22"/>
  <c r="AI31" i="22"/>
  <c r="AH31" i="22"/>
  <c r="AG31" i="22"/>
  <c r="AF31" i="22"/>
  <c r="AE31" i="22"/>
  <c r="AD31" i="22"/>
  <c r="AB31" i="22"/>
  <c r="AA31" i="22"/>
  <c r="X31" i="22"/>
  <c r="V31" i="22"/>
  <c r="T31" i="22"/>
  <c r="R31" i="22"/>
  <c r="Q31" i="22"/>
  <c r="P31" i="22"/>
  <c r="O31" i="22"/>
  <c r="N31" i="22"/>
  <c r="M31" i="22"/>
  <c r="L31" i="22"/>
  <c r="K31" i="22"/>
  <c r="J31" i="22"/>
  <c r="I31" i="22"/>
  <c r="H31" i="22"/>
  <c r="G31" i="22"/>
  <c r="F31" i="22"/>
  <c r="E31" i="22"/>
  <c r="D31" i="22"/>
  <c r="C31" i="22"/>
  <c r="BC30" i="22"/>
  <c r="BB30" i="22"/>
  <c r="AY30" i="22"/>
  <c r="AW30" i="22"/>
  <c r="AU30" i="22"/>
  <c r="AS30" i="22"/>
  <c r="AR30" i="22"/>
  <c r="AQ30" i="22"/>
  <c r="AP30" i="22"/>
  <c r="AO30" i="22"/>
  <c r="AN30" i="22"/>
  <c r="AM30" i="22"/>
  <c r="AL30" i="22"/>
  <c r="AK30" i="22"/>
  <c r="AJ30" i="22"/>
  <c r="AI30" i="22"/>
  <c r="AH30" i="22"/>
  <c r="AG30" i="22"/>
  <c r="AF30" i="22"/>
  <c r="AE30" i="22"/>
  <c r="AD30" i="22"/>
  <c r="AB30" i="22"/>
  <c r="AA30" i="22"/>
  <c r="X30" i="22"/>
  <c r="V30" i="22"/>
  <c r="T30" i="22"/>
  <c r="R30" i="22"/>
  <c r="Q30" i="22"/>
  <c r="P30" i="22"/>
  <c r="O30" i="22"/>
  <c r="N30" i="22"/>
  <c r="M30" i="22"/>
  <c r="L30" i="22"/>
  <c r="K30" i="22"/>
  <c r="J30" i="22"/>
  <c r="I30" i="22"/>
  <c r="H30" i="22"/>
  <c r="G30" i="22"/>
  <c r="F30" i="22"/>
  <c r="E30" i="22"/>
  <c r="D30" i="22"/>
  <c r="C30" i="22"/>
  <c r="BC28" i="22"/>
  <c r="BB28" i="22"/>
  <c r="AY28" i="22"/>
  <c r="AW28" i="22"/>
  <c r="AU28" i="22"/>
  <c r="AO28" i="22"/>
  <c r="AN130" i="3" s="1"/>
  <c r="AN28" i="22"/>
  <c r="AM28" i="22"/>
  <c r="AL28" i="22"/>
  <c r="AK28" i="22"/>
  <c r="AJ28" i="22"/>
  <c r="AI28" i="22"/>
  <c r="AH28" i="22"/>
  <c r="AG28" i="22"/>
  <c r="AF130" i="3" s="1"/>
  <c r="AF28" i="22"/>
  <c r="AE28" i="22"/>
  <c r="AD28" i="22"/>
  <c r="AB28" i="22"/>
  <c r="AA28" i="22"/>
  <c r="Z118" i="3" s="1"/>
  <c r="X28" i="22"/>
  <c r="W118" i="3" s="1"/>
  <c r="V28" i="22"/>
  <c r="T28" i="22"/>
  <c r="N28" i="22"/>
  <c r="M28" i="22"/>
  <c r="L28" i="22"/>
  <c r="K118" i="3" s="1"/>
  <c r="K28" i="22"/>
  <c r="J28" i="22"/>
  <c r="I118" i="3" s="1"/>
  <c r="I28" i="22"/>
  <c r="H28" i="22"/>
  <c r="G118" i="3" s="1"/>
  <c r="G28" i="22"/>
  <c r="F28" i="22"/>
  <c r="E28" i="22"/>
  <c r="D28" i="22"/>
  <c r="C28" i="22"/>
  <c r="BC26" i="22"/>
  <c r="BB26" i="22"/>
  <c r="AY26" i="22"/>
  <c r="AW26" i="22"/>
  <c r="AU26" i="22"/>
  <c r="AS26" i="22"/>
  <c r="AR26" i="22"/>
  <c r="AQ26" i="22"/>
  <c r="AP26" i="22"/>
  <c r="AO26" i="22"/>
  <c r="AN26" i="22"/>
  <c r="AM26" i="22"/>
  <c r="AL26" i="22"/>
  <c r="AK26" i="22"/>
  <c r="AJ26" i="22"/>
  <c r="AI26" i="22"/>
  <c r="AH26" i="22"/>
  <c r="AG26" i="22"/>
  <c r="AF26" i="22"/>
  <c r="AE26" i="22"/>
  <c r="AD26" i="22"/>
  <c r="AB26" i="22"/>
  <c r="AA26" i="22"/>
  <c r="X26" i="22"/>
  <c r="V26" i="22"/>
  <c r="T26" i="22"/>
  <c r="R26" i="22"/>
  <c r="Q26" i="22"/>
  <c r="P26" i="22"/>
  <c r="O26" i="22"/>
  <c r="N26" i="22"/>
  <c r="M26" i="22"/>
  <c r="L26" i="22"/>
  <c r="K26" i="22"/>
  <c r="J26" i="22"/>
  <c r="I26" i="22"/>
  <c r="H26" i="22"/>
  <c r="G26" i="22"/>
  <c r="F26" i="22"/>
  <c r="E26" i="22"/>
  <c r="D26" i="22"/>
  <c r="C26" i="22"/>
  <c r="BC25" i="22"/>
  <c r="BC34" i="22" s="1"/>
  <c r="BB25" i="22"/>
  <c r="AY25" i="22"/>
  <c r="AW25" i="22"/>
  <c r="AU25" i="22"/>
  <c r="AR25" i="22"/>
  <c r="AQ25" i="22"/>
  <c r="AP25" i="22"/>
  <c r="AO25" i="22"/>
  <c r="AN25" i="22"/>
  <c r="AM25" i="22"/>
  <c r="AL25" i="22"/>
  <c r="AK25" i="22"/>
  <c r="AJ25" i="22"/>
  <c r="AI25" i="22"/>
  <c r="AH25" i="22"/>
  <c r="AG25" i="22"/>
  <c r="AF25" i="22"/>
  <c r="AE25" i="22"/>
  <c r="AD25" i="22"/>
  <c r="AB25" i="22"/>
  <c r="AA25" i="22"/>
  <c r="X25" i="22"/>
  <c r="V25" i="22"/>
  <c r="T25" i="22"/>
  <c r="Q25" i="22"/>
  <c r="P25" i="22"/>
  <c r="O25" i="22"/>
  <c r="N25" i="22"/>
  <c r="M25" i="22"/>
  <c r="L25" i="22"/>
  <c r="K25" i="22"/>
  <c r="J25" i="22"/>
  <c r="J34" i="22" s="1"/>
  <c r="I25" i="22"/>
  <c r="H25" i="22"/>
  <c r="G25" i="22"/>
  <c r="F25" i="22"/>
  <c r="E25" i="22"/>
  <c r="D25" i="22"/>
  <c r="C25" i="22"/>
  <c r="BC23" i="22"/>
  <c r="BB23" i="22"/>
  <c r="AY23" i="22"/>
  <c r="AW23" i="22"/>
  <c r="AU23" i="22"/>
  <c r="AS23" i="22"/>
  <c r="AR23" i="22"/>
  <c r="AQ23" i="22"/>
  <c r="AP23" i="22"/>
  <c r="AO23" i="22"/>
  <c r="AN23" i="22"/>
  <c r="AM23" i="22"/>
  <c r="AL23" i="22"/>
  <c r="AK23" i="22"/>
  <c r="AJ23" i="22"/>
  <c r="AI23" i="22"/>
  <c r="AH23" i="22"/>
  <c r="AG23" i="22"/>
  <c r="AF23" i="22"/>
  <c r="AE23" i="22"/>
  <c r="AD23" i="22"/>
  <c r="AB23" i="22"/>
  <c r="AA23" i="22"/>
  <c r="X23" i="22"/>
  <c r="V23" i="22"/>
  <c r="T23" i="22"/>
  <c r="R23" i="22"/>
  <c r="Q23" i="22"/>
  <c r="P23" i="22"/>
  <c r="O23" i="22"/>
  <c r="N23" i="22"/>
  <c r="M23" i="22"/>
  <c r="L23" i="22"/>
  <c r="K23" i="22"/>
  <c r="J23" i="22"/>
  <c r="I23" i="22"/>
  <c r="H23" i="22"/>
  <c r="G23" i="22"/>
  <c r="F23" i="22"/>
  <c r="E23" i="22"/>
  <c r="D23" i="22"/>
  <c r="C23" i="22"/>
  <c r="BC22" i="22"/>
  <c r="BB22" i="22"/>
  <c r="AY22" i="22"/>
  <c r="AW22" i="22"/>
  <c r="AU22" i="22"/>
  <c r="AS22" i="22"/>
  <c r="AR22" i="22"/>
  <c r="AQ22" i="22"/>
  <c r="AP22" i="22"/>
  <c r="AO22" i="22"/>
  <c r="AN22" i="22"/>
  <c r="AM22" i="22"/>
  <c r="AL22" i="22"/>
  <c r="AK22" i="22"/>
  <c r="AJ22" i="22"/>
  <c r="AI22" i="22"/>
  <c r="AH22" i="22"/>
  <c r="AG22" i="22"/>
  <c r="AF22" i="22"/>
  <c r="AE22" i="22"/>
  <c r="AD22" i="22"/>
  <c r="AB22" i="22"/>
  <c r="AA22" i="22"/>
  <c r="X22" i="22"/>
  <c r="V22" i="22"/>
  <c r="T22" i="22"/>
  <c r="R22" i="22"/>
  <c r="Q22" i="22"/>
  <c r="P22" i="22"/>
  <c r="O22" i="22"/>
  <c r="N22" i="22"/>
  <c r="M22" i="22"/>
  <c r="L22" i="22"/>
  <c r="K22" i="22"/>
  <c r="J22" i="22"/>
  <c r="I22" i="22"/>
  <c r="H22" i="22"/>
  <c r="G22" i="22"/>
  <c r="F22" i="22"/>
  <c r="E22" i="22"/>
  <c r="D22" i="22"/>
  <c r="C22" i="22"/>
  <c r="BC21" i="22"/>
  <c r="BB21" i="22"/>
  <c r="AY21" i="22"/>
  <c r="AW21" i="22"/>
  <c r="AU21" i="22"/>
  <c r="AS21" i="22"/>
  <c r="AR21" i="22"/>
  <c r="AQ21" i="22"/>
  <c r="AP21" i="22"/>
  <c r="AO21" i="22"/>
  <c r="AN21" i="22"/>
  <c r="AM21" i="22"/>
  <c r="AL21" i="22"/>
  <c r="AK21" i="22"/>
  <c r="AJ21" i="22"/>
  <c r="AI21" i="22"/>
  <c r="AH21" i="22"/>
  <c r="AG21" i="22"/>
  <c r="AF21" i="22"/>
  <c r="AE21" i="22"/>
  <c r="AD21" i="22"/>
  <c r="AB21" i="22"/>
  <c r="AA21" i="22"/>
  <c r="X21" i="22"/>
  <c r="V21" i="22"/>
  <c r="T21" i="22"/>
  <c r="R21" i="22"/>
  <c r="Q21" i="22"/>
  <c r="P21" i="22"/>
  <c r="O21" i="22"/>
  <c r="N21" i="22"/>
  <c r="M21" i="22"/>
  <c r="L21" i="22"/>
  <c r="K21" i="22"/>
  <c r="J21" i="22"/>
  <c r="I21" i="22"/>
  <c r="H21" i="22"/>
  <c r="G21" i="22"/>
  <c r="F21" i="22"/>
  <c r="E21" i="22"/>
  <c r="D21" i="22"/>
  <c r="C21" i="22"/>
  <c r="BC20" i="22"/>
  <c r="BB20" i="22"/>
  <c r="AY20" i="22"/>
  <c r="AW20" i="22"/>
  <c r="AU20" i="22"/>
  <c r="AS20" i="22"/>
  <c r="AR20" i="22"/>
  <c r="AQ20" i="22"/>
  <c r="AP20" i="22"/>
  <c r="AO20" i="22"/>
  <c r="AN20" i="22"/>
  <c r="AM20" i="22"/>
  <c r="AL20" i="22"/>
  <c r="AK20" i="22"/>
  <c r="AJ20" i="22"/>
  <c r="AI20" i="22"/>
  <c r="AH20" i="22"/>
  <c r="AG20" i="22"/>
  <c r="AF20" i="22"/>
  <c r="AE20" i="22"/>
  <c r="AD20" i="22"/>
  <c r="AB20" i="22"/>
  <c r="AA20" i="22"/>
  <c r="X20" i="22"/>
  <c r="V20" i="22"/>
  <c r="T20" i="22"/>
  <c r="R20" i="22"/>
  <c r="Q20" i="22"/>
  <c r="P20" i="22"/>
  <c r="O20" i="22"/>
  <c r="N20" i="22"/>
  <c r="M20" i="22"/>
  <c r="L20" i="22"/>
  <c r="K20" i="22"/>
  <c r="J20" i="22"/>
  <c r="I20" i="22"/>
  <c r="H20" i="22"/>
  <c r="G20" i="22"/>
  <c r="F20" i="22"/>
  <c r="E20" i="22"/>
  <c r="D20" i="22"/>
  <c r="C20" i="22"/>
  <c r="BC19" i="22"/>
  <c r="BB19" i="22"/>
  <c r="AY19" i="22"/>
  <c r="AW19" i="22"/>
  <c r="AU19" i="22"/>
  <c r="AS19" i="22"/>
  <c r="AR19" i="22"/>
  <c r="AQ19" i="22"/>
  <c r="AP19" i="22"/>
  <c r="AO19" i="22"/>
  <c r="AN19" i="22"/>
  <c r="AM19" i="22"/>
  <c r="AL19" i="22"/>
  <c r="AK19" i="22"/>
  <c r="AJ19" i="22"/>
  <c r="AI19" i="22"/>
  <c r="AH19" i="22"/>
  <c r="AG19" i="22"/>
  <c r="AF19" i="22"/>
  <c r="AE19" i="22"/>
  <c r="AD19" i="22"/>
  <c r="AB19" i="22"/>
  <c r="AA19" i="22"/>
  <c r="X19" i="22"/>
  <c r="V19" i="22"/>
  <c r="T19" i="22"/>
  <c r="R19" i="22"/>
  <c r="Q19" i="22"/>
  <c r="P19" i="22"/>
  <c r="O19" i="22"/>
  <c r="N19" i="22"/>
  <c r="M19" i="22"/>
  <c r="L19" i="22"/>
  <c r="K19" i="22"/>
  <c r="J19" i="22"/>
  <c r="I19" i="22"/>
  <c r="H19" i="22"/>
  <c r="G19" i="22"/>
  <c r="F19" i="22"/>
  <c r="E19" i="22"/>
  <c r="D19" i="22"/>
  <c r="C19" i="22"/>
  <c r="BC18" i="22"/>
  <c r="BB18" i="22"/>
  <c r="AY18" i="22"/>
  <c r="AW18" i="22"/>
  <c r="AU18" i="22"/>
  <c r="AS18" i="22"/>
  <c r="AR18" i="22"/>
  <c r="AQ18" i="22"/>
  <c r="AP18" i="22"/>
  <c r="AO18" i="22"/>
  <c r="AN18" i="22"/>
  <c r="AM18" i="22"/>
  <c r="AL18" i="22"/>
  <c r="AK18" i="22"/>
  <c r="AJ18" i="22"/>
  <c r="AI18" i="22"/>
  <c r="AH18" i="22"/>
  <c r="AG18" i="22"/>
  <c r="AF18" i="22"/>
  <c r="AE18" i="22"/>
  <c r="AD18" i="22"/>
  <c r="AB18" i="22"/>
  <c r="AA18" i="22"/>
  <c r="X18" i="22"/>
  <c r="V18" i="22"/>
  <c r="T18" i="22"/>
  <c r="R18" i="22"/>
  <c r="Q18" i="22"/>
  <c r="P18" i="22"/>
  <c r="O18" i="22"/>
  <c r="N18" i="22"/>
  <c r="M18" i="22"/>
  <c r="L18" i="22"/>
  <c r="K18" i="22"/>
  <c r="J18" i="22"/>
  <c r="I18" i="22"/>
  <c r="H18" i="22"/>
  <c r="G18" i="22"/>
  <c r="F18" i="22"/>
  <c r="E18" i="22"/>
  <c r="D18" i="22"/>
  <c r="C18" i="22"/>
  <c r="BC17" i="22"/>
  <c r="BB17" i="22"/>
  <c r="AY17" i="22"/>
  <c r="AW17" i="22"/>
  <c r="AU17" i="22"/>
  <c r="AS17" i="22"/>
  <c r="AR17" i="22"/>
  <c r="AQ17" i="22"/>
  <c r="AP17" i="22"/>
  <c r="AO17" i="22"/>
  <c r="AN17" i="22"/>
  <c r="AM17" i="22"/>
  <c r="AL17" i="22"/>
  <c r="AL24" i="22" s="1"/>
  <c r="AK17" i="22"/>
  <c r="AJ17" i="22"/>
  <c r="AI17" i="22"/>
  <c r="AH17" i="22"/>
  <c r="AG17" i="22"/>
  <c r="AF17" i="22"/>
  <c r="AE17" i="22"/>
  <c r="AD17" i="22"/>
  <c r="AB17" i="22"/>
  <c r="AA17" i="22"/>
  <c r="X17" i="22"/>
  <c r="V17" i="22"/>
  <c r="T17" i="22"/>
  <c r="R17" i="22"/>
  <c r="Q17" i="22"/>
  <c r="P17" i="22"/>
  <c r="O17" i="22"/>
  <c r="N17" i="22"/>
  <c r="M17" i="22"/>
  <c r="L17" i="22"/>
  <c r="K17" i="22"/>
  <c r="J17" i="22"/>
  <c r="I17" i="22"/>
  <c r="H17" i="22"/>
  <c r="G17" i="22"/>
  <c r="F17" i="22"/>
  <c r="E17" i="22"/>
  <c r="D17" i="22"/>
  <c r="C17" i="22"/>
  <c r="BC16" i="22"/>
  <c r="BB16" i="22"/>
  <c r="BB24" i="22" s="1"/>
  <c r="AY16" i="22"/>
  <c r="AW16" i="22"/>
  <c r="AU16" i="22"/>
  <c r="AS16" i="22"/>
  <c r="AR16" i="22"/>
  <c r="AQ16" i="22"/>
  <c r="AP16" i="22"/>
  <c r="AO16" i="22"/>
  <c r="AN16" i="22"/>
  <c r="AM16" i="22"/>
  <c r="AL16" i="22"/>
  <c r="AK16" i="22"/>
  <c r="AJ16" i="22"/>
  <c r="AI16" i="22"/>
  <c r="AH16" i="22"/>
  <c r="AG16" i="22"/>
  <c r="AF16" i="22"/>
  <c r="AE16" i="22"/>
  <c r="AD16" i="22"/>
  <c r="AB16" i="22"/>
  <c r="AA16" i="22"/>
  <c r="X16" i="22"/>
  <c r="V16" i="22"/>
  <c r="T16" i="22"/>
  <c r="R16" i="22"/>
  <c r="Q16" i="22"/>
  <c r="P16" i="22"/>
  <c r="O16" i="22"/>
  <c r="N16" i="22"/>
  <c r="M16" i="22"/>
  <c r="L16" i="22"/>
  <c r="K16" i="22"/>
  <c r="J16" i="22"/>
  <c r="I16" i="22"/>
  <c r="H16" i="22"/>
  <c r="G16" i="22"/>
  <c r="F16" i="22"/>
  <c r="E16" i="22"/>
  <c r="D16" i="22"/>
  <c r="C16" i="22"/>
  <c r="BC15" i="22"/>
  <c r="BC24" i="22" s="1"/>
  <c r="BB15" i="22"/>
  <c r="AY15" i="22"/>
  <c r="AW15" i="22"/>
  <c r="AU15" i="22"/>
  <c r="AS15" i="22"/>
  <c r="AR15" i="22"/>
  <c r="AQ15" i="22"/>
  <c r="AQ24" i="22" s="1"/>
  <c r="AP15" i="22"/>
  <c r="AO15" i="22"/>
  <c r="AN15" i="22"/>
  <c r="AM15" i="22"/>
  <c r="AL15" i="22"/>
  <c r="AK15" i="22"/>
  <c r="AJ15" i="22"/>
  <c r="AI15" i="22"/>
  <c r="AI24" i="22" s="1"/>
  <c r="AH15" i="22"/>
  <c r="AG15" i="22"/>
  <c r="AF15" i="22"/>
  <c r="AE15" i="22"/>
  <c r="AD15" i="22"/>
  <c r="AB15" i="22"/>
  <c r="AA15" i="22"/>
  <c r="X15" i="22"/>
  <c r="V15" i="22"/>
  <c r="T15" i="22"/>
  <c r="R15" i="22"/>
  <c r="Q15" i="22"/>
  <c r="P15" i="22"/>
  <c r="O15" i="22"/>
  <c r="N15" i="22"/>
  <c r="M15" i="22"/>
  <c r="L15" i="22"/>
  <c r="K15" i="22"/>
  <c r="J15" i="22"/>
  <c r="I15" i="22"/>
  <c r="H15" i="22"/>
  <c r="G15" i="22"/>
  <c r="F15" i="22"/>
  <c r="E15" i="22"/>
  <c r="D15" i="22"/>
  <c r="D24" i="22" s="1"/>
  <c r="C15" i="22"/>
  <c r="BC14" i="22"/>
  <c r="BB134" i="3" s="1"/>
  <c r="BB14" i="22"/>
  <c r="AY14" i="22"/>
  <c r="AW14" i="22"/>
  <c r="AU14" i="22"/>
  <c r="AT134" i="3" s="1"/>
  <c r="AO14" i="22"/>
  <c r="AN134" i="3" s="1"/>
  <c r="AN14" i="22"/>
  <c r="AM14" i="22"/>
  <c r="AL134" i="3" s="1"/>
  <c r="AL14" i="22"/>
  <c r="AK14" i="22"/>
  <c r="AJ14" i="22"/>
  <c r="AI14" i="22"/>
  <c r="AH134" i="3" s="1"/>
  <c r="AH14" i="22"/>
  <c r="AG14" i="22"/>
  <c r="AF134" i="3" s="1"/>
  <c r="AF14" i="22"/>
  <c r="AE14" i="22"/>
  <c r="AD134" i="3" s="1"/>
  <c r="AD14" i="22"/>
  <c r="AB14" i="22"/>
  <c r="AA14" i="22"/>
  <c r="X14" i="22"/>
  <c r="W122" i="3" s="1"/>
  <c r="V14" i="22"/>
  <c r="T14" i="22"/>
  <c r="N14" i="22"/>
  <c r="M14" i="22"/>
  <c r="L14" i="22"/>
  <c r="K14" i="22"/>
  <c r="J14" i="22"/>
  <c r="I122" i="3" s="1"/>
  <c r="I14" i="22"/>
  <c r="H14" i="22"/>
  <c r="G122" i="3" s="1"/>
  <c r="G14" i="22"/>
  <c r="F14" i="22"/>
  <c r="E14" i="22"/>
  <c r="D14" i="22"/>
  <c r="C14" i="22"/>
  <c r="BC13" i="22"/>
  <c r="BB131" i="3" s="1"/>
  <c r="BB13" i="22"/>
  <c r="AY13" i="22"/>
  <c r="AW13" i="22"/>
  <c r="AV131" i="3" s="1"/>
  <c r="AU13" i="22"/>
  <c r="AT131" i="3" s="1"/>
  <c r="AO13" i="22"/>
  <c r="AN131" i="3" s="1"/>
  <c r="AN13" i="22"/>
  <c r="AM13" i="22"/>
  <c r="AL131" i="3" s="1"/>
  <c r="AL13" i="22"/>
  <c r="AK13" i="22"/>
  <c r="AJ13" i="22"/>
  <c r="AI13" i="22"/>
  <c r="AH13" i="22"/>
  <c r="AG13" i="22"/>
  <c r="AF131" i="3" s="1"/>
  <c r="AF13" i="22"/>
  <c r="AE13" i="22"/>
  <c r="AD131" i="3" s="1"/>
  <c r="AD13" i="22"/>
  <c r="AB13" i="22"/>
  <c r="AA13" i="22"/>
  <c r="X13" i="22"/>
  <c r="W119" i="3" s="1"/>
  <c r="V13" i="22"/>
  <c r="T13" i="22"/>
  <c r="N13" i="22"/>
  <c r="M13" i="22"/>
  <c r="L13" i="22"/>
  <c r="K13" i="22"/>
  <c r="J13" i="22"/>
  <c r="I119" i="3" s="1"/>
  <c r="I13" i="22"/>
  <c r="H13" i="22"/>
  <c r="G119" i="3" s="1"/>
  <c r="G13" i="22"/>
  <c r="F13" i="22"/>
  <c r="E13" i="22"/>
  <c r="D13" i="22"/>
  <c r="C13" i="22"/>
  <c r="BC12" i="22"/>
  <c r="BB12" i="22"/>
  <c r="AY12" i="22"/>
  <c r="AW12" i="22"/>
  <c r="AU12" i="22"/>
  <c r="AS12" i="22"/>
  <c r="AR12" i="22"/>
  <c r="AQ12" i="22"/>
  <c r="AP12" i="22"/>
  <c r="AO12" i="22"/>
  <c r="AN12" i="22"/>
  <c r="AM12" i="22"/>
  <c r="AL12" i="22"/>
  <c r="AK12" i="22"/>
  <c r="AJ12" i="22"/>
  <c r="AI12" i="22"/>
  <c r="AH12" i="22"/>
  <c r="AG12" i="22"/>
  <c r="AF12" i="22"/>
  <c r="AE12" i="22"/>
  <c r="AD12" i="22"/>
  <c r="AB12" i="22"/>
  <c r="AA12" i="22"/>
  <c r="X12" i="22"/>
  <c r="V12" i="22"/>
  <c r="T12" i="22"/>
  <c r="R12" i="22"/>
  <c r="Q12" i="22"/>
  <c r="P12" i="22"/>
  <c r="O12" i="22"/>
  <c r="N12" i="22"/>
  <c r="M12" i="22"/>
  <c r="L12" i="22"/>
  <c r="K12" i="22"/>
  <c r="J12" i="22"/>
  <c r="I12" i="22"/>
  <c r="H12" i="22"/>
  <c r="G12" i="22"/>
  <c r="F12" i="22"/>
  <c r="E12" i="22"/>
  <c r="D12" i="22"/>
  <c r="C12" i="22"/>
  <c r="BC11" i="22"/>
  <c r="BB11" i="22"/>
  <c r="AY11" i="22"/>
  <c r="AW11" i="22"/>
  <c r="AU11" i="22"/>
  <c r="AS11" i="22"/>
  <c r="AR11" i="22"/>
  <c r="AQ11" i="22"/>
  <c r="AP11" i="22"/>
  <c r="AO11" i="22"/>
  <c r="AN11" i="22"/>
  <c r="AM11" i="22"/>
  <c r="AL11" i="22"/>
  <c r="AK11" i="22"/>
  <c r="AJ11" i="22"/>
  <c r="AI11" i="22"/>
  <c r="AH11" i="22"/>
  <c r="AG11" i="22"/>
  <c r="AF11" i="22"/>
  <c r="AE11" i="22"/>
  <c r="AD11" i="22"/>
  <c r="AB11" i="22"/>
  <c r="AA11" i="22"/>
  <c r="X11" i="22"/>
  <c r="V11" i="22"/>
  <c r="T11" i="22"/>
  <c r="R11" i="22"/>
  <c r="Q11" i="22"/>
  <c r="P11" i="22"/>
  <c r="O11" i="22"/>
  <c r="N11" i="22"/>
  <c r="M11" i="22"/>
  <c r="L11" i="22"/>
  <c r="K11" i="22"/>
  <c r="J11" i="22"/>
  <c r="I11" i="22"/>
  <c r="H11" i="22"/>
  <c r="G11" i="22"/>
  <c r="F11" i="22"/>
  <c r="E11" i="22"/>
  <c r="D11" i="22"/>
  <c r="C11" i="22"/>
  <c r="BC9" i="22"/>
  <c r="BB9" i="22"/>
  <c r="AY9" i="22"/>
  <c r="AW9" i="22"/>
  <c r="AU9" i="22"/>
  <c r="AS9" i="22"/>
  <c r="AR9" i="22"/>
  <c r="AQ9" i="22"/>
  <c r="AP9" i="22"/>
  <c r="AO9" i="22"/>
  <c r="AN9" i="22"/>
  <c r="AM9" i="22"/>
  <c r="AL9" i="22"/>
  <c r="AK9" i="22"/>
  <c r="AJ9" i="22"/>
  <c r="AI9" i="22"/>
  <c r="AH9" i="22"/>
  <c r="AG9" i="22"/>
  <c r="AF9" i="22"/>
  <c r="AE9" i="22"/>
  <c r="AD9" i="22"/>
  <c r="AB9" i="22"/>
  <c r="AA9" i="22"/>
  <c r="X9" i="22"/>
  <c r="V9" i="22"/>
  <c r="T9" i="22"/>
  <c r="R9" i="22"/>
  <c r="Q9" i="22"/>
  <c r="P9" i="22"/>
  <c r="O9" i="22"/>
  <c r="N9" i="22"/>
  <c r="M9" i="22"/>
  <c r="L9" i="22"/>
  <c r="K9" i="22"/>
  <c r="J9" i="22"/>
  <c r="I9" i="22"/>
  <c r="H9" i="22"/>
  <c r="G9" i="22"/>
  <c r="F9" i="22"/>
  <c r="E9" i="22"/>
  <c r="D9" i="22"/>
  <c r="C9" i="22"/>
  <c r="BC8" i="22"/>
  <c r="BB8" i="22"/>
  <c r="BA8" i="22"/>
  <c r="AZ8" i="22"/>
  <c r="AY8" i="22"/>
  <c r="AX8" i="22"/>
  <c r="AW8" i="22"/>
  <c r="AV8" i="22"/>
  <c r="AU8" i="22"/>
  <c r="AS8" i="22"/>
  <c r="AR8" i="22"/>
  <c r="AQ8" i="22"/>
  <c r="AP8" i="22"/>
  <c r="AO8" i="22"/>
  <c r="AN8" i="22"/>
  <c r="AM8" i="22"/>
  <c r="AL8" i="22"/>
  <c r="AK8" i="22"/>
  <c r="AJ8" i="22"/>
  <c r="AI8" i="22"/>
  <c r="AH8" i="22"/>
  <c r="AG8" i="22"/>
  <c r="AF8" i="22"/>
  <c r="AE8" i="22"/>
  <c r="AD8" i="22"/>
  <c r="AB8" i="22"/>
  <c r="AA8" i="22"/>
  <c r="Z8" i="22"/>
  <c r="Y8" i="22"/>
  <c r="X8" i="22"/>
  <c r="W8" i="22"/>
  <c r="V8" i="22"/>
  <c r="U8" i="22"/>
  <c r="T8" i="22"/>
  <c r="R8" i="22"/>
  <c r="Q8" i="22"/>
  <c r="P8" i="22"/>
  <c r="O8" i="22"/>
  <c r="N8" i="22"/>
  <c r="M8" i="22"/>
  <c r="L8" i="22"/>
  <c r="K8" i="22"/>
  <c r="J8" i="22"/>
  <c r="I8" i="22"/>
  <c r="H8" i="22"/>
  <c r="G8" i="22"/>
  <c r="F8" i="22"/>
  <c r="E8" i="22"/>
  <c r="D8" i="22"/>
  <c r="C8" i="22"/>
  <c r="BC7" i="22"/>
  <c r="BB7" i="22"/>
  <c r="AY7" i="22"/>
  <c r="AW7" i="22"/>
  <c r="AU7" i="22"/>
  <c r="AS7" i="22"/>
  <c r="AR7" i="22"/>
  <c r="AQ7" i="22"/>
  <c r="AP7" i="22"/>
  <c r="AO7" i="22"/>
  <c r="AN7" i="22"/>
  <c r="AM7" i="22"/>
  <c r="AL7" i="22"/>
  <c r="AK7" i="22"/>
  <c r="AJ7" i="22"/>
  <c r="AI7" i="22"/>
  <c r="AH7" i="22"/>
  <c r="AG7" i="22"/>
  <c r="AF7" i="22"/>
  <c r="AE7" i="22"/>
  <c r="AD7" i="22"/>
  <c r="AB7" i="22"/>
  <c r="AA7" i="22"/>
  <c r="X7" i="22"/>
  <c r="V7" i="22"/>
  <c r="T7" i="22"/>
  <c r="R7" i="22"/>
  <c r="Q7" i="22"/>
  <c r="P7" i="22"/>
  <c r="O7" i="22"/>
  <c r="N7" i="22"/>
  <c r="M7" i="22"/>
  <c r="L7" i="22"/>
  <c r="K7" i="22"/>
  <c r="J7" i="22"/>
  <c r="I7" i="22"/>
  <c r="H7" i="22"/>
  <c r="G7" i="22"/>
  <c r="F7" i="22"/>
  <c r="E7" i="22"/>
  <c r="D7" i="22"/>
  <c r="C7" i="22"/>
  <c r="BC6" i="22"/>
  <c r="BB6" i="22"/>
  <c r="AY6" i="22"/>
  <c r="AW6" i="22"/>
  <c r="AU6" i="22"/>
  <c r="AS6" i="22"/>
  <c r="AR6" i="22"/>
  <c r="AQ6" i="22"/>
  <c r="AP6" i="22"/>
  <c r="AO6" i="22"/>
  <c r="AN6" i="22"/>
  <c r="AM6" i="22"/>
  <c r="AL6" i="22"/>
  <c r="AK6" i="22"/>
  <c r="AJ6" i="22"/>
  <c r="AI6" i="22"/>
  <c r="AH6" i="22"/>
  <c r="AG6" i="22"/>
  <c r="AF6" i="22"/>
  <c r="AE6" i="22"/>
  <c r="AD6" i="22"/>
  <c r="AB6" i="22"/>
  <c r="AA6" i="22"/>
  <c r="X6" i="22"/>
  <c r="V6" i="22"/>
  <c r="T6" i="22"/>
  <c r="R6" i="22"/>
  <c r="Q6" i="22"/>
  <c r="P6" i="22"/>
  <c r="O6" i="22"/>
  <c r="N6" i="22"/>
  <c r="M6" i="22"/>
  <c r="L6" i="22"/>
  <c r="K6" i="22"/>
  <c r="J6" i="22"/>
  <c r="I6" i="22"/>
  <c r="H6" i="22"/>
  <c r="G6" i="22"/>
  <c r="F6" i="22"/>
  <c r="E6" i="22"/>
  <c r="D6" i="22"/>
  <c r="C6" i="22"/>
  <c r="BC5" i="22"/>
  <c r="BB84" i="3" s="1"/>
  <c r="BB5" i="22"/>
  <c r="AY5" i="22"/>
  <c r="AW5" i="22"/>
  <c r="AU5" i="22"/>
  <c r="AO5" i="22"/>
  <c r="AN5" i="22"/>
  <c r="AN54" i="22" s="1"/>
  <c r="AN58" i="22" s="1"/>
  <c r="AM5" i="22"/>
  <c r="AL5" i="22"/>
  <c r="AK5" i="22"/>
  <c r="AJ5" i="22"/>
  <c r="AI5" i="22"/>
  <c r="AH84" i="3" s="1"/>
  <c r="AH5" i="22"/>
  <c r="AG5" i="22"/>
  <c r="AF115" i="3" s="1"/>
  <c r="AF5" i="22"/>
  <c r="AE5" i="22"/>
  <c r="AD5" i="22"/>
  <c r="AB5" i="22"/>
  <c r="AA115" i="3" s="1"/>
  <c r="AA5" i="22"/>
  <c r="X5" i="22"/>
  <c r="W115" i="3" s="1"/>
  <c r="V5" i="22"/>
  <c r="T5" i="22"/>
  <c r="S78" i="3" s="1"/>
  <c r="N5" i="22"/>
  <c r="M78" i="3" s="1"/>
  <c r="M5" i="22"/>
  <c r="L5" i="22"/>
  <c r="K115" i="3" s="1"/>
  <c r="K5" i="22"/>
  <c r="J5" i="22"/>
  <c r="I78" i="3" s="1"/>
  <c r="I5" i="22"/>
  <c r="H5" i="22"/>
  <c r="G5" i="22"/>
  <c r="F5" i="22"/>
  <c r="E5" i="22"/>
  <c r="D5" i="22"/>
  <c r="C115" i="3" s="1"/>
  <c r="C5" i="22"/>
  <c r="BC42" i="21"/>
  <c r="BB42" i="21"/>
  <c r="AY42" i="21"/>
  <c r="AW42" i="21"/>
  <c r="AU42" i="21"/>
  <c r="AS42" i="21"/>
  <c r="AR42" i="21"/>
  <c r="AQ42" i="21"/>
  <c r="AP42" i="21"/>
  <c r="AO42" i="21"/>
  <c r="AN42" i="21"/>
  <c r="AM42" i="21"/>
  <c r="AL42" i="21"/>
  <c r="AK42" i="21"/>
  <c r="AJ42" i="21"/>
  <c r="AI42" i="21"/>
  <c r="AH42" i="21"/>
  <c r="AG42" i="21"/>
  <c r="AF42" i="21"/>
  <c r="AE42" i="21"/>
  <c r="AD42" i="21"/>
  <c r="AB42" i="21"/>
  <c r="AA42" i="21"/>
  <c r="X42" i="21"/>
  <c r="V42" i="21"/>
  <c r="T42" i="21"/>
  <c r="R42" i="21"/>
  <c r="Q42" i="21"/>
  <c r="P42" i="21"/>
  <c r="O42" i="21"/>
  <c r="N42" i="21"/>
  <c r="M42" i="21"/>
  <c r="L42" i="21"/>
  <c r="K42" i="21"/>
  <c r="J42" i="21"/>
  <c r="I42" i="21"/>
  <c r="H42" i="21"/>
  <c r="G42" i="21"/>
  <c r="F42" i="21"/>
  <c r="E42" i="21"/>
  <c r="D42" i="21"/>
  <c r="C42" i="21"/>
  <c r="BC41" i="21"/>
  <c r="BB41" i="21"/>
  <c r="AY41" i="21"/>
  <c r="AW41" i="21"/>
  <c r="AU41" i="21"/>
  <c r="AS41" i="21"/>
  <c r="AR41" i="21"/>
  <c r="AQ41" i="21"/>
  <c r="AP41" i="21"/>
  <c r="AO41" i="21"/>
  <c r="AN41" i="21"/>
  <c r="AM41" i="21"/>
  <c r="AL41" i="21"/>
  <c r="AK41" i="21"/>
  <c r="AJ41" i="21"/>
  <c r="AI41" i="21"/>
  <c r="AH41" i="21"/>
  <c r="AG41" i="21"/>
  <c r="AF41" i="21"/>
  <c r="AE41" i="21"/>
  <c r="AD41" i="21"/>
  <c r="AB41" i="21"/>
  <c r="AA41" i="21"/>
  <c r="X41" i="21"/>
  <c r="V41" i="21"/>
  <c r="T41" i="21"/>
  <c r="R41" i="21"/>
  <c r="Q41" i="21"/>
  <c r="P41" i="21"/>
  <c r="O41" i="21"/>
  <c r="N41" i="21"/>
  <c r="M41" i="21"/>
  <c r="L41" i="21"/>
  <c r="K41" i="21"/>
  <c r="J41" i="21"/>
  <c r="I41" i="21"/>
  <c r="H41" i="21"/>
  <c r="G41" i="21"/>
  <c r="F41" i="21"/>
  <c r="E41" i="21"/>
  <c r="D41" i="21"/>
  <c r="C41" i="21"/>
  <c r="BC38" i="21"/>
  <c r="BB38" i="21"/>
  <c r="AY38" i="21"/>
  <c r="AW38" i="21"/>
  <c r="AU38" i="21"/>
  <c r="AS38" i="21"/>
  <c r="AR38" i="21"/>
  <c r="AQ38" i="21"/>
  <c r="AP38" i="21"/>
  <c r="AO38" i="21"/>
  <c r="AN38" i="21"/>
  <c r="AM38" i="21"/>
  <c r="AL38" i="21"/>
  <c r="AK38" i="21"/>
  <c r="AJ38" i="21"/>
  <c r="AI38" i="21"/>
  <c r="AH38" i="21"/>
  <c r="AG38" i="21"/>
  <c r="AF38" i="21"/>
  <c r="AE38" i="21"/>
  <c r="AD38" i="21"/>
  <c r="AB38" i="21"/>
  <c r="AA38" i="21"/>
  <c r="X38" i="21"/>
  <c r="V38" i="21"/>
  <c r="T38" i="21"/>
  <c r="R38" i="21"/>
  <c r="Q38" i="21"/>
  <c r="P38" i="21"/>
  <c r="O38" i="21"/>
  <c r="N38" i="21"/>
  <c r="M38" i="21"/>
  <c r="L38" i="21"/>
  <c r="K38" i="21"/>
  <c r="J38" i="21"/>
  <c r="I38" i="21"/>
  <c r="H38" i="21"/>
  <c r="G38" i="21"/>
  <c r="F38" i="21"/>
  <c r="E38" i="21"/>
  <c r="D38" i="21"/>
  <c r="C38" i="21"/>
  <c r="BC37" i="21"/>
  <c r="BB37" i="21"/>
  <c r="AY37" i="21"/>
  <c r="AW37" i="21"/>
  <c r="AU37" i="21"/>
  <c r="AS37" i="21"/>
  <c r="AR37" i="21"/>
  <c r="AQ37" i="21"/>
  <c r="AP37" i="21"/>
  <c r="AO37" i="21"/>
  <c r="AN37" i="21"/>
  <c r="AM37" i="21"/>
  <c r="AL37" i="21"/>
  <c r="AK37" i="21"/>
  <c r="AK39" i="21" s="1"/>
  <c r="AJ37" i="21"/>
  <c r="AJ39" i="21" s="1"/>
  <c r="AI37" i="21"/>
  <c r="AH37" i="21"/>
  <c r="AG37" i="21"/>
  <c r="AF37" i="21"/>
  <c r="AE37" i="21"/>
  <c r="AD37" i="21"/>
  <c r="AB37" i="21"/>
  <c r="AA37" i="21"/>
  <c r="X37" i="21"/>
  <c r="V37" i="21"/>
  <c r="T37" i="21"/>
  <c r="R37" i="21"/>
  <c r="Q37" i="21"/>
  <c r="P37" i="21"/>
  <c r="O37" i="21"/>
  <c r="N37" i="21"/>
  <c r="M37" i="21"/>
  <c r="L37" i="21"/>
  <c r="K37" i="21"/>
  <c r="J37" i="21"/>
  <c r="I37" i="21"/>
  <c r="H37" i="21"/>
  <c r="G37" i="21"/>
  <c r="F37" i="21"/>
  <c r="E37" i="21"/>
  <c r="D37" i="21"/>
  <c r="C37" i="21"/>
  <c r="BC36" i="21"/>
  <c r="BB36" i="21"/>
  <c r="AY36" i="21"/>
  <c r="AW36" i="21"/>
  <c r="AU36" i="21"/>
  <c r="AU39" i="21" s="1"/>
  <c r="AS36" i="21"/>
  <c r="AR36" i="21"/>
  <c r="AQ36" i="21"/>
  <c r="AP36" i="21"/>
  <c r="AO36" i="21"/>
  <c r="AO39" i="21" s="1"/>
  <c r="AN36" i="21"/>
  <c r="AM36" i="21"/>
  <c r="AL36" i="21"/>
  <c r="AK36" i="21"/>
  <c r="AJ36" i="21"/>
  <c r="AI36" i="21"/>
  <c r="AH36" i="21"/>
  <c r="AG36" i="21"/>
  <c r="AG39" i="21" s="1"/>
  <c r="AF36" i="21"/>
  <c r="AE36" i="21"/>
  <c r="AD36" i="21"/>
  <c r="AB36" i="21"/>
  <c r="AA36" i="21"/>
  <c r="X36" i="21"/>
  <c r="V36" i="21"/>
  <c r="T36" i="21"/>
  <c r="R36" i="21"/>
  <c r="Q36" i="21"/>
  <c r="P36" i="21"/>
  <c r="O36" i="21"/>
  <c r="N36" i="21"/>
  <c r="M36" i="21"/>
  <c r="L36" i="21"/>
  <c r="K36" i="21"/>
  <c r="J36" i="21"/>
  <c r="I36" i="21"/>
  <c r="H36" i="21"/>
  <c r="G36" i="21"/>
  <c r="F36" i="21"/>
  <c r="E36" i="21"/>
  <c r="D36" i="21"/>
  <c r="C36" i="21"/>
  <c r="BC34" i="21"/>
  <c r="BB34" i="21"/>
  <c r="AY34" i="21"/>
  <c r="AW34" i="21"/>
  <c r="AU34" i="21"/>
  <c r="AS34" i="21"/>
  <c r="AR34" i="21"/>
  <c r="AQ34" i="21"/>
  <c r="AP34" i="21"/>
  <c r="AO34" i="21"/>
  <c r="AN34" i="21"/>
  <c r="AM34" i="21"/>
  <c r="AL34" i="21"/>
  <c r="AK34" i="21"/>
  <c r="AJ34" i="21"/>
  <c r="AI34" i="21"/>
  <c r="AH34" i="21"/>
  <c r="AG34" i="21"/>
  <c r="AF34" i="21"/>
  <c r="AE34" i="21"/>
  <c r="AD34" i="21"/>
  <c r="AB34" i="21"/>
  <c r="AA34" i="21"/>
  <c r="X34" i="21"/>
  <c r="V34" i="21"/>
  <c r="T34" i="21"/>
  <c r="R34" i="21"/>
  <c r="Q34" i="21"/>
  <c r="P34" i="21"/>
  <c r="O34" i="21"/>
  <c r="N34" i="21"/>
  <c r="M34" i="21"/>
  <c r="L34" i="21"/>
  <c r="K34" i="21"/>
  <c r="J34" i="21"/>
  <c r="I34" i="21"/>
  <c r="H34" i="21"/>
  <c r="G34" i="21"/>
  <c r="F34" i="21"/>
  <c r="E34" i="21"/>
  <c r="D34" i="21"/>
  <c r="C34" i="21"/>
  <c r="BC33" i="21"/>
  <c r="BB33" i="21"/>
  <c r="AY33" i="21"/>
  <c r="AW33" i="21"/>
  <c r="AU33" i="21"/>
  <c r="AS33" i="21"/>
  <c r="AR33" i="21"/>
  <c r="AQ33" i="21"/>
  <c r="AP33" i="21"/>
  <c r="AO33" i="21"/>
  <c r="AN33" i="21"/>
  <c r="AM33" i="21"/>
  <c r="AL33" i="21"/>
  <c r="AK33" i="21"/>
  <c r="AJ33" i="21"/>
  <c r="AI33" i="21"/>
  <c r="AH33" i="21"/>
  <c r="AG33" i="21"/>
  <c r="AF33" i="21"/>
  <c r="AE33" i="21"/>
  <c r="AD33" i="21"/>
  <c r="AB33" i="21"/>
  <c r="AA33" i="21"/>
  <c r="X33" i="21"/>
  <c r="V33" i="21"/>
  <c r="T33" i="21"/>
  <c r="R33" i="21"/>
  <c r="Q33" i="21"/>
  <c r="P33" i="21"/>
  <c r="O33" i="21"/>
  <c r="N33" i="21"/>
  <c r="M33" i="21"/>
  <c r="L33" i="21"/>
  <c r="K33" i="21"/>
  <c r="J33" i="21"/>
  <c r="I33" i="21"/>
  <c r="H33" i="21"/>
  <c r="G33" i="21"/>
  <c r="F33" i="21"/>
  <c r="E33" i="21"/>
  <c r="D33" i="21"/>
  <c r="C33" i="21"/>
  <c r="BC32" i="21"/>
  <c r="BB32" i="21"/>
  <c r="AY32" i="21"/>
  <c r="AW32" i="21"/>
  <c r="AU32" i="21"/>
  <c r="AS32" i="21"/>
  <c r="AR32" i="21"/>
  <c r="AQ32" i="21"/>
  <c r="AP32" i="21"/>
  <c r="AO32" i="21"/>
  <c r="AN32" i="21"/>
  <c r="AM32" i="21"/>
  <c r="AL32" i="21"/>
  <c r="AK32" i="21"/>
  <c r="AJ32" i="21"/>
  <c r="AI32" i="21"/>
  <c r="AH32" i="21"/>
  <c r="AG32" i="21"/>
  <c r="AF32" i="21"/>
  <c r="AE32" i="21"/>
  <c r="AD32" i="21"/>
  <c r="AB32" i="21"/>
  <c r="AA32" i="21"/>
  <c r="X32" i="21"/>
  <c r="V32" i="21"/>
  <c r="T32" i="21"/>
  <c r="R32" i="21"/>
  <c r="Q32" i="21"/>
  <c r="P32" i="21"/>
  <c r="O32" i="21"/>
  <c r="N32" i="21"/>
  <c r="N35" i="21" s="1"/>
  <c r="M32" i="21"/>
  <c r="L32" i="21"/>
  <c r="K32" i="21"/>
  <c r="J32" i="21"/>
  <c r="I32" i="21"/>
  <c r="H32" i="21"/>
  <c r="G32" i="21"/>
  <c r="F32" i="21"/>
  <c r="F35" i="21" s="1"/>
  <c r="E32" i="21"/>
  <c r="D32" i="21"/>
  <c r="C32" i="21"/>
  <c r="BC30" i="21"/>
  <c r="BB30" i="21"/>
  <c r="AY30" i="21"/>
  <c r="AW30" i="21"/>
  <c r="AU30" i="21"/>
  <c r="AS30" i="21"/>
  <c r="AR30" i="21"/>
  <c r="AQ30" i="21"/>
  <c r="AP30" i="21"/>
  <c r="AO30" i="21"/>
  <c r="AN30" i="21"/>
  <c r="AM30" i="21"/>
  <c r="AL30" i="21"/>
  <c r="AL31" i="21" s="1"/>
  <c r="AK30" i="21"/>
  <c r="AJ30" i="21"/>
  <c r="AI30" i="21"/>
  <c r="AH30" i="21"/>
  <c r="AG30" i="21"/>
  <c r="AF30" i="21"/>
  <c r="AE30" i="21"/>
  <c r="AD30" i="21"/>
  <c r="AB30" i="21"/>
  <c r="AA30" i="21"/>
  <c r="X30" i="21"/>
  <c r="V30" i="21"/>
  <c r="T30" i="21"/>
  <c r="R30" i="21"/>
  <c r="Q30" i="21"/>
  <c r="P30" i="21"/>
  <c r="O30" i="21"/>
  <c r="N30" i="21"/>
  <c r="M30" i="21"/>
  <c r="L30" i="21"/>
  <c r="K30" i="21"/>
  <c r="J30" i="21"/>
  <c r="I30" i="21"/>
  <c r="H30" i="21"/>
  <c r="G30" i="21"/>
  <c r="F30" i="21"/>
  <c r="E30" i="21"/>
  <c r="D30" i="21"/>
  <c r="C30" i="21"/>
  <c r="BC29" i="21"/>
  <c r="BB29" i="21"/>
  <c r="AY29" i="21"/>
  <c r="AY31" i="21" s="1"/>
  <c r="AW29" i="21"/>
  <c r="AU29" i="21"/>
  <c r="AS29" i="21"/>
  <c r="AR29" i="21"/>
  <c r="AQ29" i="21"/>
  <c r="AP29" i="21"/>
  <c r="AO29" i="21"/>
  <c r="AN29" i="21"/>
  <c r="AM29" i="21"/>
  <c r="AL29" i="21"/>
  <c r="AK29" i="21"/>
  <c r="AJ29" i="21"/>
  <c r="AI29" i="21"/>
  <c r="AH29" i="21"/>
  <c r="AG29" i="21"/>
  <c r="AF29" i="21"/>
  <c r="AE29" i="21"/>
  <c r="AD29" i="21"/>
  <c r="AB29" i="21"/>
  <c r="AA29" i="21"/>
  <c r="X29" i="21"/>
  <c r="V29" i="21"/>
  <c r="T29" i="21"/>
  <c r="R29" i="21"/>
  <c r="Q29" i="21"/>
  <c r="P29" i="21"/>
  <c r="O29" i="21"/>
  <c r="N29" i="21"/>
  <c r="M29" i="21"/>
  <c r="L29" i="21"/>
  <c r="K29" i="21"/>
  <c r="J29" i="21"/>
  <c r="I29" i="21"/>
  <c r="H29" i="21"/>
  <c r="G29" i="21"/>
  <c r="F29" i="21"/>
  <c r="E29" i="21"/>
  <c r="D29" i="21"/>
  <c r="C29" i="21"/>
  <c r="BC28" i="21"/>
  <c r="BB28" i="21"/>
  <c r="AY28" i="21"/>
  <c r="AW28" i="21"/>
  <c r="AU28" i="21"/>
  <c r="AS28" i="21"/>
  <c r="AR28" i="21"/>
  <c r="AQ28" i="21"/>
  <c r="AP28" i="21"/>
  <c r="AO28" i="21"/>
  <c r="AN28" i="21"/>
  <c r="AM28" i="21"/>
  <c r="AL28" i="21"/>
  <c r="AK28" i="21"/>
  <c r="AJ28" i="21"/>
  <c r="AI28" i="21"/>
  <c r="AH28" i="21"/>
  <c r="AG28" i="21"/>
  <c r="AF28" i="21"/>
  <c r="AE28" i="21"/>
  <c r="AD28" i="21"/>
  <c r="AB28" i="21"/>
  <c r="AA28" i="21"/>
  <c r="X28" i="21"/>
  <c r="X31" i="21" s="1"/>
  <c r="V28" i="21"/>
  <c r="T28" i="21"/>
  <c r="R28" i="21"/>
  <c r="Q28" i="21"/>
  <c r="P28" i="21"/>
  <c r="O28" i="21"/>
  <c r="N28" i="21"/>
  <c r="M28" i="21"/>
  <c r="L28" i="21"/>
  <c r="K28" i="21"/>
  <c r="J28" i="21"/>
  <c r="I28" i="21"/>
  <c r="H28" i="21"/>
  <c r="G28" i="21"/>
  <c r="F28" i="21"/>
  <c r="E28" i="21"/>
  <c r="D28" i="21"/>
  <c r="C28" i="21"/>
  <c r="BC27" i="21"/>
  <c r="BB27" i="21"/>
  <c r="AY27" i="21"/>
  <c r="AX151" i="3" s="1"/>
  <c r="AW27" i="21"/>
  <c r="AV151" i="3" s="1"/>
  <c r="AU27" i="21"/>
  <c r="AO27" i="21"/>
  <c r="AN27" i="21"/>
  <c r="AM27" i="21"/>
  <c r="AL27" i="21"/>
  <c r="AK27" i="21"/>
  <c r="AJ27" i="21"/>
  <c r="AI27" i="21"/>
  <c r="AH27" i="21"/>
  <c r="AG27" i="21"/>
  <c r="AF27" i="21"/>
  <c r="AE27" i="21"/>
  <c r="AD27" i="21"/>
  <c r="AB27" i="21"/>
  <c r="AA141" i="3" s="1"/>
  <c r="AA27" i="21"/>
  <c r="Z141" i="3" s="1"/>
  <c r="X27" i="21"/>
  <c r="V27" i="21"/>
  <c r="T27" i="21"/>
  <c r="N27" i="21"/>
  <c r="N31" i="21" s="1"/>
  <c r="M27" i="21"/>
  <c r="L27" i="21"/>
  <c r="K27" i="21"/>
  <c r="J27" i="21"/>
  <c r="I27" i="21"/>
  <c r="H27" i="21"/>
  <c r="G27" i="21"/>
  <c r="F27" i="21"/>
  <c r="F31" i="21" s="1"/>
  <c r="E27" i="21"/>
  <c r="D27" i="21"/>
  <c r="C27" i="21"/>
  <c r="BC25" i="21"/>
  <c r="BB25" i="21"/>
  <c r="AY25" i="21"/>
  <c r="AW25" i="21"/>
  <c r="AU25" i="21"/>
  <c r="AS25" i="21"/>
  <c r="AR25" i="21"/>
  <c r="AQ25" i="21"/>
  <c r="AP25" i="21"/>
  <c r="AO25" i="21"/>
  <c r="AN25" i="21"/>
  <c r="AM25" i="21"/>
  <c r="AL25" i="21"/>
  <c r="AK25" i="21"/>
  <c r="AJ25" i="21"/>
  <c r="AI25" i="21"/>
  <c r="AH25" i="21"/>
  <c r="AG25" i="21"/>
  <c r="AF25" i="21"/>
  <c r="AE25" i="21"/>
  <c r="AD25" i="21"/>
  <c r="AB25" i="21"/>
  <c r="AA25" i="21"/>
  <c r="X25" i="21"/>
  <c r="V25" i="21"/>
  <c r="T25" i="21"/>
  <c r="R25" i="21"/>
  <c r="Q25" i="21"/>
  <c r="P25" i="21"/>
  <c r="O25" i="21"/>
  <c r="N25" i="21"/>
  <c r="M25" i="21"/>
  <c r="L25" i="21"/>
  <c r="K25" i="21"/>
  <c r="J25" i="21"/>
  <c r="I25" i="21"/>
  <c r="H25" i="21"/>
  <c r="G25" i="21"/>
  <c r="F25" i="21"/>
  <c r="E25" i="21"/>
  <c r="D25" i="21"/>
  <c r="C25" i="21"/>
  <c r="BC24" i="21"/>
  <c r="BB24" i="21"/>
  <c r="AY24" i="21"/>
  <c r="AW24" i="21"/>
  <c r="AU24" i="21"/>
  <c r="AS24" i="21"/>
  <c r="AR24" i="21"/>
  <c r="AQ24" i="21"/>
  <c r="AP24" i="21"/>
  <c r="AO24" i="21"/>
  <c r="AN24" i="21"/>
  <c r="AM24" i="21"/>
  <c r="AL24" i="21"/>
  <c r="AK24" i="21"/>
  <c r="AJ24" i="21"/>
  <c r="AI24" i="21"/>
  <c r="AH24" i="21"/>
  <c r="AG24" i="21"/>
  <c r="AF24" i="21"/>
  <c r="AE24" i="21"/>
  <c r="AD24" i="21"/>
  <c r="AB24" i="21"/>
  <c r="AA24" i="21"/>
  <c r="X24" i="21"/>
  <c r="V24" i="21"/>
  <c r="T24" i="21"/>
  <c r="R24" i="21"/>
  <c r="Q24" i="21"/>
  <c r="P24" i="21"/>
  <c r="O24" i="21"/>
  <c r="N24" i="21"/>
  <c r="M24" i="21"/>
  <c r="L24" i="21"/>
  <c r="K24" i="21"/>
  <c r="J24" i="21"/>
  <c r="I24" i="21"/>
  <c r="H24" i="21"/>
  <c r="G24" i="21"/>
  <c r="F24" i="21"/>
  <c r="E24" i="21"/>
  <c r="D24" i="21"/>
  <c r="C24" i="21"/>
  <c r="BC23" i="21"/>
  <c r="BB23" i="21"/>
  <c r="AY23" i="21"/>
  <c r="AW23" i="21"/>
  <c r="AU23" i="21"/>
  <c r="AS23" i="21"/>
  <c r="AR23" i="21"/>
  <c r="AQ23" i="21"/>
  <c r="AP23" i="21"/>
  <c r="AO23" i="21"/>
  <c r="AN23" i="21"/>
  <c r="AM23" i="21"/>
  <c r="AL23" i="21"/>
  <c r="AK23" i="21"/>
  <c r="AJ23" i="21"/>
  <c r="AI23" i="21"/>
  <c r="AH23" i="21"/>
  <c r="AG23" i="21"/>
  <c r="AF23" i="21"/>
  <c r="AE23" i="21"/>
  <c r="AD23" i="21"/>
  <c r="AB23" i="21"/>
  <c r="AA23" i="21"/>
  <c r="X23" i="21"/>
  <c r="V23" i="21"/>
  <c r="T23" i="21"/>
  <c r="R23" i="21"/>
  <c r="Q23" i="21"/>
  <c r="P23" i="21"/>
  <c r="O23" i="21"/>
  <c r="N23" i="21"/>
  <c r="M23" i="21"/>
  <c r="L23" i="21"/>
  <c r="K23" i="21"/>
  <c r="J23" i="21"/>
  <c r="I23" i="21"/>
  <c r="H23" i="21"/>
  <c r="G23" i="21"/>
  <c r="F23" i="21"/>
  <c r="E23" i="21"/>
  <c r="D23" i="21"/>
  <c r="C23" i="21"/>
  <c r="BC22" i="21"/>
  <c r="BB22" i="21"/>
  <c r="AY22" i="21"/>
  <c r="AW22" i="21"/>
  <c r="AU22" i="21"/>
  <c r="AS22" i="21"/>
  <c r="AR22" i="21"/>
  <c r="AQ22" i="21"/>
  <c r="AP22" i="21"/>
  <c r="AO22" i="21"/>
  <c r="AN22" i="21"/>
  <c r="AM22" i="21"/>
  <c r="AL22" i="21"/>
  <c r="AK22" i="21"/>
  <c r="AJ22" i="21"/>
  <c r="AI22" i="21"/>
  <c r="AH22" i="21"/>
  <c r="AG22" i="21"/>
  <c r="AF22" i="21"/>
  <c r="AE22" i="21"/>
  <c r="AD22" i="21"/>
  <c r="AB22" i="21"/>
  <c r="AA22" i="21"/>
  <c r="X22" i="21"/>
  <c r="V22" i="21"/>
  <c r="T22" i="21"/>
  <c r="R22" i="21"/>
  <c r="Q22" i="21"/>
  <c r="P22" i="21"/>
  <c r="O22" i="21"/>
  <c r="N22" i="21"/>
  <c r="M22" i="21"/>
  <c r="L22" i="21"/>
  <c r="K22" i="21"/>
  <c r="J22" i="21"/>
  <c r="I22" i="21"/>
  <c r="H22" i="21"/>
  <c r="G22" i="21"/>
  <c r="F22" i="21"/>
  <c r="E22" i="21"/>
  <c r="D22" i="21"/>
  <c r="C22" i="21"/>
  <c r="BC21" i="21"/>
  <c r="BB21" i="21"/>
  <c r="AY21" i="21"/>
  <c r="AW21" i="21"/>
  <c r="AW26" i="21" s="1"/>
  <c r="AU21" i="21"/>
  <c r="AR21" i="21"/>
  <c r="AQ21" i="21"/>
  <c r="AP21" i="21"/>
  <c r="AO21" i="21"/>
  <c r="AN21" i="21"/>
  <c r="AM21" i="21"/>
  <c r="AL21" i="21"/>
  <c r="AK21" i="21"/>
  <c r="AK26" i="21" s="1"/>
  <c r="AJ21" i="21"/>
  <c r="AI21" i="21"/>
  <c r="AH21" i="21"/>
  <c r="AG21" i="21"/>
  <c r="AF21" i="21"/>
  <c r="AE21" i="21"/>
  <c r="AD21" i="21"/>
  <c r="AB21" i="21"/>
  <c r="AA21" i="21"/>
  <c r="X21" i="21"/>
  <c r="V21" i="21"/>
  <c r="T21" i="21"/>
  <c r="Q21" i="21"/>
  <c r="P21" i="21"/>
  <c r="O21" i="21"/>
  <c r="N21" i="21"/>
  <c r="N26" i="21" s="1"/>
  <c r="M21" i="21"/>
  <c r="L21" i="21"/>
  <c r="K21" i="21"/>
  <c r="J21" i="21"/>
  <c r="I21" i="21"/>
  <c r="H21" i="21"/>
  <c r="G21" i="21"/>
  <c r="F21" i="21"/>
  <c r="F26" i="21" s="1"/>
  <c r="E21" i="21"/>
  <c r="D21" i="21"/>
  <c r="C21" i="21"/>
  <c r="BC19" i="21"/>
  <c r="BB19" i="21"/>
  <c r="AY19" i="21"/>
  <c r="AW19" i="21"/>
  <c r="AU19" i="21"/>
  <c r="AS19" i="21"/>
  <c r="AR19" i="21"/>
  <c r="AQ19" i="21"/>
  <c r="AP19" i="21"/>
  <c r="AO19" i="21"/>
  <c r="AN19" i="21"/>
  <c r="AM19" i="21"/>
  <c r="AL19" i="21"/>
  <c r="AK19" i="21"/>
  <c r="AJ19" i="21"/>
  <c r="AI19" i="21"/>
  <c r="AH19" i="21"/>
  <c r="AG19" i="21"/>
  <c r="AF19" i="21"/>
  <c r="AE19" i="21"/>
  <c r="AD19" i="21"/>
  <c r="AB19" i="21"/>
  <c r="AA19" i="21"/>
  <c r="X19" i="21"/>
  <c r="V19" i="21"/>
  <c r="T19" i="21"/>
  <c r="R19" i="21"/>
  <c r="Q19" i="21"/>
  <c r="P19" i="21"/>
  <c r="O19" i="21"/>
  <c r="N19" i="21"/>
  <c r="M19" i="21"/>
  <c r="L19" i="21"/>
  <c r="K19" i="21"/>
  <c r="J19" i="21"/>
  <c r="I19" i="21"/>
  <c r="H19" i="21"/>
  <c r="G19" i="21"/>
  <c r="F19" i="21"/>
  <c r="E19" i="21"/>
  <c r="D19" i="21"/>
  <c r="C19" i="21"/>
  <c r="BC18" i="21"/>
  <c r="BB18" i="21"/>
  <c r="AY18" i="21"/>
  <c r="AW18" i="21"/>
  <c r="AU18" i="21"/>
  <c r="AS18" i="21"/>
  <c r="AR18" i="21"/>
  <c r="AQ18" i="21"/>
  <c r="AP18" i="21"/>
  <c r="AO18" i="21"/>
  <c r="AN18" i="21"/>
  <c r="AM18" i="21"/>
  <c r="AL18" i="21"/>
  <c r="AK18" i="21"/>
  <c r="AJ18" i="21"/>
  <c r="AI18" i="21"/>
  <c r="AH18" i="21"/>
  <c r="AG18" i="21"/>
  <c r="AF18" i="21"/>
  <c r="AE18" i="21"/>
  <c r="AD18" i="21"/>
  <c r="AB18" i="21"/>
  <c r="AA18" i="21"/>
  <c r="X18" i="21"/>
  <c r="V18" i="21"/>
  <c r="T18" i="21"/>
  <c r="R18" i="21"/>
  <c r="Q18" i="21"/>
  <c r="P18" i="21"/>
  <c r="O18" i="21"/>
  <c r="N18" i="21"/>
  <c r="M18" i="21"/>
  <c r="L18" i="21"/>
  <c r="K18" i="21"/>
  <c r="J18" i="21"/>
  <c r="I18" i="21"/>
  <c r="H18" i="21"/>
  <c r="G18" i="21"/>
  <c r="F18" i="21"/>
  <c r="E18" i="21"/>
  <c r="D18" i="21"/>
  <c r="C18" i="21"/>
  <c r="BC17" i="21"/>
  <c r="BB17" i="21"/>
  <c r="AY17" i="21"/>
  <c r="AW17" i="21"/>
  <c r="AU17" i="21"/>
  <c r="AS17" i="21"/>
  <c r="AR17" i="21"/>
  <c r="AQ17" i="21"/>
  <c r="AP17" i="21"/>
  <c r="AO17" i="21"/>
  <c r="AN17" i="21"/>
  <c r="AM17" i="21"/>
  <c r="AL17" i="21"/>
  <c r="AK17" i="21"/>
  <c r="AJ17" i="21"/>
  <c r="AI17" i="21"/>
  <c r="AH17" i="21"/>
  <c r="AG17" i="21"/>
  <c r="AF17" i="21"/>
  <c r="AE17" i="21"/>
  <c r="AD17" i="21"/>
  <c r="AB17" i="21"/>
  <c r="AA17" i="21"/>
  <c r="X17" i="21"/>
  <c r="V17" i="21"/>
  <c r="T17" i="21"/>
  <c r="R17" i="21"/>
  <c r="Q17" i="21"/>
  <c r="P17" i="21"/>
  <c r="O17" i="21"/>
  <c r="N17" i="21"/>
  <c r="M17" i="21"/>
  <c r="L17" i="21"/>
  <c r="K17" i="21"/>
  <c r="J17" i="21"/>
  <c r="I17" i="21"/>
  <c r="H17" i="21"/>
  <c r="G17" i="21"/>
  <c r="F17" i="21"/>
  <c r="E17" i="21"/>
  <c r="D17" i="21"/>
  <c r="C17" i="21"/>
  <c r="BC16" i="21"/>
  <c r="BB16" i="21"/>
  <c r="AY16" i="21"/>
  <c r="AW16" i="21"/>
  <c r="AU16" i="21"/>
  <c r="AS16" i="21"/>
  <c r="AR16" i="21"/>
  <c r="AQ16" i="21"/>
  <c r="AP16" i="21"/>
  <c r="AO16" i="21"/>
  <c r="AN16" i="21"/>
  <c r="AM16" i="21"/>
  <c r="AL16" i="21"/>
  <c r="AK16" i="21"/>
  <c r="AJ16" i="21"/>
  <c r="AI16" i="21"/>
  <c r="AH16" i="21"/>
  <c r="AG16" i="21"/>
  <c r="AF16" i="21"/>
  <c r="AE16" i="21"/>
  <c r="AD16" i="21"/>
  <c r="AB16" i="21"/>
  <c r="AA16" i="21"/>
  <c r="X16" i="21"/>
  <c r="V16" i="21"/>
  <c r="T16" i="21"/>
  <c r="R16" i="21"/>
  <c r="Q16" i="21"/>
  <c r="P16" i="21"/>
  <c r="O16" i="21"/>
  <c r="N16" i="21"/>
  <c r="M16" i="21"/>
  <c r="L16" i="21"/>
  <c r="K16" i="21"/>
  <c r="J16" i="21"/>
  <c r="I16" i="21"/>
  <c r="H16" i="21"/>
  <c r="G16" i="21"/>
  <c r="F16" i="21"/>
  <c r="E16" i="21"/>
  <c r="D16" i="21"/>
  <c r="C16" i="21"/>
  <c r="BC15" i="21"/>
  <c r="BB15" i="21"/>
  <c r="AY15" i="21"/>
  <c r="AW15" i="21"/>
  <c r="AU15" i="21"/>
  <c r="AS15" i="21"/>
  <c r="AR15" i="21"/>
  <c r="AQ15" i="21"/>
  <c r="AP15" i="21"/>
  <c r="AO15" i="21"/>
  <c r="AN15" i="21"/>
  <c r="AM15" i="21"/>
  <c r="AL15" i="21"/>
  <c r="AK15" i="21"/>
  <c r="AJ15" i="21"/>
  <c r="AI15" i="21"/>
  <c r="AH15" i="21"/>
  <c r="AG15" i="21"/>
  <c r="AF15" i="21"/>
  <c r="AE15" i="21"/>
  <c r="AD15" i="21"/>
  <c r="AB15" i="21"/>
  <c r="AA15" i="21"/>
  <c r="X15" i="21"/>
  <c r="V15" i="21"/>
  <c r="T15" i="21"/>
  <c r="R15" i="21"/>
  <c r="Q15" i="21"/>
  <c r="P15" i="21"/>
  <c r="O15" i="21"/>
  <c r="N15" i="21"/>
  <c r="M15" i="21"/>
  <c r="L15" i="21"/>
  <c r="K15" i="21"/>
  <c r="J15" i="21"/>
  <c r="I15" i="21"/>
  <c r="H15" i="21"/>
  <c r="G15" i="21"/>
  <c r="F15" i="21"/>
  <c r="E15" i="21"/>
  <c r="D15" i="21"/>
  <c r="C15" i="21"/>
  <c r="BC14" i="21"/>
  <c r="BB14" i="21"/>
  <c r="AY14" i="21"/>
  <c r="AW14" i="21"/>
  <c r="AU14" i="21"/>
  <c r="AS14" i="21"/>
  <c r="AR14" i="21"/>
  <c r="AQ14" i="21"/>
  <c r="AP14" i="21"/>
  <c r="AO14" i="21"/>
  <c r="AN14" i="21"/>
  <c r="AM14" i="21"/>
  <c r="AL14" i="21"/>
  <c r="AK14" i="21"/>
  <c r="AJ14" i="21"/>
  <c r="AI14" i="21"/>
  <c r="AH14" i="21"/>
  <c r="AG14" i="21"/>
  <c r="AF14" i="21"/>
  <c r="AE14" i="21"/>
  <c r="AD14" i="21"/>
  <c r="AB14" i="21"/>
  <c r="AA14" i="21"/>
  <c r="X14" i="21"/>
  <c r="V14" i="21"/>
  <c r="T14" i="21"/>
  <c r="R14" i="21"/>
  <c r="Q14" i="21"/>
  <c r="P14" i="21"/>
  <c r="O14" i="21"/>
  <c r="N14" i="21"/>
  <c r="M14" i="21"/>
  <c r="L14" i="21"/>
  <c r="K14" i="21"/>
  <c r="J14" i="21"/>
  <c r="I14" i="21"/>
  <c r="H14" i="21"/>
  <c r="G14" i="21"/>
  <c r="F14" i="21"/>
  <c r="E14" i="21"/>
  <c r="D14" i="21"/>
  <c r="C14" i="21"/>
  <c r="BC13" i="21"/>
  <c r="BB13" i="21"/>
  <c r="AY13" i="21"/>
  <c r="AW13" i="21"/>
  <c r="AU13" i="21"/>
  <c r="AS13" i="21"/>
  <c r="AR13" i="21"/>
  <c r="AQ13" i="21"/>
  <c r="AP13" i="21"/>
  <c r="AO13" i="21"/>
  <c r="AN13" i="21"/>
  <c r="AM13" i="21"/>
  <c r="AL13" i="21"/>
  <c r="AK13" i="21"/>
  <c r="AJ13" i="21"/>
  <c r="AI13" i="21"/>
  <c r="AH13" i="21"/>
  <c r="AG13" i="21"/>
  <c r="AF13" i="21"/>
  <c r="AE13" i="21"/>
  <c r="AD13" i="21"/>
  <c r="AB13" i="21"/>
  <c r="AA13" i="21"/>
  <c r="X13" i="21"/>
  <c r="V13" i="21"/>
  <c r="T13" i="21"/>
  <c r="R13" i="21"/>
  <c r="Q13" i="21"/>
  <c r="P13" i="21"/>
  <c r="O13" i="21"/>
  <c r="N13" i="21"/>
  <c r="M13" i="21"/>
  <c r="L13" i="21"/>
  <c r="K13" i="21"/>
  <c r="J13" i="21"/>
  <c r="I13" i="21"/>
  <c r="H13" i="21"/>
  <c r="G13" i="21"/>
  <c r="F13" i="21"/>
  <c r="E13" i="21"/>
  <c r="D13" i="21"/>
  <c r="C13" i="21"/>
  <c r="BC12" i="21"/>
  <c r="BB12" i="21"/>
  <c r="AY12" i="21"/>
  <c r="AW12" i="21"/>
  <c r="AU12" i="21"/>
  <c r="AS12" i="21"/>
  <c r="AR12" i="21"/>
  <c r="AQ12" i="21"/>
  <c r="AP12" i="21"/>
  <c r="AO12" i="21"/>
  <c r="AN12" i="21"/>
  <c r="AM12" i="21"/>
  <c r="AL12" i="21"/>
  <c r="AK12" i="21"/>
  <c r="AJ12" i="21"/>
  <c r="AI12" i="21"/>
  <c r="AH12" i="21"/>
  <c r="AG12" i="21"/>
  <c r="AF12" i="21"/>
  <c r="AE12" i="21"/>
  <c r="AD12" i="21"/>
  <c r="AB12" i="21"/>
  <c r="AA12" i="21"/>
  <c r="X12" i="21"/>
  <c r="V12" i="21"/>
  <c r="T12" i="21"/>
  <c r="R12" i="21"/>
  <c r="Q12" i="21"/>
  <c r="P12" i="21"/>
  <c r="O12" i="21"/>
  <c r="N12" i="21"/>
  <c r="M12" i="21"/>
  <c r="L12" i="21"/>
  <c r="K12" i="21"/>
  <c r="J12" i="21"/>
  <c r="I12" i="21"/>
  <c r="H12" i="21"/>
  <c r="G12" i="21"/>
  <c r="F12" i="21"/>
  <c r="E12" i="21"/>
  <c r="D12" i="21"/>
  <c r="C12" i="21"/>
  <c r="BC11" i="21"/>
  <c r="BB11" i="21"/>
  <c r="AY11" i="21"/>
  <c r="AW11" i="21"/>
  <c r="AW20" i="21" s="1"/>
  <c r="AU11" i="21"/>
  <c r="AS11" i="21"/>
  <c r="AR11" i="21"/>
  <c r="AQ11" i="21"/>
  <c r="AP11" i="21"/>
  <c r="AO11" i="21"/>
  <c r="AN11" i="21"/>
  <c r="AM11" i="21"/>
  <c r="AL11" i="21"/>
  <c r="AL20" i="21" s="1"/>
  <c r="AK11" i="21"/>
  <c r="AJ11" i="21"/>
  <c r="AI11" i="21"/>
  <c r="AH11" i="21"/>
  <c r="AG11" i="21"/>
  <c r="AF11" i="21"/>
  <c r="AE11" i="21"/>
  <c r="AD11" i="21"/>
  <c r="AB11" i="21"/>
  <c r="AA11" i="21"/>
  <c r="X11" i="21"/>
  <c r="V11" i="21"/>
  <c r="T11" i="21"/>
  <c r="R11" i="21"/>
  <c r="Q11" i="21"/>
  <c r="P11" i="21"/>
  <c r="O11" i="21"/>
  <c r="N11" i="21"/>
  <c r="M11" i="21"/>
  <c r="L11" i="21"/>
  <c r="K11" i="21"/>
  <c r="J11" i="21"/>
  <c r="I11" i="21"/>
  <c r="H11" i="21"/>
  <c r="G11" i="21"/>
  <c r="F11" i="21"/>
  <c r="E11" i="21"/>
  <c r="D11" i="21"/>
  <c r="C11" i="21"/>
  <c r="BC10" i="21"/>
  <c r="BB10" i="21"/>
  <c r="BA154" i="3" s="1"/>
  <c r="AY10" i="21"/>
  <c r="AX154" i="3" s="1"/>
  <c r="AW10" i="21"/>
  <c r="AU10" i="21"/>
  <c r="AO10" i="21"/>
  <c r="AN10" i="21"/>
  <c r="AM10" i="21"/>
  <c r="AL10" i="21"/>
  <c r="AK10" i="21"/>
  <c r="AJ10" i="21"/>
  <c r="AI10" i="21"/>
  <c r="AH10" i="21"/>
  <c r="AG10" i="21"/>
  <c r="AF10" i="21"/>
  <c r="AE10" i="21"/>
  <c r="AD10" i="21"/>
  <c r="AB10" i="21"/>
  <c r="AA144" i="3" s="1"/>
  <c r="AA10" i="21"/>
  <c r="Z144" i="3" s="1"/>
  <c r="X10" i="21"/>
  <c r="V10" i="21"/>
  <c r="T10" i="21"/>
  <c r="N10" i="21"/>
  <c r="M144" i="3" s="1"/>
  <c r="M10" i="21"/>
  <c r="L10" i="21"/>
  <c r="K10" i="21"/>
  <c r="J10" i="21"/>
  <c r="I10" i="21"/>
  <c r="H10" i="21"/>
  <c r="G10" i="21"/>
  <c r="F10" i="21"/>
  <c r="E144" i="3" s="1"/>
  <c r="E10" i="21"/>
  <c r="D10" i="21"/>
  <c r="C10" i="21"/>
  <c r="BC9" i="21"/>
  <c r="BB9" i="21"/>
  <c r="AY9" i="21"/>
  <c r="AX153" i="3" s="1"/>
  <c r="AW9" i="21"/>
  <c r="AU9" i="21"/>
  <c r="AO9" i="21"/>
  <c r="AN9" i="21"/>
  <c r="AM9" i="21"/>
  <c r="AL9" i="21"/>
  <c r="AK9" i="21"/>
  <c r="AJ153" i="3" s="1"/>
  <c r="AJ9" i="21"/>
  <c r="AI9" i="21"/>
  <c r="AH9" i="21"/>
  <c r="AG9" i="21"/>
  <c r="AF9" i="21"/>
  <c r="AE9" i="21"/>
  <c r="AD9" i="21"/>
  <c r="AB9" i="21"/>
  <c r="AA143" i="3" s="1"/>
  <c r="AA9" i="21"/>
  <c r="X9" i="21"/>
  <c r="V9" i="21"/>
  <c r="T9" i="21"/>
  <c r="N9" i="21"/>
  <c r="M143" i="3" s="1"/>
  <c r="M9" i="21"/>
  <c r="L9" i="21"/>
  <c r="K9" i="21"/>
  <c r="J9" i="21"/>
  <c r="I9" i="21"/>
  <c r="H9" i="21"/>
  <c r="G9" i="21"/>
  <c r="F9" i="21"/>
  <c r="E143" i="3" s="1"/>
  <c r="E9" i="21"/>
  <c r="D9" i="21"/>
  <c r="C9" i="21"/>
  <c r="BC8" i="21"/>
  <c r="BB152" i="3" s="1"/>
  <c r="BB8" i="21"/>
  <c r="AY8" i="21"/>
  <c r="AX152" i="3" s="1"/>
  <c r="AW8" i="21"/>
  <c r="AV152" i="3" s="1"/>
  <c r="AU8" i="21"/>
  <c r="AT152" i="3" s="1"/>
  <c r="AO8" i="21"/>
  <c r="AN8" i="21"/>
  <c r="AM8" i="21"/>
  <c r="AL8" i="21"/>
  <c r="AK8" i="21"/>
  <c r="AJ152" i="3" s="1"/>
  <c r="AJ8" i="21"/>
  <c r="AI8" i="21"/>
  <c r="AH8" i="21"/>
  <c r="AG8" i="21"/>
  <c r="AF8" i="21"/>
  <c r="AE8" i="21"/>
  <c r="AD8" i="21"/>
  <c r="AB8" i="21"/>
  <c r="AA142" i="3" s="1"/>
  <c r="AA8" i="21"/>
  <c r="X8" i="21"/>
  <c r="V8" i="21"/>
  <c r="T8" i="21"/>
  <c r="S142" i="3" s="1"/>
  <c r="N8" i="21"/>
  <c r="M142" i="3" s="1"/>
  <c r="M8" i="21"/>
  <c r="L8" i="21"/>
  <c r="K8" i="21"/>
  <c r="J8" i="21"/>
  <c r="I8" i="21"/>
  <c r="H8" i="21"/>
  <c r="G8" i="21"/>
  <c r="F8" i="21"/>
  <c r="E8" i="21"/>
  <c r="D8" i="21"/>
  <c r="C8" i="21"/>
  <c r="BC7" i="21"/>
  <c r="BB7" i="21"/>
  <c r="AY7" i="21"/>
  <c r="AW7" i="21"/>
  <c r="AU7" i="21"/>
  <c r="AU40" i="21" s="1"/>
  <c r="AU43" i="21" s="1"/>
  <c r="AS7" i="21"/>
  <c r="AR7" i="21"/>
  <c r="AQ7" i="21"/>
  <c r="AP7" i="21"/>
  <c r="AO7" i="21"/>
  <c r="AN7" i="21"/>
  <c r="AM7" i="21"/>
  <c r="AL7" i="21"/>
  <c r="AK7" i="21"/>
  <c r="AJ7" i="21"/>
  <c r="AI7" i="21"/>
  <c r="AH7" i="21"/>
  <c r="AG7" i="21"/>
  <c r="AF7" i="21"/>
  <c r="AE7" i="21"/>
  <c r="AD7" i="21"/>
  <c r="AB7" i="21"/>
  <c r="AA7" i="21"/>
  <c r="X7" i="21"/>
  <c r="V7" i="21"/>
  <c r="T7" i="21"/>
  <c r="R7" i="21"/>
  <c r="Q7" i="21"/>
  <c r="P7" i="21"/>
  <c r="O7" i="21"/>
  <c r="N7" i="21"/>
  <c r="M7" i="21"/>
  <c r="L7" i="21"/>
  <c r="K7" i="21"/>
  <c r="J7" i="21"/>
  <c r="I7" i="21"/>
  <c r="H7" i="21"/>
  <c r="G7" i="21"/>
  <c r="F7" i="21"/>
  <c r="E7" i="21"/>
  <c r="D7" i="21"/>
  <c r="C7" i="21"/>
  <c r="BC6" i="21"/>
  <c r="BB6" i="21"/>
  <c r="AY6" i="21"/>
  <c r="AW6" i="21"/>
  <c r="AU6" i="21"/>
  <c r="AS6" i="21"/>
  <c r="AR6" i="21"/>
  <c r="AQ6" i="21"/>
  <c r="AP6" i="21"/>
  <c r="AO6" i="21"/>
  <c r="AN6" i="21"/>
  <c r="AN40" i="21" s="1"/>
  <c r="AN43" i="21" s="1"/>
  <c r="AM6" i="21"/>
  <c r="AL6" i="21"/>
  <c r="AK6" i="21"/>
  <c r="AJ6" i="21"/>
  <c r="AI6" i="21"/>
  <c r="AH6" i="21"/>
  <c r="AG6" i="21"/>
  <c r="AG40" i="21" s="1"/>
  <c r="AG43" i="21" s="1"/>
  <c r="AF6" i="21"/>
  <c r="AE6" i="21"/>
  <c r="AD6" i="21"/>
  <c r="AB6" i="21"/>
  <c r="AA6" i="21"/>
  <c r="X6" i="21"/>
  <c r="X40" i="21" s="1"/>
  <c r="X43" i="21" s="1"/>
  <c r="V6" i="21"/>
  <c r="T6" i="21"/>
  <c r="R6" i="21"/>
  <c r="Q6" i="21"/>
  <c r="P6" i="21"/>
  <c r="O6" i="21"/>
  <c r="N6" i="21"/>
  <c r="M6" i="21"/>
  <c r="L6" i="21"/>
  <c r="K6" i="21"/>
  <c r="J6" i="21"/>
  <c r="I6" i="21"/>
  <c r="H6" i="21"/>
  <c r="G6" i="21"/>
  <c r="F6" i="21"/>
  <c r="E6" i="21"/>
  <c r="D6" i="21"/>
  <c r="C6" i="21"/>
  <c r="BC5" i="21"/>
  <c r="BC40" i="21" s="1"/>
  <c r="BC43" i="21" s="1"/>
  <c r="BB5" i="21"/>
  <c r="AY5" i="21"/>
  <c r="AW5" i="21"/>
  <c r="AU5" i="21"/>
  <c r="AO5" i="21"/>
  <c r="AN5" i="21"/>
  <c r="AM5" i="21"/>
  <c r="AL5" i="21"/>
  <c r="AL40" i="21" s="1"/>
  <c r="AL43" i="21" s="1"/>
  <c r="AK5" i="21"/>
  <c r="AJ139" i="3" s="1"/>
  <c r="AJ5" i="21"/>
  <c r="AI5" i="21"/>
  <c r="AH5" i="21"/>
  <c r="AG5" i="21"/>
  <c r="AF5" i="21"/>
  <c r="AE5" i="21"/>
  <c r="AE40" i="21" s="1"/>
  <c r="AE43" i="21" s="1"/>
  <c r="AD5" i="21"/>
  <c r="AB5" i="21"/>
  <c r="AA79" i="3" s="1"/>
  <c r="AA5" i="21"/>
  <c r="Z139" i="3" s="1"/>
  <c r="X5" i="21"/>
  <c r="V5" i="21"/>
  <c r="T5" i="21"/>
  <c r="N5" i="21"/>
  <c r="M79" i="3" s="1"/>
  <c r="M5" i="21"/>
  <c r="L5" i="21"/>
  <c r="K5" i="21"/>
  <c r="J5" i="21"/>
  <c r="I5" i="21"/>
  <c r="H5" i="21"/>
  <c r="G5" i="21"/>
  <c r="F5" i="21"/>
  <c r="E5" i="21"/>
  <c r="D5" i="21"/>
  <c r="C5" i="21"/>
  <c r="BC68" i="26"/>
  <c r="BB68" i="26"/>
  <c r="AY68" i="26"/>
  <c r="AW68" i="26"/>
  <c r="AU68" i="26"/>
  <c r="AS68" i="26"/>
  <c r="AR68" i="26"/>
  <c r="AQ68" i="26"/>
  <c r="AP68" i="26"/>
  <c r="AO68" i="26"/>
  <c r="AN68" i="26"/>
  <c r="AM68" i="26"/>
  <c r="AL68" i="26"/>
  <c r="AK68" i="26"/>
  <c r="AJ68" i="26"/>
  <c r="AI68" i="26"/>
  <c r="AH68" i="26"/>
  <c r="AG68" i="26"/>
  <c r="AF68" i="26"/>
  <c r="AE68" i="26"/>
  <c r="AD68" i="26"/>
  <c r="AB68" i="26"/>
  <c r="AA68" i="26"/>
  <c r="X68" i="26"/>
  <c r="V68" i="26"/>
  <c r="T68" i="26"/>
  <c r="R68" i="26"/>
  <c r="Q68" i="26"/>
  <c r="P68" i="26"/>
  <c r="O68" i="26"/>
  <c r="N68" i="26"/>
  <c r="M68" i="26"/>
  <c r="L68" i="26"/>
  <c r="K68" i="26"/>
  <c r="J68" i="26"/>
  <c r="I68" i="26"/>
  <c r="H68" i="26"/>
  <c r="G68" i="26"/>
  <c r="F68" i="26"/>
  <c r="E68" i="26"/>
  <c r="D68" i="26"/>
  <c r="C68" i="26"/>
  <c r="BC67" i="26"/>
  <c r="BB67" i="26"/>
  <c r="BA67" i="26"/>
  <c r="AZ67" i="26"/>
  <c r="AY67" i="26"/>
  <c r="AX67" i="26"/>
  <c r="AW67" i="26"/>
  <c r="AU67" i="26"/>
  <c r="AS67" i="26"/>
  <c r="AR67" i="26"/>
  <c r="AQ67" i="26"/>
  <c r="AP67" i="26"/>
  <c r="AO67" i="26"/>
  <c r="AN67" i="26"/>
  <c r="AM67" i="26"/>
  <c r="AL67" i="26"/>
  <c r="AK67" i="26"/>
  <c r="AJ67" i="26"/>
  <c r="AI67" i="26"/>
  <c r="AH67" i="26"/>
  <c r="AG67" i="26"/>
  <c r="AF67" i="26"/>
  <c r="AE67" i="26"/>
  <c r="AD67" i="26"/>
  <c r="AB67" i="26"/>
  <c r="AA67" i="26"/>
  <c r="Z67" i="26"/>
  <c r="Y67" i="26"/>
  <c r="X67" i="26"/>
  <c r="W67" i="26"/>
  <c r="V67" i="26"/>
  <c r="T67" i="26"/>
  <c r="R67" i="26"/>
  <c r="Q67" i="26"/>
  <c r="P67" i="26"/>
  <c r="O67" i="26"/>
  <c r="N67" i="26"/>
  <c r="M67" i="26"/>
  <c r="L67" i="26"/>
  <c r="K67" i="26"/>
  <c r="J67" i="26"/>
  <c r="I67" i="26"/>
  <c r="H67" i="26"/>
  <c r="G67" i="26"/>
  <c r="F67" i="26"/>
  <c r="E67" i="26"/>
  <c r="D67" i="26"/>
  <c r="C67" i="26"/>
  <c r="BC65" i="26"/>
  <c r="BB65" i="26"/>
  <c r="AY65" i="26"/>
  <c r="AW65" i="26"/>
  <c r="AU65" i="26"/>
  <c r="AS65" i="26"/>
  <c r="AR65" i="26"/>
  <c r="AQ65" i="26"/>
  <c r="AP65" i="26"/>
  <c r="AO65" i="26"/>
  <c r="AN65" i="26"/>
  <c r="AM65" i="26"/>
  <c r="AL65" i="26"/>
  <c r="AK65" i="26"/>
  <c r="AJ65" i="26"/>
  <c r="AI65" i="26"/>
  <c r="AH65" i="26"/>
  <c r="AG65" i="26"/>
  <c r="AF65" i="26"/>
  <c r="AE65" i="26"/>
  <c r="AD65" i="26"/>
  <c r="AB65" i="26"/>
  <c r="AA65" i="26"/>
  <c r="X65" i="26"/>
  <c r="V65" i="26"/>
  <c r="T65" i="26"/>
  <c r="R65" i="26"/>
  <c r="Q65" i="26"/>
  <c r="P65" i="26"/>
  <c r="O65" i="26"/>
  <c r="N65" i="26"/>
  <c r="M65" i="26"/>
  <c r="L65" i="26"/>
  <c r="K65" i="26"/>
  <c r="J65" i="26"/>
  <c r="I65" i="26"/>
  <c r="H65" i="26"/>
  <c r="G65" i="26"/>
  <c r="F65" i="26"/>
  <c r="E65" i="26"/>
  <c r="D65" i="26"/>
  <c r="C65" i="26"/>
  <c r="BC64" i="26"/>
  <c r="BB64" i="26"/>
  <c r="AY64" i="26"/>
  <c r="AW64" i="26"/>
  <c r="AU64" i="26"/>
  <c r="AS64" i="26"/>
  <c r="AR64" i="26"/>
  <c r="AQ64" i="26"/>
  <c r="AP64" i="26"/>
  <c r="AO64" i="26"/>
  <c r="AN64" i="26"/>
  <c r="AM64" i="26"/>
  <c r="AL64" i="26"/>
  <c r="AK64" i="26"/>
  <c r="AJ64" i="26"/>
  <c r="AI64" i="26"/>
  <c r="AH64" i="26"/>
  <c r="AG64" i="26"/>
  <c r="AF64" i="26"/>
  <c r="AE64" i="26"/>
  <c r="AD64" i="26"/>
  <c r="AB64" i="26"/>
  <c r="AA64" i="26"/>
  <c r="X64" i="26"/>
  <c r="V64" i="26"/>
  <c r="T64" i="26"/>
  <c r="R64" i="26"/>
  <c r="Q64" i="26"/>
  <c r="P64" i="26"/>
  <c r="O64" i="26"/>
  <c r="N64" i="26"/>
  <c r="M64" i="26"/>
  <c r="L64" i="26"/>
  <c r="K64" i="26"/>
  <c r="J64" i="26"/>
  <c r="I64" i="26"/>
  <c r="H64" i="26"/>
  <c r="G64" i="26"/>
  <c r="F64" i="26"/>
  <c r="E64" i="26"/>
  <c r="D64" i="26"/>
  <c r="C64" i="26"/>
  <c r="BC61" i="26"/>
  <c r="BC62" i="26" s="1"/>
  <c r="BB61" i="26"/>
  <c r="AY61" i="26"/>
  <c r="AW61" i="26"/>
  <c r="AU61" i="26"/>
  <c r="AS61" i="26"/>
  <c r="AR61" i="26"/>
  <c r="AQ61" i="26"/>
  <c r="AP61" i="26"/>
  <c r="AP62" i="26" s="1"/>
  <c r="AO61" i="26"/>
  <c r="AN61" i="26"/>
  <c r="AM61" i="26"/>
  <c r="AL61" i="26"/>
  <c r="AK61" i="26"/>
  <c r="AJ61" i="26"/>
  <c r="AI61" i="26"/>
  <c r="AH61" i="26"/>
  <c r="AG61" i="26"/>
  <c r="AF61" i="26"/>
  <c r="AE61" i="26"/>
  <c r="AD61" i="26"/>
  <c r="AB61" i="26"/>
  <c r="AA61" i="26"/>
  <c r="X61" i="26"/>
  <c r="X62" i="26" s="1"/>
  <c r="V61" i="26"/>
  <c r="T61" i="26"/>
  <c r="R61" i="26"/>
  <c r="Q61" i="26"/>
  <c r="P61" i="26"/>
  <c r="O61" i="26"/>
  <c r="N61" i="26"/>
  <c r="M61" i="26"/>
  <c r="L61" i="26"/>
  <c r="K61" i="26"/>
  <c r="J61" i="26"/>
  <c r="I61" i="26"/>
  <c r="H61" i="26"/>
  <c r="G61" i="26"/>
  <c r="F61" i="26"/>
  <c r="E61" i="26"/>
  <c r="D61" i="26"/>
  <c r="C61" i="26"/>
  <c r="BC60" i="26"/>
  <c r="BB60" i="26"/>
  <c r="AY60" i="26"/>
  <c r="AW60" i="26"/>
  <c r="AU60" i="26"/>
  <c r="AS60" i="26"/>
  <c r="AR60" i="26"/>
  <c r="AQ60" i="26"/>
  <c r="AP60" i="26"/>
  <c r="AO60" i="26"/>
  <c r="AN60" i="26"/>
  <c r="AM60" i="26"/>
  <c r="AL60" i="26"/>
  <c r="AK60" i="26"/>
  <c r="AJ60" i="26"/>
  <c r="AI60" i="26"/>
  <c r="AH60" i="26"/>
  <c r="AG60" i="26"/>
  <c r="AF60" i="26"/>
  <c r="AE60" i="26"/>
  <c r="AD60" i="26"/>
  <c r="AB60" i="26"/>
  <c r="AA60" i="26"/>
  <c r="X60" i="26"/>
  <c r="V60" i="26"/>
  <c r="T60" i="26"/>
  <c r="T62" i="26" s="1"/>
  <c r="R60" i="26"/>
  <c r="Q60" i="26"/>
  <c r="P60" i="26"/>
  <c r="O60" i="26"/>
  <c r="N60" i="26"/>
  <c r="M60" i="26"/>
  <c r="L60" i="26"/>
  <c r="K60" i="26"/>
  <c r="K62" i="26" s="1"/>
  <c r="J60" i="26"/>
  <c r="I60" i="26"/>
  <c r="H60" i="26"/>
  <c r="G60" i="26"/>
  <c r="F60" i="26"/>
  <c r="E60" i="26"/>
  <c r="D60" i="26"/>
  <c r="C60" i="26"/>
  <c r="C62" i="26" s="1"/>
  <c r="BC58" i="26"/>
  <c r="BB58" i="26"/>
  <c r="AY58" i="26"/>
  <c r="AW58" i="26"/>
  <c r="AU58" i="26"/>
  <c r="AS58" i="26"/>
  <c r="AR58" i="26"/>
  <c r="AQ58" i="26"/>
  <c r="AP58" i="26"/>
  <c r="AO58" i="26"/>
  <c r="AN58" i="26"/>
  <c r="AM58" i="26"/>
  <c r="AL58" i="26"/>
  <c r="AK58" i="26"/>
  <c r="AJ58" i="26"/>
  <c r="AI58" i="26"/>
  <c r="AH58" i="26"/>
  <c r="AG58" i="26"/>
  <c r="AF58" i="26"/>
  <c r="AE58" i="26"/>
  <c r="AD58" i="26"/>
  <c r="AB58" i="26"/>
  <c r="AA58" i="26"/>
  <c r="X58" i="26"/>
  <c r="V58" i="26"/>
  <c r="T58" i="26"/>
  <c r="R58" i="26"/>
  <c r="Q58" i="26"/>
  <c r="P58" i="26"/>
  <c r="O58" i="26"/>
  <c r="N58" i="26"/>
  <c r="M58" i="26"/>
  <c r="L58" i="26"/>
  <c r="K58" i="26"/>
  <c r="J58" i="26"/>
  <c r="I58" i="26"/>
  <c r="H58" i="26"/>
  <c r="G58" i="26"/>
  <c r="F58" i="26"/>
  <c r="E58" i="26"/>
  <c r="D58" i="26"/>
  <c r="C58" i="26"/>
  <c r="BC57" i="26"/>
  <c r="BB57" i="26"/>
  <c r="BA57" i="26"/>
  <c r="AZ57" i="26"/>
  <c r="AY57" i="26"/>
  <c r="AX57" i="26"/>
  <c r="AW57" i="26"/>
  <c r="AV57" i="26"/>
  <c r="AU57" i="26"/>
  <c r="AT57" i="26"/>
  <c r="AS57" i="26"/>
  <c r="AR57" i="26"/>
  <c r="AQ57" i="26"/>
  <c r="AP57" i="26"/>
  <c r="AO57" i="26"/>
  <c r="AN57" i="26"/>
  <c r="AM57" i="26"/>
  <c r="AL57" i="26"/>
  <c r="AK57" i="26"/>
  <c r="AJ57" i="26"/>
  <c r="AI57" i="26"/>
  <c r="AH57" i="26"/>
  <c r="AG57" i="26"/>
  <c r="AF57" i="26"/>
  <c r="AE57" i="26"/>
  <c r="AD57" i="26"/>
  <c r="AB57" i="26"/>
  <c r="AA57" i="26"/>
  <c r="Z57" i="26"/>
  <c r="Y57" i="26"/>
  <c r="X57" i="26"/>
  <c r="W57" i="26"/>
  <c r="V57" i="26"/>
  <c r="U57" i="26"/>
  <c r="T57" i="26"/>
  <c r="S57" i="26"/>
  <c r="R57" i="26"/>
  <c r="Q57" i="26"/>
  <c r="P57" i="26"/>
  <c r="O57" i="26"/>
  <c r="N57" i="26"/>
  <c r="M57" i="26"/>
  <c r="L57" i="26"/>
  <c r="K57" i="26"/>
  <c r="J57" i="26"/>
  <c r="I57" i="26"/>
  <c r="H57" i="26"/>
  <c r="G57" i="26"/>
  <c r="F57" i="26"/>
  <c r="E57" i="26"/>
  <c r="D57" i="26"/>
  <c r="C57" i="26"/>
  <c r="BC56" i="26"/>
  <c r="BB56" i="26"/>
  <c r="AY56" i="26"/>
  <c r="AW56" i="26"/>
  <c r="AU56" i="26"/>
  <c r="AS56" i="26"/>
  <c r="AR56" i="26"/>
  <c r="AQ56" i="26"/>
  <c r="AP56" i="26"/>
  <c r="AO56" i="26"/>
  <c r="AN56" i="26"/>
  <c r="AM56" i="26"/>
  <c r="AL56" i="26"/>
  <c r="AK56" i="26"/>
  <c r="AJ56" i="26"/>
  <c r="AI56" i="26"/>
  <c r="AH56" i="26"/>
  <c r="AG56" i="26"/>
  <c r="AF56" i="26"/>
  <c r="AE56" i="26"/>
  <c r="AD56" i="26"/>
  <c r="AB56" i="26"/>
  <c r="AA56" i="26"/>
  <c r="X56" i="26"/>
  <c r="V56" i="26"/>
  <c r="T56" i="26"/>
  <c r="R56" i="26"/>
  <c r="Q56" i="26"/>
  <c r="P56" i="26"/>
  <c r="O56" i="26"/>
  <c r="N56" i="26"/>
  <c r="M56" i="26"/>
  <c r="L56" i="26"/>
  <c r="K56" i="26"/>
  <c r="J56" i="26"/>
  <c r="I56" i="26"/>
  <c r="H56" i="26"/>
  <c r="G56" i="26"/>
  <c r="F56" i="26"/>
  <c r="E56" i="26"/>
  <c r="D56" i="26"/>
  <c r="C56" i="26"/>
  <c r="BC55" i="26"/>
  <c r="BB55" i="26"/>
  <c r="AY55" i="26"/>
  <c r="AW55" i="26"/>
  <c r="AV55" i="26"/>
  <c r="AU55" i="26"/>
  <c r="AT55" i="26"/>
  <c r="AS55" i="26"/>
  <c r="AR55" i="26"/>
  <c r="AQ55" i="26"/>
  <c r="AP55" i="26"/>
  <c r="AO55" i="26"/>
  <c r="AN55" i="26"/>
  <c r="AM55" i="26"/>
  <c r="AL55" i="26"/>
  <c r="AK55" i="26"/>
  <c r="AJ55" i="26"/>
  <c r="AI55" i="26"/>
  <c r="AH55" i="26"/>
  <c r="AG55" i="26"/>
  <c r="AF55" i="26"/>
  <c r="AE55" i="26"/>
  <c r="AD55" i="26"/>
  <c r="AB55" i="26"/>
  <c r="AA55" i="26"/>
  <c r="X55" i="26"/>
  <c r="V55" i="26"/>
  <c r="U55" i="26"/>
  <c r="T55" i="26"/>
  <c r="S55" i="26"/>
  <c r="R55" i="26"/>
  <c r="Q55" i="26"/>
  <c r="P55" i="26"/>
  <c r="O55" i="26"/>
  <c r="N55" i="26"/>
  <c r="M55" i="26"/>
  <c r="L55" i="26"/>
  <c r="K55" i="26"/>
  <c r="J55" i="26"/>
  <c r="I55" i="26"/>
  <c r="H55" i="26"/>
  <c r="G55" i="26"/>
  <c r="F55" i="26"/>
  <c r="E55" i="26"/>
  <c r="D55" i="26"/>
  <c r="C55" i="26"/>
  <c r="BC54" i="26"/>
  <c r="BB54" i="26"/>
  <c r="BA54" i="26"/>
  <c r="AZ54" i="26"/>
  <c r="AY54" i="26"/>
  <c r="AW54" i="26"/>
  <c r="AV54" i="26"/>
  <c r="AU54" i="26"/>
  <c r="AT54" i="26"/>
  <c r="AS54" i="26"/>
  <c r="AR54" i="26"/>
  <c r="AQ54" i="26"/>
  <c r="AP54" i="26"/>
  <c r="AO54" i="26"/>
  <c r="AN54" i="26"/>
  <c r="AM54" i="26"/>
  <c r="AL54" i="26"/>
  <c r="AK54" i="26"/>
  <c r="AJ54" i="26"/>
  <c r="AI54" i="26"/>
  <c r="AH54" i="26"/>
  <c r="AG54" i="26"/>
  <c r="AF54" i="26"/>
  <c r="AE54" i="26"/>
  <c r="AD54" i="26"/>
  <c r="AB54" i="26"/>
  <c r="AA54" i="26"/>
  <c r="Z54" i="26"/>
  <c r="Y54" i="26"/>
  <c r="X54" i="26"/>
  <c r="V54" i="26"/>
  <c r="U54" i="26"/>
  <c r="T54" i="26"/>
  <c r="S54" i="26"/>
  <c r="R54" i="26"/>
  <c r="Q54" i="26"/>
  <c r="P54" i="26"/>
  <c r="O54" i="26"/>
  <c r="N54" i="26"/>
  <c r="M54" i="26"/>
  <c r="L54" i="26"/>
  <c r="K54" i="26"/>
  <c r="J54" i="26"/>
  <c r="I54" i="26"/>
  <c r="H54" i="26"/>
  <c r="G54" i="26"/>
  <c r="F54" i="26"/>
  <c r="E54" i="26"/>
  <c r="D54" i="26"/>
  <c r="C54" i="26"/>
  <c r="BC53" i="26"/>
  <c r="BB53" i="26"/>
  <c r="AY53" i="26"/>
  <c r="AW53" i="26"/>
  <c r="AW59" i="26" s="1"/>
  <c r="AU53" i="26"/>
  <c r="AS53" i="26"/>
  <c r="AR53" i="26"/>
  <c r="AQ53" i="26"/>
  <c r="AP53" i="26"/>
  <c r="AO53" i="26"/>
  <c r="AN53" i="26"/>
  <c r="AM53" i="26"/>
  <c r="AL53" i="26"/>
  <c r="AK53" i="26"/>
  <c r="AJ53" i="26"/>
  <c r="AI53" i="26"/>
  <c r="AH53" i="26"/>
  <c r="AG53" i="26"/>
  <c r="AF53" i="26"/>
  <c r="AE53" i="26"/>
  <c r="AD53" i="26"/>
  <c r="AB53" i="26"/>
  <c r="AA53" i="26"/>
  <c r="X53" i="26"/>
  <c r="V53" i="26"/>
  <c r="T53" i="26"/>
  <c r="R53" i="26"/>
  <c r="Q53" i="26"/>
  <c r="P53" i="26"/>
  <c r="O53" i="26"/>
  <c r="N53" i="26"/>
  <c r="M53" i="26"/>
  <c r="L53" i="26"/>
  <c r="K53" i="26"/>
  <c r="J53" i="26"/>
  <c r="I53" i="26"/>
  <c r="H53" i="26"/>
  <c r="G53" i="26"/>
  <c r="F53" i="26"/>
  <c r="E53" i="26"/>
  <c r="D53" i="26"/>
  <c r="C53" i="26"/>
  <c r="BC52" i="26"/>
  <c r="BB52" i="26"/>
  <c r="AY52" i="26"/>
  <c r="AW52" i="26"/>
  <c r="AU52" i="26"/>
  <c r="AS52" i="26"/>
  <c r="AR52" i="26"/>
  <c r="AQ52" i="26"/>
  <c r="AP52" i="26"/>
  <c r="AO52" i="26"/>
  <c r="AN52" i="26"/>
  <c r="AM52" i="26"/>
  <c r="AL52" i="26"/>
  <c r="AK52" i="26"/>
  <c r="AJ52" i="26"/>
  <c r="AI52" i="26"/>
  <c r="AH52" i="26"/>
  <c r="AG52" i="26"/>
  <c r="AF52" i="26"/>
  <c r="AE52" i="26"/>
  <c r="AD52" i="26"/>
  <c r="AB52" i="26"/>
  <c r="AA52" i="26"/>
  <c r="X52" i="26"/>
  <c r="V52" i="26"/>
  <c r="T52" i="26"/>
  <c r="R52" i="26"/>
  <c r="R59" i="26" s="1"/>
  <c r="Q52" i="26"/>
  <c r="P52" i="26"/>
  <c r="O52" i="26"/>
  <c r="N52" i="26"/>
  <c r="M52" i="26"/>
  <c r="L52" i="26"/>
  <c r="K52" i="26"/>
  <c r="J52" i="26"/>
  <c r="I52" i="26"/>
  <c r="H52" i="26"/>
  <c r="G52" i="26"/>
  <c r="F52" i="26"/>
  <c r="E52" i="26"/>
  <c r="D52" i="26"/>
  <c r="C52" i="26"/>
  <c r="BC51" i="26"/>
  <c r="BB51" i="26"/>
  <c r="AY51" i="26"/>
  <c r="AW51" i="26"/>
  <c r="AU51" i="26"/>
  <c r="AS51" i="26"/>
  <c r="AR51" i="26"/>
  <c r="AQ51" i="26"/>
  <c r="AP51" i="26"/>
  <c r="AO51" i="26"/>
  <c r="AN51" i="26"/>
  <c r="AM51" i="26"/>
  <c r="AL51" i="26"/>
  <c r="AK51" i="26"/>
  <c r="AJ51" i="26"/>
  <c r="AI51" i="26"/>
  <c r="AH51" i="26"/>
  <c r="AG51" i="26"/>
  <c r="AF51" i="26"/>
  <c r="AE51" i="26"/>
  <c r="AD51" i="26"/>
  <c r="AB51" i="26"/>
  <c r="AA51" i="26"/>
  <c r="X51" i="26"/>
  <c r="V51" i="26"/>
  <c r="T51" i="26"/>
  <c r="R51" i="26"/>
  <c r="Q51" i="26"/>
  <c r="P51" i="26"/>
  <c r="O51" i="26"/>
  <c r="N51" i="26"/>
  <c r="M51" i="26"/>
  <c r="L51" i="26"/>
  <c r="K51" i="26"/>
  <c r="J51" i="26"/>
  <c r="I51" i="26"/>
  <c r="H51" i="26"/>
  <c r="G51" i="26"/>
  <c r="F51" i="26"/>
  <c r="E51" i="26"/>
  <c r="D51" i="26"/>
  <c r="C51" i="26"/>
  <c r="BC49" i="26"/>
  <c r="BB49" i="26"/>
  <c r="AY49" i="26"/>
  <c r="AW49" i="26"/>
  <c r="AU49" i="26"/>
  <c r="AS49" i="26"/>
  <c r="AR49" i="26"/>
  <c r="AQ49" i="26"/>
  <c r="AP49" i="26"/>
  <c r="AO49" i="26"/>
  <c r="AN49" i="26"/>
  <c r="AM49" i="26"/>
  <c r="AL49" i="26"/>
  <c r="AK49" i="26"/>
  <c r="AJ49" i="26"/>
  <c r="AI49" i="26"/>
  <c r="AH49" i="26"/>
  <c r="AG49" i="26"/>
  <c r="AF49" i="26"/>
  <c r="AE49" i="26"/>
  <c r="AD49" i="26"/>
  <c r="AB49" i="26"/>
  <c r="AA49" i="26"/>
  <c r="X49" i="26"/>
  <c r="V49" i="26"/>
  <c r="T49" i="26"/>
  <c r="R49" i="26"/>
  <c r="Q49" i="26"/>
  <c r="P49" i="26"/>
  <c r="O49" i="26"/>
  <c r="N49" i="26"/>
  <c r="M49" i="26"/>
  <c r="L49" i="26"/>
  <c r="K49" i="26"/>
  <c r="J49" i="26"/>
  <c r="I49" i="26"/>
  <c r="H49" i="26"/>
  <c r="G49" i="26"/>
  <c r="F49" i="26"/>
  <c r="E49" i="26"/>
  <c r="D49" i="26"/>
  <c r="C49" i="26"/>
  <c r="BC48" i="26"/>
  <c r="BB48" i="26"/>
  <c r="AY48" i="26"/>
  <c r="AW48" i="26"/>
  <c r="AU48" i="26"/>
  <c r="AS48" i="26"/>
  <c r="AR48" i="26"/>
  <c r="AQ48" i="26"/>
  <c r="AP48" i="26"/>
  <c r="AO48" i="26"/>
  <c r="AN48" i="26"/>
  <c r="AM48" i="26"/>
  <c r="AL48" i="26"/>
  <c r="AK48" i="26"/>
  <c r="AJ48" i="26"/>
  <c r="AI48" i="26"/>
  <c r="AH48" i="26"/>
  <c r="AG48" i="26"/>
  <c r="AF48" i="26"/>
  <c r="AE48" i="26"/>
  <c r="AD48" i="26"/>
  <c r="AB48" i="26"/>
  <c r="AA48" i="26"/>
  <c r="X48" i="26"/>
  <c r="V48" i="26"/>
  <c r="T48" i="26"/>
  <c r="R48" i="26"/>
  <c r="Q48" i="26"/>
  <c r="P48" i="26"/>
  <c r="O48" i="26"/>
  <c r="N48" i="26"/>
  <c r="M48" i="26"/>
  <c r="L48" i="26"/>
  <c r="K48" i="26"/>
  <c r="J48" i="26"/>
  <c r="I48" i="26"/>
  <c r="H48" i="26"/>
  <c r="G48" i="26"/>
  <c r="F48" i="26"/>
  <c r="E48" i="26"/>
  <c r="D48" i="26"/>
  <c r="C48" i="26"/>
  <c r="BC47" i="26"/>
  <c r="BB47" i="26"/>
  <c r="AY47" i="26"/>
  <c r="AW47" i="26"/>
  <c r="AU47" i="26"/>
  <c r="AS47" i="26"/>
  <c r="AR47" i="26"/>
  <c r="AQ47" i="26"/>
  <c r="AP47" i="26"/>
  <c r="AO47" i="26"/>
  <c r="AN47" i="26"/>
  <c r="AM47" i="26"/>
  <c r="AL47" i="26"/>
  <c r="AK47" i="26"/>
  <c r="AJ47" i="26"/>
  <c r="AI47" i="26"/>
  <c r="AH47" i="26"/>
  <c r="AG47" i="26"/>
  <c r="AF47" i="26"/>
  <c r="AE47" i="26"/>
  <c r="AD47" i="26"/>
  <c r="AB47" i="26"/>
  <c r="AA47" i="26"/>
  <c r="X47" i="26"/>
  <c r="V47" i="26"/>
  <c r="T47" i="26"/>
  <c r="R47" i="26"/>
  <c r="Q47" i="26"/>
  <c r="P47" i="26"/>
  <c r="O47" i="26"/>
  <c r="N47" i="26"/>
  <c r="M47" i="26"/>
  <c r="L47" i="26"/>
  <c r="K47" i="26"/>
  <c r="J47" i="26"/>
  <c r="I47" i="26"/>
  <c r="H47" i="26"/>
  <c r="G47" i="26"/>
  <c r="F47" i="26"/>
  <c r="E47" i="26"/>
  <c r="D47" i="26"/>
  <c r="C47" i="26"/>
  <c r="BC46" i="26"/>
  <c r="BB46" i="26"/>
  <c r="AY46" i="26"/>
  <c r="AW46" i="26"/>
  <c r="AU46" i="26"/>
  <c r="AS46" i="26"/>
  <c r="AR46" i="26"/>
  <c r="AQ46" i="26"/>
  <c r="AP46" i="26"/>
  <c r="AO46" i="26"/>
  <c r="AN46" i="26"/>
  <c r="AM46" i="26"/>
  <c r="AL46" i="26"/>
  <c r="AK46" i="26"/>
  <c r="AJ46" i="26"/>
  <c r="AI46" i="26"/>
  <c r="AH46" i="26"/>
  <c r="AG46" i="26"/>
  <c r="AF46" i="26"/>
  <c r="AE46" i="26"/>
  <c r="AD46" i="26"/>
  <c r="AB46" i="26"/>
  <c r="AA46" i="26"/>
  <c r="X46" i="26"/>
  <c r="V46" i="26"/>
  <c r="V50" i="26" s="1"/>
  <c r="T46" i="26"/>
  <c r="R46" i="26"/>
  <c r="Q46" i="26"/>
  <c r="P46" i="26"/>
  <c r="O46" i="26"/>
  <c r="N46" i="26"/>
  <c r="M46" i="26"/>
  <c r="L46" i="26"/>
  <c r="K46" i="26"/>
  <c r="J46" i="26"/>
  <c r="I46" i="26"/>
  <c r="H46" i="26"/>
  <c r="G46" i="26"/>
  <c r="F46" i="26"/>
  <c r="E46" i="26"/>
  <c r="D46" i="26"/>
  <c r="C46" i="26"/>
  <c r="BC45" i="26"/>
  <c r="BB45" i="26"/>
  <c r="AY45" i="26"/>
  <c r="AW45" i="26"/>
  <c r="AU45" i="26"/>
  <c r="AS45" i="26"/>
  <c r="AR45" i="26"/>
  <c r="AR50" i="26" s="1"/>
  <c r="AQ45" i="26"/>
  <c r="AP45" i="26"/>
  <c r="AO45" i="26"/>
  <c r="AN45" i="26"/>
  <c r="AM45" i="26"/>
  <c r="AL45" i="26"/>
  <c r="AK45" i="26"/>
  <c r="AJ45" i="26"/>
  <c r="AJ50" i="26" s="1"/>
  <c r="AI45" i="26"/>
  <c r="AH45" i="26"/>
  <c r="AG45" i="26"/>
  <c r="AF45" i="26"/>
  <c r="AE45" i="26"/>
  <c r="AD45" i="26"/>
  <c r="AB45" i="26"/>
  <c r="AA45" i="26"/>
  <c r="AA50" i="26" s="1"/>
  <c r="X45" i="26"/>
  <c r="V45" i="26"/>
  <c r="T45" i="26"/>
  <c r="R45" i="26"/>
  <c r="Q45" i="26"/>
  <c r="P45" i="26"/>
  <c r="O45" i="26"/>
  <c r="N45" i="26"/>
  <c r="M45" i="26"/>
  <c r="L45" i="26"/>
  <c r="K45" i="26"/>
  <c r="J45" i="26"/>
  <c r="I45" i="26"/>
  <c r="H45" i="26"/>
  <c r="G45" i="26"/>
  <c r="F45" i="26"/>
  <c r="F50" i="26" s="1"/>
  <c r="E45" i="26"/>
  <c r="D45" i="26"/>
  <c r="C45" i="26"/>
  <c r="BC44" i="26"/>
  <c r="BB44" i="26"/>
  <c r="AY44" i="26"/>
  <c r="AW44" i="26"/>
  <c r="AU44" i="26"/>
  <c r="AS44" i="26"/>
  <c r="AR44" i="26"/>
  <c r="AQ44" i="26"/>
  <c r="AP44" i="26"/>
  <c r="AO44" i="26"/>
  <c r="AN44" i="26"/>
  <c r="AM44" i="26"/>
  <c r="AL44" i="26"/>
  <c r="AK44" i="26"/>
  <c r="AJ44" i="26"/>
  <c r="AI44" i="26"/>
  <c r="AH44" i="26"/>
  <c r="AG44" i="26"/>
  <c r="AF44" i="26"/>
  <c r="AE44" i="26"/>
  <c r="AD44" i="26"/>
  <c r="AB44" i="26"/>
  <c r="AA44" i="26"/>
  <c r="X44" i="26"/>
  <c r="V44" i="26"/>
  <c r="T44" i="26"/>
  <c r="R44" i="26"/>
  <c r="Q44" i="26"/>
  <c r="P44" i="26"/>
  <c r="O44" i="26"/>
  <c r="N44" i="26"/>
  <c r="M44" i="26"/>
  <c r="L44" i="26"/>
  <c r="K44" i="26"/>
  <c r="J44" i="26"/>
  <c r="I44" i="26"/>
  <c r="H44" i="26"/>
  <c r="G44" i="26"/>
  <c r="F44" i="26"/>
  <c r="E44" i="26"/>
  <c r="D44" i="26"/>
  <c r="C44" i="26"/>
  <c r="BC43" i="26"/>
  <c r="BB43" i="26"/>
  <c r="BB50" i="26" s="1"/>
  <c r="AY43" i="26"/>
  <c r="AW43" i="26"/>
  <c r="AU43" i="26"/>
  <c r="AS43" i="26"/>
  <c r="AR43" i="26"/>
  <c r="AQ43" i="26"/>
  <c r="AP43" i="26"/>
  <c r="AO43" i="26"/>
  <c r="AN43" i="26"/>
  <c r="AM43" i="26"/>
  <c r="AL43" i="26"/>
  <c r="AK43" i="26"/>
  <c r="AJ43" i="26"/>
  <c r="AI43" i="26"/>
  <c r="AH43" i="26"/>
  <c r="AG43" i="26"/>
  <c r="AG50" i="26" s="1"/>
  <c r="AF43" i="26"/>
  <c r="AE43" i="26"/>
  <c r="AD43" i="26"/>
  <c r="AB43" i="26"/>
  <c r="AA43" i="26"/>
  <c r="X43" i="26"/>
  <c r="V43" i="26"/>
  <c r="T43" i="26"/>
  <c r="T50" i="26" s="1"/>
  <c r="R43" i="26"/>
  <c r="Q43" i="26"/>
  <c r="P43" i="26"/>
  <c r="O43" i="26"/>
  <c r="N43" i="26"/>
  <c r="M43" i="26"/>
  <c r="L43" i="26"/>
  <c r="K43" i="26"/>
  <c r="J43" i="26"/>
  <c r="J50" i="26" s="1"/>
  <c r="I43" i="26"/>
  <c r="H43" i="26"/>
  <c r="G43" i="26"/>
  <c r="F43" i="26"/>
  <c r="E43" i="26"/>
  <c r="D43" i="26"/>
  <c r="C43" i="26"/>
  <c r="BC42" i="26"/>
  <c r="BB173" i="3" s="1"/>
  <c r="BB42" i="26"/>
  <c r="AY42" i="26"/>
  <c r="AW42" i="26"/>
  <c r="AU42" i="26"/>
  <c r="AT173" i="3" s="1"/>
  <c r="AO42" i="26"/>
  <c r="AN42" i="26"/>
  <c r="AM42" i="26"/>
  <c r="AL173" i="3" s="1"/>
  <c r="AL42" i="26"/>
  <c r="AK42" i="26"/>
  <c r="AJ42" i="26"/>
  <c r="AI42" i="26"/>
  <c r="AH42" i="26"/>
  <c r="AG42" i="26"/>
  <c r="AF42" i="26"/>
  <c r="AE42" i="26"/>
  <c r="AD42" i="26"/>
  <c r="AB42" i="26"/>
  <c r="AA42" i="26"/>
  <c r="X42" i="26"/>
  <c r="V42" i="26"/>
  <c r="T42" i="26"/>
  <c r="N42" i="26"/>
  <c r="M42" i="26"/>
  <c r="L42" i="26"/>
  <c r="K42" i="26"/>
  <c r="J161" i="3" s="1"/>
  <c r="J42" i="26"/>
  <c r="I42" i="26"/>
  <c r="H42" i="26"/>
  <c r="G42" i="26"/>
  <c r="F42" i="26"/>
  <c r="E42" i="26"/>
  <c r="D42" i="26"/>
  <c r="C42" i="26"/>
  <c r="BC40" i="26"/>
  <c r="BB40" i="26"/>
  <c r="AY40" i="26"/>
  <c r="AW40" i="26"/>
  <c r="AU40" i="26"/>
  <c r="AS40" i="26"/>
  <c r="AR40" i="26"/>
  <c r="AR41" i="26" s="1"/>
  <c r="AQ40" i="26"/>
  <c r="AP40" i="26"/>
  <c r="AO40" i="26"/>
  <c r="AN40" i="26"/>
  <c r="AM40" i="26"/>
  <c r="AL40" i="26"/>
  <c r="AK40" i="26"/>
  <c r="AJ40" i="26"/>
  <c r="AI40" i="26"/>
  <c r="AH40" i="26"/>
  <c r="AG40" i="26"/>
  <c r="AF40" i="26"/>
  <c r="AE40" i="26"/>
  <c r="AD40" i="26"/>
  <c r="AB40" i="26"/>
  <c r="AA40" i="26"/>
  <c r="X40" i="26"/>
  <c r="V40" i="26"/>
  <c r="T40" i="26"/>
  <c r="R40" i="26"/>
  <c r="Q40" i="26"/>
  <c r="P40" i="26"/>
  <c r="O40" i="26"/>
  <c r="N40" i="26"/>
  <c r="M40" i="26"/>
  <c r="L40" i="26"/>
  <c r="K40" i="26"/>
  <c r="J40" i="26"/>
  <c r="I40" i="26"/>
  <c r="H40" i="26"/>
  <c r="G40" i="26"/>
  <c r="F40" i="26"/>
  <c r="E40" i="26"/>
  <c r="D40" i="26"/>
  <c r="C40" i="26"/>
  <c r="BC39" i="26"/>
  <c r="BB39" i="26"/>
  <c r="AY39" i="26"/>
  <c r="AW39" i="26"/>
  <c r="AU39" i="26"/>
  <c r="AS39" i="26"/>
  <c r="AR39" i="26"/>
  <c r="AQ39" i="26"/>
  <c r="AP39" i="26"/>
  <c r="AO39" i="26"/>
  <c r="AN39" i="26"/>
  <c r="AM39" i="26"/>
  <c r="AL39" i="26"/>
  <c r="AK39" i="26"/>
  <c r="AJ39" i="26"/>
  <c r="AI39" i="26"/>
  <c r="AH39" i="26"/>
  <c r="AG39" i="26"/>
  <c r="AF39" i="26"/>
  <c r="AE39" i="26"/>
  <c r="AD39" i="26"/>
  <c r="AB39" i="26"/>
  <c r="AA39" i="26"/>
  <c r="X39" i="26"/>
  <c r="V39" i="26"/>
  <c r="T39" i="26"/>
  <c r="R39" i="26"/>
  <c r="Q39" i="26"/>
  <c r="P39" i="26"/>
  <c r="O39" i="26"/>
  <c r="N39" i="26"/>
  <c r="M39" i="26"/>
  <c r="L39" i="26"/>
  <c r="K39" i="26"/>
  <c r="J39" i="26"/>
  <c r="I39" i="26"/>
  <c r="H39" i="26"/>
  <c r="G39" i="26"/>
  <c r="F39" i="26"/>
  <c r="E39" i="26"/>
  <c r="D39" i="26"/>
  <c r="C39" i="26"/>
  <c r="BC38" i="26"/>
  <c r="BB38" i="26"/>
  <c r="BA179" i="3" s="1"/>
  <c r="AY38" i="26"/>
  <c r="AX179" i="3" s="1"/>
  <c r="AW38" i="26"/>
  <c r="AV179" i="3" s="1"/>
  <c r="AU38" i="26"/>
  <c r="AT179" i="3" s="1"/>
  <c r="AO38" i="26"/>
  <c r="AN38" i="26"/>
  <c r="AM38" i="26"/>
  <c r="AL179" i="3" s="1"/>
  <c r="AL38" i="26"/>
  <c r="AK38" i="26"/>
  <c r="AJ38" i="26"/>
  <c r="AI38" i="26"/>
  <c r="AH38" i="26"/>
  <c r="AG179" i="3" s="1"/>
  <c r="AG38" i="26"/>
  <c r="AF38" i="26"/>
  <c r="AE38" i="26"/>
  <c r="AD179" i="3" s="1"/>
  <c r="AD38" i="26"/>
  <c r="AB38" i="26"/>
  <c r="AA167" i="3" s="1"/>
  <c r="AA38" i="26"/>
  <c r="Z167" i="3" s="1"/>
  <c r="X38" i="26"/>
  <c r="V38" i="26"/>
  <c r="T38" i="26"/>
  <c r="N38" i="26"/>
  <c r="M38" i="26"/>
  <c r="L38" i="26"/>
  <c r="K38" i="26"/>
  <c r="J167" i="3" s="1"/>
  <c r="J38" i="26"/>
  <c r="I38" i="26"/>
  <c r="H38" i="26"/>
  <c r="G167" i="3" s="1"/>
  <c r="G38" i="26"/>
  <c r="F38" i="26"/>
  <c r="E38" i="26"/>
  <c r="D38" i="26"/>
  <c r="C38" i="26"/>
  <c r="B167" i="3" s="1"/>
  <c r="BC37" i="26"/>
  <c r="BB37" i="26"/>
  <c r="AY37" i="26"/>
  <c r="AX178" i="3" s="1"/>
  <c r="AW37" i="26"/>
  <c r="AU37" i="26"/>
  <c r="AO37" i="26"/>
  <c r="AN37" i="26"/>
  <c r="AM37" i="26"/>
  <c r="AL178" i="3" s="1"/>
  <c r="AL37" i="26"/>
  <c r="AK37" i="26"/>
  <c r="AJ37" i="26"/>
  <c r="AI37" i="26"/>
  <c r="AH37" i="26"/>
  <c r="AG178" i="3" s="1"/>
  <c r="AG37" i="26"/>
  <c r="AF37" i="26"/>
  <c r="AE37" i="26"/>
  <c r="AD178" i="3" s="1"/>
  <c r="AD37" i="26"/>
  <c r="AB37" i="26"/>
  <c r="AA37" i="26"/>
  <c r="X37" i="26"/>
  <c r="V37" i="26"/>
  <c r="T37" i="26"/>
  <c r="N37" i="26"/>
  <c r="M37" i="26"/>
  <c r="L37" i="26"/>
  <c r="K37" i="26"/>
  <c r="J166" i="3" s="1"/>
  <c r="J37" i="26"/>
  <c r="I37" i="26"/>
  <c r="H37" i="26"/>
  <c r="G166" i="3" s="1"/>
  <c r="G37" i="26"/>
  <c r="F37" i="26"/>
  <c r="E37" i="26"/>
  <c r="D37" i="26"/>
  <c r="C37" i="26"/>
  <c r="B166" i="3" s="1"/>
  <c r="BC36" i="26"/>
  <c r="BB36" i="26"/>
  <c r="AZ36" i="26"/>
  <c r="AY36" i="26"/>
  <c r="AW36" i="26"/>
  <c r="AU36" i="26"/>
  <c r="AS36" i="26"/>
  <c r="AR36" i="26"/>
  <c r="AQ36" i="26"/>
  <c r="AP36" i="26"/>
  <c r="AO36" i="26"/>
  <c r="AN36" i="26"/>
  <c r="AM36" i="26"/>
  <c r="AL36" i="26"/>
  <c r="AK36" i="26"/>
  <c r="AJ36" i="26"/>
  <c r="AI36" i="26"/>
  <c r="AH36" i="26"/>
  <c r="AG36" i="26"/>
  <c r="AF36" i="26"/>
  <c r="AE36" i="26"/>
  <c r="AD36" i="26"/>
  <c r="AB36" i="26"/>
  <c r="AA36" i="26"/>
  <c r="Y36" i="26"/>
  <c r="X36" i="26"/>
  <c r="V36" i="26"/>
  <c r="T36" i="26"/>
  <c r="R36" i="26"/>
  <c r="Q36" i="26"/>
  <c r="Q41" i="26" s="1"/>
  <c r="P36" i="26"/>
  <c r="O36" i="26"/>
  <c r="N36" i="26"/>
  <c r="M36" i="26"/>
  <c r="L36" i="26"/>
  <c r="K36" i="26"/>
  <c r="J36" i="26"/>
  <c r="I36" i="26"/>
  <c r="H36" i="26"/>
  <c r="G36" i="26"/>
  <c r="F36" i="26"/>
  <c r="E36" i="26"/>
  <c r="D36" i="26"/>
  <c r="C36" i="26"/>
  <c r="BC35" i="26"/>
  <c r="BB35" i="26"/>
  <c r="AY35" i="26"/>
  <c r="AW35" i="26"/>
  <c r="AU35" i="26"/>
  <c r="AS35" i="26"/>
  <c r="AR35" i="26"/>
  <c r="AQ35" i="26"/>
  <c r="AP35" i="26"/>
  <c r="AO35" i="26"/>
  <c r="AN35" i="26"/>
  <c r="AM35" i="26"/>
  <c r="AL35" i="26"/>
  <c r="AK35" i="26"/>
  <c r="AJ35" i="26"/>
  <c r="AI35" i="26"/>
  <c r="AH35" i="26"/>
  <c r="AG35" i="26"/>
  <c r="AF35" i="26"/>
  <c r="AE35" i="26"/>
  <c r="AD35" i="26"/>
  <c r="AB35" i="26"/>
  <c r="AA35" i="26"/>
  <c r="X35" i="26"/>
  <c r="V35" i="26"/>
  <c r="T35" i="26"/>
  <c r="R35" i="26"/>
  <c r="Q35" i="26"/>
  <c r="P35" i="26"/>
  <c r="O35" i="26"/>
  <c r="N35" i="26"/>
  <c r="M35" i="26"/>
  <c r="L35" i="26"/>
  <c r="K35" i="26"/>
  <c r="J35" i="26"/>
  <c r="I35" i="26"/>
  <c r="H35" i="26"/>
  <c r="G35" i="26"/>
  <c r="F35" i="26"/>
  <c r="E35" i="26"/>
  <c r="D35" i="26"/>
  <c r="C35" i="26"/>
  <c r="BC34" i="26"/>
  <c r="BB34" i="26"/>
  <c r="AY34" i="26"/>
  <c r="AW34" i="26"/>
  <c r="AU34" i="26"/>
  <c r="AS34" i="26"/>
  <c r="AR34" i="26"/>
  <c r="AQ34" i="26"/>
  <c r="AP34" i="26"/>
  <c r="AO34" i="26"/>
  <c r="AN34" i="26"/>
  <c r="AM34" i="26"/>
  <c r="AL34" i="26"/>
  <c r="AK34" i="26"/>
  <c r="AJ34" i="26"/>
  <c r="AI34" i="26"/>
  <c r="AH34" i="26"/>
  <c r="AG34" i="26"/>
  <c r="AF34" i="26"/>
  <c r="AE34" i="26"/>
  <c r="AD34" i="26"/>
  <c r="AB34" i="26"/>
  <c r="AA34" i="26"/>
  <c r="X34" i="26"/>
  <c r="V34" i="26"/>
  <c r="T34" i="26"/>
  <c r="R34" i="26"/>
  <c r="Q34" i="26"/>
  <c r="P34" i="26"/>
  <c r="O34" i="26"/>
  <c r="N34" i="26"/>
  <c r="M34" i="26"/>
  <c r="L34" i="26"/>
  <c r="K34" i="26"/>
  <c r="J34" i="26"/>
  <c r="I34" i="26"/>
  <c r="H34" i="26"/>
  <c r="G34" i="26"/>
  <c r="F34" i="26"/>
  <c r="E34" i="26"/>
  <c r="D34" i="26"/>
  <c r="C34" i="26"/>
  <c r="BC33" i="26"/>
  <c r="BB33" i="26"/>
  <c r="AY33" i="26"/>
  <c r="AW33" i="26"/>
  <c r="AU33" i="26"/>
  <c r="AT177" i="3" s="1"/>
  <c r="AO33" i="26"/>
  <c r="AN33" i="26"/>
  <c r="AM33" i="26"/>
  <c r="AL177" i="3" s="1"/>
  <c r="AL33" i="26"/>
  <c r="AK33" i="26"/>
  <c r="AJ33" i="26"/>
  <c r="AI33" i="26"/>
  <c r="AH33" i="26"/>
  <c r="AG33" i="26"/>
  <c r="AF33" i="26"/>
  <c r="AE33" i="26"/>
  <c r="AD177" i="3" s="1"/>
  <c r="AD33" i="26"/>
  <c r="AB33" i="26"/>
  <c r="AA33" i="26"/>
  <c r="Z165" i="3" s="1"/>
  <c r="X33" i="26"/>
  <c r="V33" i="26"/>
  <c r="T33" i="26"/>
  <c r="S165" i="3" s="1"/>
  <c r="N33" i="26"/>
  <c r="M33" i="26"/>
  <c r="L33" i="26"/>
  <c r="K33" i="26"/>
  <c r="J165" i="3" s="1"/>
  <c r="J33" i="26"/>
  <c r="I33" i="26"/>
  <c r="H33" i="26"/>
  <c r="G165" i="3" s="1"/>
  <c r="G33" i="26"/>
  <c r="F33" i="26"/>
  <c r="E33" i="26"/>
  <c r="D33" i="26"/>
  <c r="C33" i="26"/>
  <c r="B165" i="3" s="1"/>
  <c r="BC32" i="26"/>
  <c r="BB32" i="26"/>
  <c r="AY32" i="26"/>
  <c r="AW32" i="26"/>
  <c r="AU32" i="26"/>
  <c r="AT176" i="3" s="1"/>
  <c r="AO32" i="26"/>
  <c r="AN32" i="26"/>
  <c r="AM32" i="26"/>
  <c r="AL176" i="3" s="1"/>
  <c r="AL32" i="26"/>
  <c r="AK32" i="26"/>
  <c r="AJ32" i="26"/>
  <c r="AI32" i="26"/>
  <c r="AH32" i="26"/>
  <c r="AG176" i="3" s="1"/>
  <c r="AG32" i="26"/>
  <c r="AF32" i="26"/>
  <c r="AE32" i="26"/>
  <c r="AD176" i="3" s="1"/>
  <c r="AD32" i="26"/>
  <c r="AB32" i="26"/>
  <c r="AA164" i="3" s="1"/>
  <c r="AA32" i="26"/>
  <c r="X32" i="26"/>
  <c r="V32" i="26"/>
  <c r="U164" i="3" s="1"/>
  <c r="T32" i="26"/>
  <c r="N32" i="26"/>
  <c r="M32" i="26"/>
  <c r="L32" i="26"/>
  <c r="K32" i="26"/>
  <c r="J164" i="3" s="1"/>
  <c r="J32" i="26"/>
  <c r="I32" i="26"/>
  <c r="I41" i="26" s="1"/>
  <c r="H32" i="26"/>
  <c r="G32" i="26"/>
  <c r="F32" i="26"/>
  <c r="E32" i="26"/>
  <c r="D32" i="26"/>
  <c r="C32" i="26"/>
  <c r="B164" i="3" s="1"/>
  <c r="BC31" i="26"/>
  <c r="BB31" i="26"/>
  <c r="AY31" i="26"/>
  <c r="AX175" i="3" s="1"/>
  <c r="AW31" i="26"/>
  <c r="AU31" i="26"/>
  <c r="AT175" i="3" s="1"/>
  <c r="AO31" i="26"/>
  <c r="AN31" i="26"/>
  <c r="AM31" i="26"/>
  <c r="AL31" i="26"/>
  <c r="AK31" i="26"/>
  <c r="AJ31" i="26"/>
  <c r="AI31" i="26"/>
  <c r="AH31" i="26"/>
  <c r="AG31" i="26"/>
  <c r="AF31" i="26"/>
  <c r="AE31" i="26"/>
  <c r="AD31" i="26"/>
  <c r="AB31" i="26"/>
  <c r="AA31" i="26"/>
  <c r="Z163" i="3" s="1"/>
  <c r="X31" i="26"/>
  <c r="V31" i="26"/>
  <c r="T31" i="26"/>
  <c r="N31" i="26"/>
  <c r="M31" i="26"/>
  <c r="L31" i="26"/>
  <c r="K31" i="26"/>
  <c r="J163" i="3" s="1"/>
  <c r="J31" i="26"/>
  <c r="I31" i="26"/>
  <c r="H31" i="26"/>
  <c r="G163" i="3" s="1"/>
  <c r="G31" i="26"/>
  <c r="F31" i="26"/>
  <c r="E31" i="26"/>
  <c r="D31" i="26"/>
  <c r="C31" i="26"/>
  <c r="B163" i="3" s="1"/>
  <c r="BC30" i="26"/>
  <c r="BB30" i="26"/>
  <c r="AY30" i="26"/>
  <c r="AW30" i="26"/>
  <c r="AU30" i="26"/>
  <c r="AS30" i="26"/>
  <c r="AR30" i="26"/>
  <c r="AQ30" i="26"/>
  <c r="AQ41" i="26" s="1"/>
  <c r="AP30" i="26"/>
  <c r="AO30" i="26"/>
  <c r="AN30" i="26"/>
  <c r="AM30" i="26"/>
  <c r="AL30" i="26"/>
  <c r="AK30" i="26"/>
  <c r="AJ30" i="26"/>
  <c r="AI30" i="26"/>
  <c r="AI41" i="26" s="1"/>
  <c r="AH30" i="26"/>
  <c r="AG30" i="26"/>
  <c r="AF30" i="26"/>
  <c r="AE30" i="26"/>
  <c r="AD30" i="26"/>
  <c r="AB30" i="26"/>
  <c r="AA30" i="26"/>
  <c r="X30" i="26"/>
  <c r="X41" i="26" s="1"/>
  <c r="V30" i="26"/>
  <c r="T30" i="26"/>
  <c r="R30" i="26"/>
  <c r="Q30" i="26"/>
  <c r="P30" i="26"/>
  <c r="O30" i="26"/>
  <c r="N30" i="26"/>
  <c r="M30" i="26"/>
  <c r="L30" i="26"/>
  <c r="L41" i="26" s="1"/>
  <c r="K30" i="26"/>
  <c r="J30" i="26"/>
  <c r="I30" i="26"/>
  <c r="H30" i="26"/>
  <c r="G30" i="26"/>
  <c r="F30" i="26"/>
  <c r="E30" i="26"/>
  <c r="E41" i="26" s="1"/>
  <c r="D30" i="26"/>
  <c r="C30" i="26"/>
  <c r="BC28" i="26"/>
  <c r="BB28" i="26"/>
  <c r="AY28" i="26"/>
  <c r="AW28" i="26"/>
  <c r="AU28" i="26"/>
  <c r="AS28" i="26"/>
  <c r="AR28" i="26"/>
  <c r="AQ28" i="26"/>
  <c r="AP28" i="26"/>
  <c r="AO28" i="26"/>
  <c r="AN28" i="26"/>
  <c r="AM28" i="26"/>
  <c r="AL28" i="26"/>
  <c r="AK28" i="26"/>
  <c r="AJ28" i="26"/>
  <c r="AI28" i="26"/>
  <c r="AH28" i="26"/>
  <c r="AG28" i="26"/>
  <c r="AF28" i="26"/>
  <c r="AE28" i="26"/>
  <c r="AD28" i="26"/>
  <c r="AB28" i="26"/>
  <c r="AA28" i="26"/>
  <c r="X28" i="26"/>
  <c r="V28" i="26"/>
  <c r="T28" i="26"/>
  <c r="R28" i="26"/>
  <c r="Q28" i="26"/>
  <c r="P28" i="26"/>
  <c r="O28" i="26"/>
  <c r="N28" i="26"/>
  <c r="M28" i="26"/>
  <c r="L28" i="26"/>
  <c r="K28" i="26"/>
  <c r="J28" i="26"/>
  <c r="I28" i="26"/>
  <c r="H28" i="26"/>
  <c r="G28" i="26"/>
  <c r="F28" i="26"/>
  <c r="E28" i="26"/>
  <c r="D28" i="26"/>
  <c r="C28" i="26"/>
  <c r="BC27" i="26"/>
  <c r="BB27" i="26"/>
  <c r="AY27" i="26"/>
  <c r="AW27" i="26"/>
  <c r="AU27" i="26"/>
  <c r="AS27" i="26"/>
  <c r="AR27" i="26"/>
  <c r="AQ27" i="26"/>
  <c r="AP27" i="26"/>
  <c r="AO27" i="26"/>
  <c r="AN27" i="26"/>
  <c r="AM27" i="26"/>
  <c r="AL27" i="26"/>
  <c r="AK27" i="26"/>
  <c r="AJ27" i="26"/>
  <c r="AI27" i="26"/>
  <c r="AH27" i="26"/>
  <c r="AG27" i="26"/>
  <c r="AF27" i="26"/>
  <c r="AE27" i="26"/>
  <c r="AD27" i="26"/>
  <c r="AB27" i="26"/>
  <c r="AA27" i="26"/>
  <c r="X27" i="26"/>
  <c r="V27" i="26"/>
  <c r="T27" i="26"/>
  <c r="R27" i="26"/>
  <c r="Q27" i="26"/>
  <c r="P27" i="26"/>
  <c r="O27" i="26"/>
  <c r="N27" i="26"/>
  <c r="M27" i="26"/>
  <c r="L27" i="26"/>
  <c r="K27" i="26"/>
  <c r="J27" i="26"/>
  <c r="I27" i="26"/>
  <c r="H27" i="26"/>
  <c r="G27" i="26"/>
  <c r="F27" i="26"/>
  <c r="E27" i="26"/>
  <c r="D27" i="26"/>
  <c r="C27" i="26"/>
  <c r="BC26" i="26"/>
  <c r="BB26" i="26"/>
  <c r="AY26" i="26"/>
  <c r="AW26" i="26"/>
  <c r="AU26" i="26"/>
  <c r="AS26" i="26"/>
  <c r="AR26" i="26"/>
  <c r="AQ26" i="26"/>
  <c r="AP26" i="26"/>
  <c r="AO26" i="26"/>
  <c r="AN26" i="26"/>
  <c r="AM26" i="26"/>
  <c r="AL26" i="26"/>
  <c r="AK26" i="26"/>
  <c r="AJ26" i="26"/>
  <c r="AI26" i="26"/>
  <c r="AH26" i="26"/>
  <c r="AG26" i="26"/>
  <c r="AF26" i="26"/>
  <c r="AE26" i="26"/>
  <c r="AD26" i="26"/>
  <c r="AB26" i="26"/>
  <c r="AA26" i="26"/>
  <c r="X26" i="26"/>
  <c r="V26" i="26"/>
  <c r="T26" i="26"/>
  <c r="R26" i="26"/>
  <c r="Q26" i="26"/>
  <c r="P26" i="26"/>
  <c r="O26" i="26"/>
  <c r="N26" i="26"/>
  <c r="M26" i="26"/>
  <c r="L26" i="26"/>
  <c r="K26" i="26"/>
  <c r="J26" i="26"/>
  <c r="I26" i="26"/>
  <c r="H26" i="26"/>
  <c r="G26" i="26"/>
  <c r="F26" i="26"/>
  <c r="E26" i="26"/>
  <c r="D26" i="26"/>
  <c r="C26" i="26"/>
  <c r="BC25" i="26"/>
  <c r="BB25" i="26"/>
  <c r="AY25" i="26"/>
  <c r="AW25" i="26"/>
  <c r="AU25" i="26"/>
  <c r="AS25" i="26"/>
  <c r="AR25" i="26"/>
  <c r="AQ25" i="26"/>
  <c r="AP25" i="26"/>
  <c r="AO25" i="26"/>
  <c r="AN25" i="26"/>
  <c r="AM25" i="26"/>
  <c r="AL25" i="26"/>
  <c r="AK25" i="26"/>
  <c r="AJ25" i="26"/>
  <c r="AI25" i="26"/>
  <c r="AH25" i="26"/>
  <c r="AG25" i="26"/>
  <c r="AF25" i="26"/>
  <c r="AE25" i="26"/>
  <c r="AD25" i="26"/>
  <c r="AB25" i="26"/>
  <c r="AA25" i="26"/>
  <c r="X25" i="26"/>
  <c r="V25" i="26"/>
  <c r="T25" i="26"/>
  <c r="R25" i="26"/>
  <c r="Q25" i="26"/>
  <c r="P25" i="26"/>
  <c r="O25" i="26"/>
  <c r="N25" i="26"/>
  <c r="M25" i="26"/>
  <c r="L25" i="26"/>
  <c r="K25" i="26"/>
  <c r="J25" i="26"/>
  <c r="I25" i="26"/>
  <c r="H25" i="26"/>
  <c r="G25" i="26"/>
  <c r="F25" i="26"/>
  <c r="E25" i="26"/>
  <c r="D25" i="26"/>
  <c r="C25" i="26"/>
  <c r="BC24" i="26"/>
  <c r="BB24" i="26"/>
  <c r="AY24" i="26"/>
  <c r="AW24" i="26"/>
  <c r="AU24" i="26"/>
  <c r="AS24" i="26"/>
  <c r="AR24" i="26"/>
  <c r="AQ24" i="26"/>
  <c r="AP24" i="26"/>
  <c r="AO24" i="26"/>
  <c r="AN24" i="26"/>
  <c r="AM24" i="26"/>
  <c r="AL24" i="26"/>
  <c r="AK24" i="26"/>
  <c r="AJ24" i="26"/>
  <c r="AI24" i="26"/>
  <c r="AH24" i="26"/>
  <c r="AG24" i="26"/>
  <c r="AF24" i="26"/>
  <c r="AE24" i="26"/>
  <c r="AD24" i="26"/>
  <c r="AB24" i="26"/>
  <c r="AA24" i="26"/>
  <c r="X24" i="26"/>
  <c r="V24" i="26"/>
  <c r="T24" i="26"/>
  <c r="R24" i="26"/>
  <c r="Q24" i="26"/>
  <c r="P24" i="26"/>
  <c r="O24" i="26"/>
  <c r="N24" i="26"/>
  <c r="M24" i="26"/>
  <c r="L24" i="26"/>
  <c r="K24" i="26"/>
  <c r="J24" i="26"/>
  <c r="I24" i="26"/>
  <c r="H24" i="26"/>
  <c r="G24" i="26"/>
  <c r="F24" i="26"/>
  <c r="E24" i="26"/>
  <c r="D24" i="26"/>
  <c r="C24" i="26"/>
  <c r="BC23" i="26"/>
  <c r="BB23" i="26"/>
  <c r="AY23" i="26"/>
  <c r="AW23" i="26"/>
  <c r="AU23" i="26"/>
  <c r="AS23" i="26"/>
  <c r="AR23" i="26"/>
  <c r="AQ23" i="26"/>
  <c r="AP23" i="26"/>
  <c r="AO23" i="26"/>
  <c r="AN23" i="26"/>
  <c r="AM23" i="26"/>
  <c r="AL23" i="26"/>
  <c r="AK23" i="26"/>
  <c r="AJ23" i="26"/>
  <c r="AI23" i="26"/>
  <c r="AH23" i="26"/>
  <c r="AG23" i="26"/>
  <c r="AF23" i="26"/>
  <c r="AE23" i="26"/>
  <c r="AD23" i="26"/>
  <c r="AB23" i="26"/>
  <c r="AA23" i="26"/>
  <c r="X23" i="26"/>
  <c r="V23" i="26"/>
  <c r="T23" i="26"/>
  <c r="R23" i="26"/>
  <c r="Q23" i="26"/>
  <c r="P23" i="26"/>
  <c r="O23" i="26"/>
  <c r="N23" i="26"/>
  <c r="M23" i="26"/>
  <c r="L23" i="26"/>
  <c r="K23" i="26"/>
  <c r="J23" i="26"/>
  <c r="I23" i="26"/>
  <c r="H23" i="26"/>
  <c r="G23" i="26"/>
  <c r="F23" i="26"/>
  <c r="E23" i="26"/>
  <c r="D23" i="26"/>
  <c r="C23" i="26"/>
  <c r="BC22" i="26"/>
  <c r="BB22" i="26"/>
  <c r="AY22" i="26"/>
  <c r="AW22" i="26"/>
  <c r="AU22" i="26"/>
  <c r="AS22" i="26"/>
  <c r="AR22" i="26"/>
  <c r="AQ22" i="26"/>
  <c r="AP22" i="26"/>
  <c r="AO22" i="26"/>
  <c r="AN22" i="26"/>
  <c r="AM22" i="26"/>
  <c r="AL22" i="26"/>
  <c r="AK22" i="26"/>
  <c r="AJ22" i="26"/>
  <c r="AI22" i="26"/>
  <c r="AH22" i="26"/>
  <c r="AG22" i="26"/>
  <c r="AF22" i="26"/>
  <c r="AE22" i="26"/>
  <c r="AD22" i="26"/>
  <c r="AB22" i="26"/>
  <c r="AA22" i="26"/>
  <c r="X22" i="26"/>
  <c r="V22" i="26"/>
  <c r="T22" i="26"/>
  <c r="R22" i="26"/>
  <c r="Q22" i="26"/>
  <c r="P22" i="26"/>
  <c r="O22" i="26"/>
  <c r="N22" i="26"/>
  <c r="M22" i="26"/>
  <c r="L22" i="26"/>
  <c r="K22" i="26"/>
  <c r="J22" i="26"/>
  <c r="I22" i="26"/>
  <c r="H22" i="26"/>
  <c r="G22" i="26"/>
  <c r="F22" i="26"/>
  <c r="E22" i="26"/>
  <c r="D22" i="26"/>
  <c r="C22" i="26"/>
  <c r="BC21" i="26"/>
  <c r="BB21" i="26"/>
  <c r="AY21" i="26"/>
  <c r="AW21" i="26"/>
  <c r="AU21" i="26"/>
  <c r="AS21" i="26"/>
  <c r="AR21" i="26"/>
  <c r="AQ21" i="26"/>
  <c r="AP21" i="26"/>
  <c r="AO21" i="26"/>
  <c r="AN21" i="26"/>
  <c r="AM21" i="26"/>
  <c r="AL21" i="26"/>
  <c r="AK21" i="26"/>
  <c r="AJ21" i="26"/>
  <c r="AI21" i="26"/>
  <c r="AH21" i="26"/>
  <c r="AG21" i="26"/>
  <c r="AF21" i="26"/>
  <c r="AE21" i="26"/>
  <c r="AD21" i="26"/>
  <c r="AB21" i="26"/>
  <c r="AA21" i="26"/>
  <c r="X21" i="26"/>
  <c r="V21" i="26"/>
  <c r="T21" i="26"/>
  <c r="R21" i="26"/>
  <c r="Q21" i="26"/>
  <c r="P21" i="26"/>
  <c r="O21" i="26"/>
  <c r="N21" i="26"/>
  <c r="M21" i="26"/>
  <c r="L21" i="26"/>
  <c r="K21" i="26"/>
  <c r="J21" i="26"/>
  <c r="I21" i="26"/>
  <c r="H21" i="26"/>
  <c r="G21" i="26"/>
  <c r="F21" i="26"/>
  <c r="E21" i="26"/>
  <c r="D21" i="26"/>
  <c r="C21" i="26"/>
  <c r="BC20" i="26"/>
  <c r="BB20" i="26"/>
  <c r="AY20" i="26"/>
  <c r="AW20" i="26"/>
  <c r="AU20" i="26"/>
  <c r="AS20" i="26"/>
  <c r="AR20" i="26"/>
  <c r="AR29" i="26" s="1"/>
  <c r="AQ20" i="26"/>
  <c r="AP20" i="26"/>
  <c r="AO20" i="26"/>
  <c r="AN20" i="26"/>
  <c r="AM20" i="26"/>
  <c r="AL20" i="26"/>
  <c r="AK20" i="26"/>
  <c r="AJ20" i="26"/>
  <c r="AJ29" i="26" s="1"/>
  <c r="AI20" i="26"/>
  <c r="AH20" i="26"/>
  <c r="AG20" i="26"/>
  <c r="AF20" i="26"/>
  <c r="AE20" i="26"/>
  <c r="AD20" i="26"/>
  <c r="AB20" i="26"/>
  <c r="AA20" i="26"/>
  <c r="X20" i="26"/>
  <c r="V20" i="26"/>
  <c r="T20" i="26"/>
  <c r="R20" i="26"/>
  <c r="Q20" i="26"/>
  <c r="P20" i="26"/>
  <c r="O20" i="26"/>
  <c r="N20" i="26"/>
  <c r="M20" i="26"/>
  <c r="L20" i="26"/>
  <c r="K20" i="26"/>
  <c r="J20" i="26"/>
  <c r="I20" i="26"/>
  <c r="H20" i="26"/>
  <c r="G20" i="26"/>
  <c r="F20" i="26"/>
  <c r="E20" i="26"/>
  <c r="D20" i="26"/>
  <c r="C20" i="26"/>
  <c r="BC19" i="26"/>
  <c r="BB19" i="26"/>
  <c r="AY19" i="26"/>
  <c r="AW19" i="26"/>
  <c r="AU19" i="26"/>
  <c r="AS19" i="26"/>
  <c r="AR19" i="26"/>
  <c r="AQ19" i="26"/>
  <c r="AP19" i="26"/>
  <c r="AO19" i="26"/>
  <c r="AN19" i="26"/>
  <c r="AM19" i="26"/>
  <c r="AL19" i="26"/>
  <c r="AK19" i="26"/>
  <c r="AJ19" i="26"/>
  <c r="AI19" i="26"/>
  <c r="AH19" i="26"/>
  <c r="AG19" i="26"/>
  <c r="AF19" i="26"/>
  <c r="AE19" i="26"/>
  <c r="AD19" i="26"/>
  <c r="AB19" i="26"/>
  <c r="AA19" i="26"/>
  <c r="X19" i="26"/>
  <c r="V19" i="26"/>
  <c r="T19" i="26"/>
  <c r="R19" i="26"/>
  <c r="Q19" i="26"/>
  <c r="P19" i="26"/>
  <c r="O19" i="26"/>
  <c r="N19" i="26"/>
  <c r="M19" i="26"/>
  <c r="L19" i="26"/>
  <c r="K19" i="26"/>
  <c r="J19" i="26"/>
  <c r="I19" i="26"/>
  <c r="H19" i="26"/>
  <c r="G19" i="26"/>
  <c r="F19" i="26"/>
  <c r="E19" i="26"/>
  <c r="D19" i="26"/>
  <c r="C19" i="26"/>
  <c r="BC18" i="26"/>
  <c r="BB18" i="26"/>
  <c r="BB29" i="26" s="1"/>
  <c r="AY18" i="26"/>
  <c r="AW18" i="26"/>
  <c r="AU18" i="26"/>
  <c r="AS18" i="26"/>
  <c r="AR18" i="26"/>
  <c r="AQ18" i="26"/>
  <c r="AP18" i="26"/>
  <c r="AO18" i="26"/>
  <c r="AN18" i="26"/>
  <c r="AM18" i="26"/>
  <c r="AL18" i="26"/>
  <c r="AK18" i="26"/>
  <c r="AJ18" i="26"/>
  <c r="AI18" i="26"/>
  <c r="AH18" i="26"/>
  <c r="AG18" i="26"/>
  <c r="AF18" i="26"/>
  <c r="AE18" i="26"/>
  <c r="AD18" i="26"/>
  <c r="AB18" i="26"/>
  <c r="AA18" i="26"/>
  <c r="X18" i="26"/>
  <c r="V18" i="26"/>
  <c r="T18" i="26"/>
  <c r="R18" i="26"/>
  <c r="Q18" i="26"/>
  <c r="P18" i="26"/>
  <c r="O18" i="26"/>
  <c r="N18" i="26"/>
  <c r="M18" i="26"/>
  <c r="L18" i="26"/>
  <c r="K18" i="26"/>
  <c r="J18" i="26"/>
  <c r="J29" i="26" s="1"/>
  <c r="I18" i="26"/>
  <c r="H18" i="26"/>
  <c r="G18" i="26"/>
  <c r="F18" i="26"/>
  <c r="E18" i="26"/>
  <c r="D18" i="26"/>
  <c r="C18" i="26"/>
  <c r="BC17" i="26"/>
  <c r="BB17" i="26"/>
  <c r="AY17" i="26"/>
  <c r="AW17" i="26"/>
  <c r="AU17" i="26"/>
  <c r="AS17" i="26"/>
  <c r="AR17" i="26"/>
  <c r="AQ17" i="26"/>
  <c r="AP17" i="26"/>
  <c r="AP29" i="26" s="1"/>
  <c r="AO17" i="26"/>
  <c r="AN17" i="26"/>
  <c r="AM17" i="26"/>
  <c r="AL17" i="26"/>
  <c r="AK17" i="26"/>
  <c r="AJ17" i="26"/>
  <c r="AI17" i="26"/>
  <c r="AH17" i="26"/>
  <c r="AG17" i="26"/>
  <c r="AF17" i="26"/>
  <c r="AE17" i="26"/>
  <c r="AD17" i="26"/>
  <c r="AB17" i="26"/>
  <c r="AA17" i="26"/>
  <c r="X17" i="26"/>
  <c r="V17" i="26"/>
  <c r="V29" i="26" s="1"/>
  <c r="T17" i="26"/>
  <c r="R17" i="26"/>
  <c r="Q17" i="26"/>
  <c r="P17" i="26"/>
  <c r="O17" i="26"/>
  <c r="N17" i="26"/>
  <c r="M17" i="26"/>
  <c r="L17" i="26"/>
  <c r="K17" i="26"/>
  <c r="J17" i="26"/>
  <c r="I17" i="26"/>
  <c r="H17" i="26"/>
  <c r="G17" i="26"/>
  <c r="F17" i="26"/>
  <c r="E17" i="26"/>
  <c r="D17" i="26"/>
  <c r="C17" i="26"/>
  <c r="BC16" i="26"/>
  <c r="BB16" i="26"/>
  <c r="AY16" i="26"/>
  <c r="AW16" i="26"/>
  <c r="AU16" i="26"/>
  <c r="AT174" i="3" s="1"/>
  <c r="AO16" i="26"/>
  <c r="AN16" i="26"/>
  <c r="AM16" i="26"/>
  <c r="AL174" i="3" s="1"/>
  <c r="AL16" i="26"/>
  <c r="AK16" i="26"/>
  <c r="AJ16" i="26"/>
  <c r="AI16" i="26"/>
  <c r="AH16" i="26"/>
  <c r="AG16" i="26"/>
  <c r="AG29" i="26" s="1"/>
  <c r="AF16" i="26"/>
  <c r="AF29" i="26" s="1"/>
  <c r="AE16" i="26"/>
  <c r="AD174" i="3" s="1"/>
  <c r="AD16" i="26"/>
  <c r="AB16" i="26"/>
  <c r="AA16" i="26"/>
  <c r="X16" i="26"/>
  <c r="V16" i="26"/>
  <c r="T16" i="26"/>
  <c r="S162" i="3" s="1"/>
  <c r="N16" i="26"/>
  <c r="M16" i="26"/>
  <c r="L16" i="26"/>
  <c r="K16" i="26"/>
  <c r="J162" i="3" s="1"/>
  <c r="J16" i="26"/>
  <c r="I16" i="26"/>
  <c r="H16" i="26"/>
  <c r="G162" i="3" s="1"/>
  <c r="G16" i="26"/>
  <c r="G29" i="26" s="1"/>
  <c r="F16" i="26"/>
  <c r="E16" i="26"/>
  <c r="D16" i="26"/>
  <c r="C16" i="26"/>
  <c r="B162" i="3" s="1"/>
  <c r="BC15" i="26"/>
  <c r="BB15" i="26"/>
  <c r="AY15" i="26"/>
  <c r="AW15" i="26"/>
  <c r="AU15" i="26"/>
  <c r="AS15" i="26"/>
  <c r="AR15" i="26"/>
  <c r="AQ15" i="26"/>
  <c r="AP15" i="26"/>
  <c r="AO15" i="26"/>
  <c r="AN15" i="26"/>
  <c r="AM15" i="26"/>
  <c r="AL15" i="26"/>
  <c r="AK15" i="26"/>
  <c r="AJ15" i="26"/>
  <c r="AI15" i="26"/>
  <c r="AH15" i="26"/>
  <c r="AG15" i="26"/>
  <c r="AF15" i="26"/>
  <c r="AE15" i="26"/>
  <c r="AD15" i="26"/>
  <c r="AD29" i="26" s="1"/>
  <c r="AB15" i="26"/>
  <c r="AA15" i="26"/>
  <c r="X15" i="26"/>
  <c r="V15" i="26"/>
  <c r="T15" i="26"/>
  <c r="R15" i="26"/>
  <c r="Q15" i="26"/>
  <c r="Q29" i="26" s="1"/>
  <c r="P15" i="26"/>
  <c r="P29" i="26" s="1"/>
  <c r="O15" i="26"/>
  <c r="N15" i="26"/>
  <c r="M15" i="26"/>
  <c r="L15" i="26"/>
  <c r="K15" i="26"/>
  <c r="J15" i="26"/>
  <c r="I15" i="26"/>
  <c r="H15" i="26"/>
  <c r="H29" i="26" s="1"/>
  <c r="G15" i="26"/>
  <c r="F15" i="26"/>
  <c r="E15" i="26"/>
  <c r="D15" i="26"/>
  <c r="C15" i="26"/>
  <c r="BC14" i="26"/>
  <c r="BB14" i="26"/>
  <c r="AY14" i="26"/>
  <c r="AU14" i="26"/>
  <c r="AS14" i="26"/>
  <c r="AR14" i="26"/>
  <c r="AQ14" i="26"/>
  <c r="AP14" i="26"/>
  <c r="AO14" i="26"/>
  <c r="AN14" i="26"/>
  <c r="AM14" i="26"/>
  <c r="AL14" i="26"/>
  <c r="AK14" i="26"/>
  <c r="AJ14" i="26"/>
  <c r="AI14" i="26"/>
  <c r="AH14" i="26"/>
  <c r="AG14" i="26"/>
  <c r="AF14" i="26"/>
  <c r="AE14" i="26"/>
  <c r="AD14" i="26"/>
  <c r="AB14" i="26"/>
  <c r="AA14" i="26"/>
  <c r="X14" i="26"/>
  <c r="T14" i="26"/>
  <c r="R14" i="26"/>
  <c r="Q14" i="26"/>
  <c r="P14" i="26"/>
  <c r="O14" i="26"/>
  <c r="N14" i="26"/>
  <c r="M14" i="26"/>
  <c r="L14" i="26"/>
  <c r="K14" i="26"/>
  <c r="J14" i="26"/>
  <c r="I14" i="26"/>
  <c r="H14" i="26"/>
  <c r="G14" i="26"/>
  <c r="F14" i="26"/>
  <c r="E14" i="26"/>
  <c r="D14" i="26"/>
  <c r="C14" i="26"/>
  <c r="BC13" i="26"/>
  <c r="BB13" i="26"/>
  <c r="AY13" i="26"/>
  <c r="AW13" i="26"/>
  <c r="AU13" i="26"/>
  <c r="AS13" i="26"/>
  <c r="AR13" i="26"/>
  <c r="AQ13" i="26"/>
  <c r="AP13" i="26"/>
  <c r="AO13" i="26"/>
  <c r="AN13" i="26"/>
  <c r="AM13" i="26"/>
  <c r="AL13" i="26"/>
  <c r="AK13" i="26"/>
  <c r="AJ13" i="26"/>
  <c r="AI13" i="26"/>
  <c r="AH13" i="26"/>
  <c r="AG13" i="26"/>
  <c r="AF13" i="26"/>
  <c r="AE13" i="26"/>
  <c r="AD13" i="26"/>
  <c r="AB13" i="26"/>
  <c r="AA13" i="26"/>
  <c r="X13" i="26"/>
  <c r="V13" i="26"/>
  <c r="T13" i="26"/>
  <c r="R13" i="26"/>
  <c r="Q13" i="26"/>
  <c r="P13" i="26"/>
  <c r="O13" i="26"/>
  <c r="N13" i="26"/>
  <c r="M13" i="26"/>
  <c r="L13" i="26"/>
  <c r="K13" i="26"/>
  <c r="J13" i="26"/>
  <c r="I13" i="26"/>
  <c r="H13" i="26"/>
  <c r="G13" i="26"/>
  <c r="F13" i="26"/>
  <c r="E13" i="26"/>
  <c r="D13" i="26"/>
  <c r="C13" i="26"/>
  <c r="BC12" i="26"/>
  <c r="BB12" i="26"/>
  <c r="AY12" i="26"/>
  <c r="AW12" i="26"/>
  <c r="AU12" i="26"/>
  <c r="AS12" i="26"/>
  <c r="AR12" i="26"/>
  <c r="AQ12" i="26"/>
  <c r="AP12" i="26"/>
  <c r="AO12" i="26"/>
  <c r="AN12" i="26"/>
  <c r="AM12" i="26"/>
  <c r="AL12" i="26"/>
  <c r="AK12" i="26"/>
  <c r="AJ12" i="26"/>
  <c r="AI12" i="26"/>
  <c r="AH12" i="26"/>
  <c r="AG12" i="26"/>
  <c r="AF12" i="26"/>
  <c r="AE12" i="26"/>
  <c r="AD12" i="26"/>
  <c r="AB12" i="26"/>
  <c r="AA12" i="26"/>
  <c r="X12" i="26"/>
  <c r="V12" i="26"/>
  <c r="T12" i="26"/>
  <c r="R12" i="26"/>
  <c r="Q12" i="26"/>
  <c r="P12" i="26"/>
  <c r="O12" i="26"/>
  <c r="N12" i="26"/>
  <c r="M12" i="26"/>
  <c r="L12" i="26"/>
  <c r="K12" i="26"/>
  <c r="J12" i="26"/>
  <c r="I12" i="26"/>
  <c r="H12" i="26"/>
  <c r="G12" i="26"/>
  <c r="F12" i="26"/>
  <c r="E12" i="26"/>
  <c r="D12" i="26"/>
  <c r="C12" i="26"/>
  <c r="BC11" i="26"/>
  <c r="BB11" i="26"/>
  <c r="AY11" i="26"/>
  <c r="AU11" i="26"/>
  <c r="AS11" i="26"/>
  <c r="AR11" i="26"/>
  <c r="AQ11" i="26"/>
  <c r="AP11" i="26"/>
  <c r="AO11" i="26"/>
  <c r="AN11" i="26"/>
  <c r="AM11" i="26"/>
  <c r="AL11" i="26"/>
  <c r="AK11" i="26"/>
  <c r="AJ11" i="26"/>
  <c r="AI11" i="26"/>
  <c r="AH11" i="26"/>
  <c r="AG11" i="26"/>
  <c r="AF11" i="26"/>
  <c r="AE11" i="26"/>
  <c r="AD11" i="26"/>
  <c r="AB11" i="26"/>
  <c r="AA11" i="26"/>
  <c r="X11" i="26"/>
  <c r="T11" i="26"/>
  <c r="R11" i="26"/>
  <c r="Q11" i="26"/>
  <c r="P11" i="26"/>
  <c r="O11" i="26"/>
  <c r="N11" i="26"/>
  <c r="M11" i="26"/>
  <c r="L11" i="26"/>
  <c r="K11" i="26"/>
  <c r="J11" i="26"/>
  <c r="I11" i="26"/>
  <c r="H11" i="26"/>
  <c r="G11" i="26"/>
  <c r="F11" i="26"/>
  <c r="E11" i="26"/>
  <c r="D11" i="26"/>
  <c r="C11" i="26"/>
  <c r="BC9" i="26"/>
  <c r="BB9" i="26"/>
  <c r="AY9" i="26"/>
  <c r="AW9" i="26"/>
  <c r="AU9" i="26"/>
  <c r="AS9" i="26"/>
  <c r="AR9" i="26"/>
  <c r="AR10" i="26" s="1"/>
  <c r="AQ9" i="26"/>
  <c r="AP9" i="26"/>
  <c r="AO9" i="26"/>
  <c r="AN9" i="26"/>
  <c r="AM9" i="26"/>
  <c r="AL9" i="26"/>
  <c r="AK9" i="26"/>
  <c r="AJ9" i="26"/>
  <c r="AJ10" i="26" s="1"/>
  <c r="AI9" i="26"/>
  <c r="AH9" i="26"/>
  <c r="AG9" i="26"/>
  <c r="AF9" i="26"/>
  <c r="AE9" i="26"/>
  <c r="AD9" i="26"/>
  <c r="AB9" i="26"/>
  <c r="AA9" i="26"/>
  <c r="AA10" i="26" s="1"/>
  <c r="X9" i="26"/>
  <c r="V9" i="26"/>
  <c r="T9" i="26"/>
  <c r="R9" i="26"/>
  <c r="Q9" i="26"/>
  <c r="P9" i="26"/>
  <c r="O9" i="26"/>
  <c r="N9" i="26"/>
  <c r="M9" i="26"/>
  <c r="L9" i="26"/>
  <c r="K9" i="26"/>
  <c r="J9" i="26"/>
  <c r="I9" i="26"/>
  <c r="H9" i="26"/>
  <c r="G9" i="26"/>
  <c r="F9" i="26"/>
  <c r="E9" i="26"/>
  <c r="D9" i="26"/>
  <c r="C9" i="26"/>
  <c r="BC8" i="26"/>
  <c r="BB8" i="26"/>
  <c r="AY8" i="26"/>
  <c r="AW8" i="26"/>
  <c r="AU8" i="26"/>
  <c r="AS8" i="26"/>
  <c r="AR8" i="26"/>
  <c r="AQ8" i="26"/>
  <c r="AP8" i="26"/>
  <c r="AO8" i="26"/>
  <c r="AN8" i="26"/>
  <c r="AM8" i="26"/>
  <c r="AL8" i="26"/>
  <c r="AK8" i="26"/>
  <c r="AJ8" i="26"/>
  <c r="AI8" i="26"/>
  <c r="AH8" i="26"/>
  <c r="AG8" i="26"/>
  <c r="AF8" i="26"/>
  <c r="AE8" i="26"/>
  <c r="AD8" i="26"/>
  <c r="AB8" i="26"/>
  <c r="AA8" i="26"/>
  <c r="X8" i="26"/>
  <c r="V8" i="26"/>
  <c r="T8" i="26"/>
  <c r="R8" i="26"/>
  <c r="Q8" i="26"/>
  <c r="P8" i="26"/>
  <c r="O8" i="26"/>
  <c r="N8" i="26"/>
  <c r="M8" i="26"/>
  <c r="L8" i="26"/>
  <c r="K8" i="26"/>
  <c r="J8" i="26"/>
  <c r="I8" i="26"/>
  <c r="H8" i="26"/>
  <c r="G8" i="26"/>
  <c r="F8" i="26"/>
  <c r="E8" i="26"/>
  <c r="D8" i="26"/>
  <c r="C8" i="26"/>
  <c r="BC7" i="26"/>
  <c r="BB7" i="26"/>
  <c r="BB10" i="26" s="1"/>
  <c r="BA7" i="26"/>
  <c r="AZ7" i="26"/>
  <c r="AY7" i="26"/>
  <c r="AW7" i="26"/>
  <c r="AU7" i="26"/>
  <c r="AS7" i="26"/>
  <c r="AR7" i="26"/>
  <c r="AQ7" i="26"/>
  <c r="AP7" i="26"/>
  <c r="AO7" i="26"/>
  <c r="AN7" i="26"/>
  <c r="AM7" i="26"/>
  <c r="AL7" i="26"/>
  <c r="AK7" i="26"/>
  <c r="AJ7" i="26"/>
  <c r="AI7" i="26"/>
  <c r="AI10" i="26" s="1"/>
  <c r="AH7" i="26"/>
  <c r="AG7" i="26"/>
  <c r="AF7" i="26"/>
  <c r="AE7" i="26"/>
  <c r="AD7" i="26"/>
  <c r="AB7" i="26"/>
  <c r="AA7" i="26"/>
  <c r="Z7" i="26"/>
  <c r="Y7" i="26"/>
  <c r="X7" i="26"/>
  <c r="V7" i="26"/>
  <c r="T7" i="26"/>
  <c r="R7" i="26"/>
  <c r="Q7" i="26"/>
  <c r="P7" i="26"/>
  <c r="O7" i="26"/>
  <c r="N7" i="26"/>
  <c r="M7" i="26"/>
  <c r="L7" i="26"/>
  <c r="K7" i="26"/>
  <c r="J7" i="26"/>
  <c r="I7" i="26"/>
  <c r="H7" i="26"/>
  <c r="G7" i="26"/>
  <c r="F7" i="26"/>
  <c r="E7" i="26"/>
  <c r="D7" i="26"/>
  <c r="C7" i="26"/>
  <c r="BC6" i="26"/>
  <c r="BB6" i="26"/>
  <c r="AY6" i="26"/>
  <c r="AW6" i="26"/>
  <c r="AU6" i="26"/>
  <c r="AS6" i="26"/>
  <c r="AR6" i="26"/>
  <c r="AQ6" i="26"/>
  <c r="AP6" i="26"/>
  <c r="AO6" i="26"/>
  <c r="AN6" i="26"/>
  <c r="AM6" i="26"/>
  <c r="AL6" i="26"/>
  <c r="AK6" i="26"/>
  <c r="AJ6" i="26"/>
  <c r="AI6" i="26"/>
  <c r="AH6" i="26"/>
  <c r="AG6" i="26"/>
  <c r="AF6" i="26"/>
  <c r="AE6" i="26"/>
  <c r="AE10" i="26" s="1"/>
  <c r="AD6" i="26"/>
  <c r="AB6" i="26"/>
  <c r="AA6" i="26"/>
  <c r="X6" i="26"/>
  <c r="V6" i="26"/>
  <c r="T6" i="26"/>
  <c r="R6" i="26"/>
  <c r="Q6" i="26"/>
  <c r="P6" i="26"/>
  <c r="P10" i="26" s="1"/>
  <c r="O6" i="26"/>
  <c r="N6" i="26"/>
  <c r="M6" i="26"/>
  <c r="L6" i="26"/>
  <c r="K6" i="26"/>
  <c r="J6" i="26"/>
  <c r="I6" i="26"/>
  <c r="I10" i="26" s="1"/>
  <c r="H6" i="26"/>
  <c r="G6" i="26"/>
  <c r="F6" i="26"/>
  <c r="E6" i="26"/>
  <c r="D6" i="26"/>
  <c r="C6" i="26"/>
  <c r="BC5" i="26"/>
  <c r="BB5" i="26"/>
  <c r="BA86" i="3" s="1"/>
  <c r="AY5" i="26"/>
  <c r="AX159" i="3" s="1"/>
  <c r="AU5" i="26"/>
  <c r="AO5" i="26"/>
  <c r="AN5" i="26"/>
  <c r="AM5" i="26"/>
  <c r="AL5" i="26"/>
  <c r="AK5" i="26"/>
  <c r="AJ159" i="3" s="1"/>
  <c r="AJ5" i="26"/>
  <c r="AI5" i="26"/>
  <c r="AH5" i="26"/>
  <c r="AG159" i="3" s="1"/>
  <c r="AG5" i="26"/>
  <c r="AF5" i="26"/>
  <c r="AE5" i="26"/>
  <c r="AD5" i="26"/>
  <c r="AB5" i="26"/>
  <c r="AA80" i="3" s="1"/>
  <c r="AA5" i="26"/>
  <c r="X5" i="26"/>
  <c r="W159" i="3" s="1"/>
  <c r="T5" i="26"/>
  <c r="N5" i="26"/>
  <c r="M5" i="26"/>
  <c r="L5" i="26"/>
  <c r="K5" i="26"/>
  <c r="J5" i="26"/>
  <c r="I5" i="26"/>
  <c r="H5" i="26"/>
  <c r="G5" i="26"/>
  <c r="F5" i="26"/>
  <c r="E5" i="26"/>
  <c r="D5" i="26"/>
  <c r="C5" i="26"/>
  <c r="BC26" i="38"/>
  <c r="BB202" i="3" s="1"/>
  <c r="BB26" i="38"/>
  <c r="BA202" i="3" s="1"/>
  <c r="AY26" i="38"/>
  <c r="AX202" i="3" s="1"/>
  <c r="AW26" i="38"/>
  <c r="AV26" i="38"/>
  <c r="AU26" i="38"/>
  <c r="AO26" i="38"/>
  <c r="AN202" i="3" s="1"/>
  <c r="AN26" i="38"/>
  <c r="AM26" i="38"/>
  <c r="AL26" i="38"/>
  <c r="AK26" i="38"/>
  <c r="AJ26" i="38"/>
  <c r="AI26" i="38"/>
  <c r="AH26" i="38"/>
  <c r="AG26" i="38"/>
  <c r="AF202" i="3" s="1"/>
  <c r="AF26" i="38"/>
  <c r="AE26" i="38"/>
  <c r="AD26" i="38"/>
  <c r="AB26" i="38"/>
  <c r="AA190" i="3" s="1"/>
  <c r="AA26" i="38"/>
  <c r="X26" i="38"/>
  <c r="W190" i="3" s="1"/>
  <c r="V26" i="38"/>
  <c r="U190" i="3" s="1"/>
  <c r="U26" i="38"/>
  <c r="T190" i="3" s="1"/>
  <c r="T26" i="38"/>
  <c r="S190" i="3" s="1"/>
  <c r="N26" i="38"/>
  <c r="M190" i="3" s="1"/>
  <c r="M26" i="38"/>
  <c r="L26" i="38"/>
  <c r="K190" i="3" s="1"/>
  <c r="K26" i="38"/>
  <c r="J26" i="38"/>
  <c r="I190" i="3" s="1"/>
  <c r="I26" i="38"/>
  <c r="H190" i="3" s="1"/>
  <c r="H26" i="38"/>
  <c r="G190" i="3" s="1"/>
  <c r="G26" i="38"/>
  <c r="F26" i="38"/>
  <c r="E190" i="3" s="1"/>
  <c r="E26" i="38"/>
  <c r="D26" i="38"/>
  <c r="C26" i="38"/>
  <c r="BC25" i="38"/>
  <c r="BB25" i="38"/>
  <c r="BA25" i="38"/>
  <c r="AZ25" i="38"/>
  <c r="AY25" i="38"/>
  <c r="AX25" i="38"/>
  <c r="AW25" i="38"/>
  <c r="AV25" i="38"/>
  <c r="AU25" i="38"/>
  <c r="AT25" i="38"/>
  <c r="AS25" i="38"/>
  <c r="AR25" i="38"/>
  <c r="AQ25" i="38"/>
  <c r="AP25" i="38"/>
  <c r="AO25" i="38"/>
  <c r="AN25" i="38"/>
  <c r="AM25" i="38"/>
  <c r="AL25" i="38"/>
  <c r="AK25" i="38"/>
  <c r="AJ25" i="38"/>
  <c r="AI25" i="38"/>
  <c r="AH25" i="38"/>
  <c r="AG25" i="38"/>
  <c r="AF25" i="38"/>
  <c r="AE25" i="38"/>
  <c r="AD25" i="38"/>
  <c r="AB25" i="38"/>
  <c r="AA25" i="38"/>
  <c r="Z25" i="38"/>
  <c r="Y25" i="38"/>
  <c r="X25" i="38"/>
  <c r="W25" i="38"/>
  <c r="V25" i="38"/>
  <c r="U25" i="38"/>
  <c r="T25" i="38"/>
  <c r="S25" i="38"/>
  <c r="R25" i="38"/>
  <c r="Q25" i="38"/>
  <c r="P25" i="38"/>
  <c r="O25" i="38"/>
  <c r="N25" i="38"/>
  <c r="M25" i="38"/>
  <c r="L25" i="38"/>
  <c r="K25" i="38"/>
  <c r="J25" i="38"/>
  <c r="I25" i="38"/>
  <c r="H25" i="38"/>
  <c r="G25" i="38"/>
  <c r="F25" i="38"/>
  <c r="E25" i="38"/>
  <c r="D25" i="38"/>
  <c r="C25" i="38"/>
  <c r="BC23" i="38"/>
  <c r="BB23" i="38"/>
  <c r="AY23" i="38"/>
  <c r="AW23" i="38"/>
  <c r="AU23" i="38"/>
  <c r="AS23" i="38"/>
  <c r="AR23" i="38"/>
  <c r="AQ23" i="38"/>
  <c r="AP23" i="38"/>
  <c r="AO23" i="38"/>
  <c r="AN23" i="38"/>
  <c r="AM23" i="38"/>
  <c r="AL23" i="38"/>
  <c r="AK23" i="38"/>
  <c r="AJ23" i="38"/>
  <c r="AI23" i="38"/>
  <c r="AH23" i="38"/>
  <c r="AG23" i="38"/>
  <c r="AF23" i="38"/>
  <c r="AE23" i="38"/>
  <c r="AD23" i="38"/>
  <c r="AB23" i="38"/>
  <c r="AA23" i="38"/>
  <c r="X23" i="38"/>
  <c r="V23" i="38"/>
  <c r="T23" i="38"/>
  <c r="R23" i="38"/>
  <c r="Q23" i="38"/>
  <c r="P23" i="38"/>
  <c r="O23" i="38"/>
  <c r="N23" i="38"/>
  <c r="M23" i="38"/>
  <c r="L23" i="38"/>
  <c r="K23" i="38"/>
  <c r="J23" i="38"/>
  <c r="I23" i="38"/>
  <c r="H23" i="38"/>
  <c r="G23" i="38"/>
  <c r="F23" i="38"/>
  <c r="E23" i="38"/>
  <c r="D23" i="38"/>
  <c r="C23" i="38"/>
  <c r="BC22" i="38"/>
  <c r="BB22" i="38"/>
  <c r="AY22" i="38"/>
  <c r="AW22" i="38"/>
  <c r="AU22" i="38"/>
  <c r="AS22" i="38"/>
  <c r="AR22" i="38"/>
  <c r="AQ22" i="38"/>
  <c r="AP22" i="38"/>
  <c r="AO22" i="38"/>
  <c r="AN22" i="38"/>
  <c r="AM22" i="38"/>
  <c r="AL22" i="38"/>
  <c r="AK22" i="38"/>
  <c r="AJ22" i="38"/>
  <c r="AI22" i="38"/>
  <c r="AH22" i="38"/>
  <c r="AG22" i="38"/>
  <c r="AF22" i="38"/>
  <c r="AE22" i="38"/>
  <c r="AD22" i="38"/>
  <c r="AB22" i="38"/>
  <c r="AA22" i="38"/>
  <c r="X22" i="38"/>
  <c r="V22" i="38"/>
  <c r="T22" i="38"/>
  <c r="R22" i="38"/>
  <c r="Q22" i="38"/>
  <c r="P22" i="38"/>
  <c r="O22" i="38"/>
  <c r="N22" i="38"/>
  <c r="M22" i="38"/>
  <c r="L22" i="38"/>
  <c r="K22" i="38"/>
  <c r="J22" i="38"/>
  <c r="I22" i="38"/>
  <c r="H22" i="38"/>
  <c r="G22" i="38"/>
  <c r="F22" i="38"/>
  <c r="E22" i="38"/>
  <c r="D22" i="38"/>
  <c r="C22" i="38"/>
  <c r="BC20" i="38"/>
  <c r="BB20" i="38"/>
  <c r="AY20" i="38"/>
  <c r="AW20" i="38"/>
  <c r="AV20" i="38"/>
  <c r="AU20" i="38"/>
  <c r="AS20" i="38"/>
  <c r="AR20" i="38"/>
  <c r="AQ20" i="38"/>
  <c r="AP20" i="38"/>
  <c r="AO20" i="38"/>
  <c r="AO21" i="38" s="1"/>
  <c r="AN20" i="38"/>
  <c r="AM20" i="38"/>
  <c r="AL20" i="38"/>
  <c r="AK20" i="38"/>
  <c r="AJ20" i="38"/>
  <c r="AI20" i="38"/>
  <c r="AH20" i="38"/>
  <c r="AG20" i="38"/>
  <c r="AG21" i="38" s="1"/>
  <c r="AF20" i="38"/>
  <c r="AE20" i="38"/>
  <c r="AD20" i="38"/>
  <c r="AB20" i="38"/>
  <c r="AA20" i="38"/>
  <c r="X20" i="38"/>
  <c r="V20" i="38"/>
  <c r="U20" i="38"/>
  <c r="T20" i="38"/>
  <c r="R20" i="38"/>
  <c r="Q20" i="38"/>
  <c r="P20" i="38"/>
  <c r="O20" i="38"/>
  <c r="N20" i="38"/>
  <c r="M20" i="38"/>
  <c r="L20" i="38"/>
  <c r="K20" i="38"/>
  <c r="J20" i="38"/>
  <c r="I20" i="38"/>
  <c r="H20" i="38"/>
  <c r="G20" i="38"/>
  <c r="F20" i="38"/>
  <c r="E20" i="38"/>
  <c r="D20" i="38"/>
  <c r="C20" i="38"/>
  <c r="BC19" i="38"/>
  <c r="BB198" i="3" s="1"/>
  <c r="BB19" i="38"/>
  <c r="AY19" i="38"/>
  <c r="AX198" i="3" s="1"/>
  <c r="AW19" i="38"/>
  <c r="AU19" i="38"/>
  <c r="AT198" i="3" s="1"/>
  <c r="AO19" i="38"/>
  <c r="AN19" i="38"/>
  <c r="AM19" i="38"/>
  <c r="AL19" i="38"/>
  <c r="AK19" i="38"/>
  <c r="AJ19" i="38"/>
  <c r="AI19" i="38"/>
  <c r="AH19" i="38"/>
  <c r="AG19" i="38"/>
  <c r="AF19" i="38"/>
  <c r="AE19" i="38"/>
  <c r="AD19" i="38"/>
  <c r="AB19" i="38"/>
  <c r="AA19" i="38"/>
  <c r="X19" i="38"/>
  <c r="W186" i="3" s="1"/>
  <c r="V19" i="38"/>
  <c r="T19" i="38"/>
  <c r="T21" i="38" s="1"/>
  <c r="N19" i="38"/>
  <c r="M19" i="38"/>
  <c r="L186" i="3" s="1"/>
  <c r="L19" i="38"/>
  <c r="L21" i="38" s="1"/>
  <c r="K19" i="38"/>
  <c r="J19" i="38"/>
  <c r="I186" i="3" s="1"/>
  <c r="I19" i="38"/>
  <c r="H186" i="3" s="1"/>
  <c r="H19" i="38"/>
  <c r="G19" i="38"/>
  <c r="F186" i="3" s="1"/>
  <c r="F19" i="38"/>
  <c r="E19" i="38"/>
  <c r="D186" i="3" s="1"/>
  <c r="D19" i="38"/>
  <c r="C186" i="3" s="1"/>
  <c r="C19" i="38"/>
  <c r="BC17" i="38"/>
  <c r="BB17" i="38"/>
  <c r="AY17" i="38"/>
  <c r="AX203" i="3" s="1"/>
  <c r="AW17" i="38"/>
  <c r="AV203" i="3" s="1"/>
  <c r="AV17" i="38"/>
  <c r="AU17" i="38"/>
  <c r="AT203" i="3" s="1"/>
  <c r="AO17" i="38"/>
  <c r="AN17" i="38"/>
  <c r="AM17" i="38"/>
  <c r="AL203" i="3" s="1"/>
  <c r="AL17" i="38"/>
  <c r="AK17" i="38"/>
  <c r="AJ203" i="3" s="1"/>
  <c r="AJ17" i="38"/>
  <c r="AI17" i="38"/>
  <c r="AH17" i="38"/>
  <c r="AG17" i="38"/>
  <c r="AF17" i="38"/>
  <c r="AE203" i="3" s="1"/>
  <c r="AE17" i="38"/>
  <c r="AD17" i="38"/>
  <c r="AB17" i="38"/>
  <c r="AA191" i="3" s="1"/>
  <c r="AA17" i="38"/>
  <c r="Z191" i="3" s="1"/>
  <c r="X17" i="38"/>
  <c r="W191" i="3" s="1"/>
  <c r="V17" i="38"/>
  <c r="U191" i="3" s="1"/>
  <c r="U17" i="38"/>
  <c r="T191" i="3" s="1"/>
  <c r="T17" i="38"/>
  <c r="S191" i="3" s="1"/>
  <c r="N17" i="38"/>
  <c r="M191" i="3" s="1"/>
  <c r="M17" i="38"/>
  <c r="L191" i="3" s="1"/>
  <c r="L17" i="38"/>
  <c r="K17" i="38"/>
  <c r="J191" i="3" s="1"/>
  <c r="J17" i="38"/>
  <c r="I191" i="3" s="1"/>
  <c r="I17" i="38"/>
  <c r="H191" i="3" s="1"/>
  <c r="H17" i="38"/>
  <c r="G191" i="3" s="1"/>
  <c r="G17" i="38"/>
  <c r="F191" i="3" s="1"/>
  <c r="F17" i="38"/>
  <c r="E191" i="3" s="1"/>
  <c r="E17" i="38"/>
  <c r="D191" i="3" s="1"/>
  <c r="D17" i="38"/>
  <c r="C17" i="38"/>
  <c r="BC16" i="38"/>
  <c r="BB16" i="38"/>
  <c r="AY16" i="38"/>
  <c r="AX200" i="3" s="1"/>
  <c r="AW16" i="38"/>
  <c r="AV200" i="3" s="1"/>
  <c r="AV16" i="38"/>
  <c r="AU200" i="3" s="1"/>
  <c r="AU16" i="38"/>
  <c r="AO16" i="38"/>
  <c r="AN16" i="38"/>
  <c r="AM16" i="38"/>
  <c r="AL16" i="38"/>
  <c r="AK16" i="38"/>
  <c r="AJ200" i="3" s="1"/>
  <c r="AJ16" i="38"/>
  <c r="AI16" i="38"/>
  <c r="AH16" i="38"/>
  <c r="AG16" i="38"/>
  <c r="AF16" i="38"/>
  <c r="AE16" i="38"/>
  <c r="AD16" i="38"/>
  <c r="AB16" i="38"/>
  <c r="AA188" i="3" s="1"/>
  <c r="AA16" i="38"/>
  <c r="Z188" i="3" s="1"/>
  <c r="X16" i="38"/>
  <c r="W188" i="3" s="1"/>
  <c r="V16" i="38"/>
  <c r="U188" i="3" s="1"/>
  <c r="U16" i="38"/>
  <c r="T188" i="3" s="1"/>
  <c r="T16" i="38"/>
  <c r="S188" i="3" s="1"/>
  <c r="N16" i="38"/>
  <c r="M188" i="3" s="1"/>
  <c r="M16" i="38"/>
  <c r="L188" i="3" s="1"/>
  <c r="L16" i="38"/>
  <c r="K188" i="3" s="1"/>
  <c r="K16" i="38"/>
  <c r="J16" i="38"/>
  <c r="I16" i="38"/>
  <c r="H16" i="38"/>
  <c r="G16" i="38"/>
  <c r="F188" i="3" s="1"/>
  <c r="F16" i="38"/>
  <c r="E188" i="3" s="1"/>
  <c r="E16" i="38"/>
  <c r="D16" i="38"/>
  <c r="C188" i="3" s="1"/>
  <c r="C16" i="38"/>
  <c r="B188" i="3" s="1"/>
  <c r="BC14" i="38"/>
  <c r="BB14" i="38"/>
  <c r="AY14" i="38"/>
  <c r="AW14" i="38"/>
  <c r="AU14" i="38"/>
  <c r="AR14" i="38"/>
  <c r="AR18" i="38" s="1"/>
  <c r="AQ14" i="38"/>
  <c r="AP14" i="38"/>
  <c r="AP18" i="38" s="1"/>
  <c r="AO14" i="38"/>
  <c r="AN14" i="38"/>
  <c r="AM14" i="38"/>
  <c r="AL14" i="38"/>
  <c r="AK14" i="38"/>
  <c r="AJ14" i="38"/>
  <c r="AI14" i="38"/>
  <c r="AH14" i="38"/>
  <c r="AG14" i="38"/>
  <c r="AF14" i="38"/>
  <c r="AE14" i="38"/>
  <c r="AD14" i="38"/>
  <c r="AB14" i="38"/>
  <c r="AA14" i="38"/>
  <c r="X14" i="38"/>
  <c r="V14" i="38"/>
  <c r="T14" i="38"/>
  <c r="Q14" i="38"/>
  <c r="P14" i="38"/>
  <c r="O14" i="38"/>
  <c r="N14" i="38"/>
  <c r="M14" i="38"/>
  <c r="L14" i="38"/>
  <c r="K14" i="38"/>
  <c r="J14" i="38"/>
  <c r="I14" i="38"/>
  <c r="H14" i="38"/>
  <c r="G14" i="38"/>
  <c r="F14" i="38"/>
  <c r="E14" i="38"/>
  <c r="D14" i="38"/>
  <c r="C14" i="38"/>
  <c r="BC13" i="38"/>
  <c r="BB13" i="38"/>
  <c r="AY13" i="38"/>
  <c r="AW13" i="38"/>
  <c r="AU13" i="38"/>
  <c r="AS13" i="38"/>
  <c r="AR13" i="38"/>
  <c r="AQ13" i="38"/>
  <c r="AP13" i="38"/>
  <c r="AO13" i="38"/>
  <c r="AN13" i="38"/>
  <c r="AM13" i="38"/>
  <c r="AL13" i="38"/>
  <c r="AK13" i="38"/>
  <c r="AJ13" i="38"/>
  <c r="AI13" i="38"/>
  <c r="AH13" i="38"/>
  <c r="AG13" i="38"/>
  <c r="AF13" i="38"/>
  <c r="AE13" i="38"/>
  <c r="AD13" i="38"/>
  <c r="AB13" i="38"/>
  <c r="AA13" i="38"/>
  <c r="X13" i="38"/>
  <c r="V13" i="38"/>
  <c r="T13" i="38"/>
  <c r="R13" i="38"/>
  <c r="Q13" i="38"/>
  <c r="P13" i="38"/>
  <c r="O13" i="38"/>
  <c r="N13" i="38"/>
  <c r="M13" i="38"/>
  <c r="L13" i="38"/>
  <c r="K13" i="38"/>
  <c r="J13" i="38"/>
  <c r="I13" i="38"/>
  <c r="H13" i="38"/>
  <c r="G13" i="38"/>
  <c r="F13" i="38"/>
  <c r="E13" i="38"/>
  <c r="D13" i="38"/>
  <c r="C13" i="38"/>
  <c r="BC12" i="38"/>
  <c r="BB12" i="38"/>
  <c r="AY12" i="38"/>
  <c r="AW12" i="38"/>
  <c r="AV12" i="38"/>
  <c r="AU12" i="38"/>
  <c r="AS12" i="38"/>
  <c r="AR12" i="38"/>
  <c r="AQ12" i="38"/>
  <c r="AP12" i="38"/>
  <c r="AO12" i="38"/>
  <c r="AN12" i="38"/>
  <c r="AM12" i="38"/>
  <c r="AL12" i="38"/>
  <c r="AK12" i="38"/>
  <c r="AJ12" i="38"/>
  <c r="AI12" i="38"/>
  <c r="AH12" i="38"/>
  <c r="AG12" i="38"/>
  <c r="AF12" i="38"/>
  <c r="AE12" i="38"/>
  <c r="AD12" i="38"/>
  <c r="AB12" i="38"/>
  <c r="AA12" i="38"/>
  <c r="X12" i="38"/>
  <c r="V12" i="38"/>
  <c r="U12" i="38"/>
  <c r="T12" i="38"/>
  <c r="R12" i="38"/>
  <c r="Q12" i="38"/>
  <c r="P12" i="38"/>
  <c r="O12" i="38"/>
  <c r="N12" i="38"/>
  <c r="M12" i="38"/>
  <c r="L12" i="38"/>
  <c r="K12" i="38"/>
  <c r="J12" i="38"/>
  <c r="I12" i="38"/>
  <c r="H12" i="38"/>
  <c r="G12" i="38"/>
  <c r="F12" i="38"/>
  <c r="E12" i="38"/>
  <c r="D12" i="38"/>
  <c r="C12" i="38"/>
  <c r="BC11" i="38"/>
  <c r="BB11" i="38"/>
  <c r="AZ11" i="38"/>
  <c r="AY201" i="3" s="1"/>
  <c r="AY11" i="38"/>
  <c r="AX201" i="3" s="1"/>
  <c r="AW11" i="38"/>
  <c r="AV201" i="3" s="1"/>
  <c r="AV11" i="38"/>
  <c r="AU11" i="38"/>
  <c r="AO11" i="38"/>
  <c r="AN11" i="38"/>
  <c r="AM11" i="38"/>
  <c r="AL201" i="3" s="1"/>
  <c r="AL11" i="38"/>
  <c r="AK11" i="38"/>
  <c r="AJ201" i="3" s="1"/>
  <c r="AJ11" i="38"/>
  <c r="AI11" i="38"/>
  <c r="AH11" i="38"/>
  <c r="AG11" i="38"/>
  <c r="AF11" i="38"/>
  <c r="AE11" i="38"/>
  <c r="AD11" i="38"/>
  <c r="AC201" i="3" s="1"/>
  <c r="AB11" i="38"/>
  <c r="AA189" i="3" s="1"/>
  <c r="AA11" i="38"/>
  <c r="Z189" i="3" s="1"/>
  <c r="Y11" i="38"/>
  <c r="X189" i="3" s="1"/>
  <c r="X11" i="38"/>
  <c r="W189" i="3" s="1"/>
  <c r="V11" i="38"/>
  <c r="U11" i="38"/>
  <c r="T189" i="3" s="1"/>
  <c r="T11" i="38"/>
  <c r="S189" i="3" s="1"/>
  <c r="N11" i="38"/>
  <c r="M189" i="3" s="1"/>
  <c r="M11" i="38"/>
  <c r="L189" i="3" s="1"/>
  <c r="L11" i="38"/>
  <c r="K11" i="38"/>
  <c r="J189" i="3" s="1"/>
  <c r="J11" i="38"/>
  <c r="I189" i="3" s="1"/>
  <c r="I11" i="38"/>
  <c r="H11" i="38"/>
  <c r="G189" i="3" s="1"/>
  <c r="G11" i="38"/>
  <c r="F11" i="38"/>
  <c r="E189" i="3" s="1"/>
  <c r="E11" i="38"/>
  <c r="D189" i="3" s="1"/>
  <c r="D11" i="38"/>
  <c r="C11" i="38"/>
  <c r="BC10" i="38"/>
  <c r="BB10" i="38"/>
  <c r="AY10" i="38"/>
  <c r="AW10" i="38"/>
  <c r="AV10" i="38"/>
  <c r="AU10" i="38"/>
  <c r="AS10" i="38"/>
  <c r="AR10" i="38"/>
  <c r="AQ10" i="38"/>
  <c r="AP10" i="38"/>
  <c r="AO10" i="38"/>
  <c r="AN10" i="38"/>
  <c r="AM10" i="38"/>
  <c r="AL10" i="38"/>
  <c r="AK10" i="38"/>
  <c r="AJ10" i="38"/>
  <c r="AI10" i="38"/>
  <c r="AH10" i="38"/>
  <c r="AG10" i="38"/>
  <c r="AF10" i="38"/>
  <c r="AE10" i="38"/>
  <c r="AD10" i="38"/>
  <c r="AB10" i="38"/>
  <c r="AA10" i="38"/>
  <c r="X10" i="38"/>
  <c r="V10" i="38"/>
  <c r="U10" i="38"/>
  <c r="T10" i="38"/>
  <c r="R10" i="38"/>
  <c r="Q10" i="38"/>
  <c r="P10" i="38"/>
  <c r="O10" i="38"/>
  <c r="N10" i="38"/>
  <c r="M10" i="38"/>
  <c r="L10" i="38"/>
  <c r="K10" i="38"/>
  <c r="J10" i="38"/>
  <c r="I10" i="38"/>
  <c r="H10" i="38"/>
  <c r="G10" i="38"/>
  <c r="F10" i="38"/>
  <c r="E10" i="38"/>
  <c r="D10" i="38"/>
  <c r="C10" i="38"/>
  <c r="BC9" i="38"/>
  <c r="BB9" i="38"/>
  <c r="AY9" i="38"/>
  <c r="AW9" i="38"/>
  <c r="AU9" i="38"/>
  <c r="AS9" i="38"/>
  <c r="AR9" i="38"/>
  <c r="AQ9" i="38"/>
  <c r="AP9" i="38"/>
  <c r="AO9" i="38"/>
  <c r="AN9" i="38"/>
  <c r="AM9" i="38"/>
  <c r="AL9" i="38"/>
  <c r="AK9" i="38"/>
  <c r="AJ9" i="38"/>
  <c r="AI9" i="38"/>
  <c r="AH9" i="38"/>
  <c r="AG9" i="38"/>
  <c r="AF9" i="38"/>
  <c r="AE9" i="38"/>
  <c r="AD9" i="38"/>
  <c r="AB9" i="38"/>
  <c r="AA9" i="38"/>
  <c r="X9" i="38"/>
  <c r="V9" i="38"/>
  <c r="T9" i="38"/>
  <c r="R9" i="38"/>
  <c r="Q9" i="38"/>
  <c r="P9" i="38"/>
  <c r="O9" i="38"/>
  <c r="N9" i="38"/>
  <c r="M9" i="38"/>
  <c r="L9" i="38"/>
  <c r="K9" i="38"/>
  <c r="J9" i="38"/>
  <c r="I9" i="38"/>
  <c r="H9" i="38"/>
  <c r="G9" i="38"/>
  <c r="F9" i="38"/>
  <c r="E9" i="38"/>
  <c r="D9" i="38"/>
  <c r="C9" i="38"/>
  <c r="BC7" i="38"/>
  <c r="BB7" i="38"/>
  <c r="AY7" i="38"/>
  <c r="AW7" i="38"/>
  <c r="AV7" i="38"/>
  <c r="AU7" i="38"/>
  <c r="AS7" i="38"/>
  <c r="AS8" i="38" s="1"/>
  <c r="AR7" i="38"/>
  <c r="AQ7" i="38"/>
  <c r="AP7" i="38"/>
  <c r="AO7" i="38"/>
  <c r="AN7" i="38"/>
  <c r="AM7" i="38"/>
  <c r="AL7" i="38"/>
  <c r="AL8" i="38" s="1"/>
  <c r="AK7" i="38"/>
  <c r="AK8" i="38" s="1"/>
  <c r="AJ7" i="38"/>
  <c r="AI7" i="38"/>
  <c r="AH7" i="38"/>
  <c r="AG7" i="38"/>
  <c r="AF7" i="38"/>
  <c r="AE7" i="38"/>
  <c r="AD7" i="38"/>
  <c r="AB7" i="38"/>
  <c r="AA7" i="38"/>
  <c r="X7" i="38"/>
  <c r="V7" i="38"/>
  <c r="U7" i="38"/>
  <c r="T7" i="38"/>
  <c r="R7" i="38"/>
  <c r="Q7" i="38"/>
  <c r="P7" i="38"/>
  <c r="O7" i="38"/>
  <c r="N7" i="38"/>
  <c r="M7" i="38"/>
  <c r="L7" i="38"/>
  <c r="K7" i="38"/>
  <c r="J7" i="38"/>
  <c r="I7" i="38"/>
  <c r="H7" i="38"/>
  <c r="G7" i="38"/>
  <c r="F7" i="38"/>
  <c r="E7" i="38"/>
  <c r="D7" i="38"/>
  <c r="C7" i="38"/>
  <c r="BC6" i="38"/>
  <c r="BB6" i="38"/>
  <c r="AY6" i="38"/>
  <c r="AW6" i="38"/>
  <c r="AU6" i="38"/>
  <c r="AS6" i="38"/>
  <c r="AR6" i="38"/>
  <c r="AQ6" i="38"/>
  <c r="AP6" i="38"/>
  <c r="AO6" i="38"/>
  <c r="AO8" i="38" s="1"/>
  <c r="AN6" i="38"/>
  <c r="AM6" i="38"/>
  <c r="AL6" i="38"/>
  <c r="AK6" i="38"/>
  <c r="AJ6" i="38"/>
  <c r="AI6" i="38"/>
  <c r="AH6" i="38"/>
  <c r="AG6" i="38"/>
  <c r="AG8" i="38" s="1"/>
  <c r="AF6" i="38"/>
  <c r="AF8" i="38" s="1"/>
  <c r="AE6" i="38"/>
  <c r="AD6" i="38"/>
  <c r="AB6" i="38"/>
  <c r="AB8" i="38" s="1"/>
  <c r="AA6" i="38"/>
  <c r="X6" i="38"/>
  <c r="V6" i="38"/>
  <c r="T6" i="38"/>
  <c r="R6" i="38"/>
  <c r="Q6" i="38"/>
  <c r="P6" i="38"/>
  <c r="O6" i="38"/>
  <c r="N6" i="38"/>
  <c r="M6" i="38"/>
  <c r="L6" i="38"/>
  <c r="L8" i="38" s="1"/>
  <c r="K6" i="38"/>
  <c r="J6" i="38"/>
  <c r="I6" i="38"/>
  <c r="H6" i="38"/>
  <c r="G6" i="38"/>
  <c r="F6" i="38"/>
  <c r="E6" i="38"/>
  <c r="D6" i="38"/>
  <c r="D8" i="38" s="1"/>
  <c r="C6" i="38"/>
  <c r="BC5" i="38"/>
  <c r="BB184" i="3" s="1"/>
  <c r="BB5" i="38"/>
  <c r="AY5" i="38"/>
  <c r="AW5" i="38"/>
  <c r="AU5" i="38"/>
  <c r="AO5" i="38"/>
  <c r="AN5" i="38"/>
  <c r="AM5" i="38"/>
  <c r="AL5" i="38"/>
  <c r="AK184" i="3" s="1"/>
  <c r="AK5" i="38"/>
  <c r="AJ184" i="3" s="1"/>
  <c r="AJ5" i="38"/>
  <c r="AI5" i="38"/>
  <c r="AH5" i="38"/>
  <c r="AG5" i="38"/>
  <c r="AF5" i="38"/>
  <c r="AE5" i="38"/>
  <c r="AD5" i="38"/>
  <c r="AC184" i="3" s="1"/>
  <c r="AC204" i="3" s="1"/>
  <c r="AB5" i="38"/>
  <c r="AA184" i="3" s="1"/>
  <c r="AA5" i="38"/>
  <c r="X5" i="38"/>
  <c r="W184" i="3" s="1"/>
  <c r="V5" i="38"/>
  <c r="T5" i="38"/>
  <c r="N5" i="38"/>
  <c r="M184" i="3" s="1"/>
  <c r="M5" i="38"/>
  <c r="L184" i="3" s="1"/>
  <c r="L5" i="38"/>
  <c r="K184" i="3" s="1"/>
  <c r="K5" i="38"/>
  <c r="J184" i="3" s="1"/>
  <c r="J5" i="38"/>
  <c r="I5" i="38"/>
  <c r="H184" i="3" s="1"/>
  <c r="H5" i="38"/>
  <c r="H24" i="38" s="1"/>
  <c r="H27" i="38" s="1"/>
  <c r="G5" i="38"/>
  <c r="F184" i="3" s="1"/>
  <c r="F5" i="38"/>
  <c r="E5" i="38"/>
  <c r="D184" i="3" s="1"/>
  <c r="D5" i="38"/>
  <c r="C184" i="3" s="1"/>
  <c r="C5" i="38"/>
  <c r="BC42" i="39"/>
  <c r="BB42" i="39"/>
  <c r="AY42" i="39"/>
  <c r="AW42" i="39"/>
  <c r="AV42" i="39"/>
  <c r="AU42" i="39"/>
  <c r="AS42" i="39"/>
  <c r="AR42" i="39"/>
  <c r="AQ42" i="39"/>
  <c r="AP42" i="39"/>
  <c r="AO42" i="39"/>
  <c r="AN42" i="39"/>
  <c r="AM42" i="39"/>
  <c r="AL42" i="39"/>
  <c r="AK42" i="39"/>
  <c r="AJ42" i="39"/>
  <c r="AI42" i="39"/>
  <c r="AH42" i="39"/>
  <c r="AG42" i="39"/>
  <c r="AF42" i="39"/>
  <c r="AE42" i="39"/>
  <c r="AD42" i="39"/>
  <c r="AB42" i="39"/>
  <c r="AA42" i="39"/>
  <c r="X42" i="39"/>
  <c r="V42" i="39"/>
  <c r="U42" i="39"/>
  <c r="T42" i="39"/>
  <c r="R42" i="39"/>
  <c r="Q42" i="39"/>
  <c r="P42" i="39"/>
  <c r="O42" i="39"/>
  <c r="N42" i="39"/>
  <c r="M42" i="39"/>
  <c r="L42" i="39"/>
  <c r="K42" i="39"/>
  <c r="J42" i="39"/>
  <c r="I42" i="39"/>
  <c r="H42" i="39"/>
  <c r="G42" i="39"/>
  <c r="F42" i="39"/>
  <c r="E42" i="39"/>
  <c r="D42" i="39"/>
  <c r="C42" i="39"/>
  <c r="BC39" i="39"/>
  <c r="BB39" i="39"/>
  <c r="BB40" i="39" s="1"/>
  <c r="AY39" i="39"/>
  <c r="AW39" i="39"/>
  <c r="AV39" i="39"/>
  <c r="AU39" i="39"/>
  <c r="AS39" i="39"/>
  <c r="AR39" i="39"/>
  <c r="AQ39" i="39"/>
  <c r="AP39" i="39"/>
  <c r="AP40" i="39" s="1"/>
  <c r="AO39" i="39"/>
  <c r="AN39" i="39"/>
  <c r="AM39" i="39"/>
  <c r="AL39" i="39"/>
  <c r="AK39" i="39"/>
  <c r="AJ39" i="39"/>
  <c r="AI39" i="39"/>
  <c r="AH39" i="39"/>
  <c r="AG39" i="39"/>
  <c r="AF39" i="39"/>
  <c r="AE39" i="39"/>
  <c r="AD39" i="39"/>
  <c r="AB39" i="39"/>
  <c r="AA39" i="39"/>
  <c r="X39" i="39"/>
  <c r="V39" i="39"/>
  <c r="U39" i="39"/>
  <c r="T39" i="39"/>
  <c r="R39" i="39"/>
  <c r="Q39" i="39"/>
  <c r="P39" i="39"/>
  <c r="O39" i="39"/>
  <c r="N39" i="39"/>
  <c r="M39" i="39"/>
  <c r="L39" i="39"/>
  <c r="K39" i="39"/>
  <c r="J39" i="39"/>
  <c r="I39" i="39"/>
  <c r="H39" i="39"/>
  <c r="G39" i="39"/>
  <c r="F39" i="39"/>
  <c r="E39" i="39"/>
  <c r="D39" i="39"/>
  <c r="C39" i="39"/>
  <c r="BC38" i="39"/>
  <c r="BB38" i="39"/>
  <c r="AY38" i="39"/>
  <c r="AW38" i="39"/>
  <c r="AU38" i="39"/>
  <c r="AS38" i="39"/>
  <c r="AR38" i="39"/>
  <c r="AR40" i="39" s="1"/>
  <c r="AQ38" i="39"/>
  <c r="AP38" i="39"/>
  <c r="AO38" i="39"/>
  <c r="AN38" i="39"/>
  <c r="AM38" i="39"/>
  <c r="AL38" i="39"/>
  <c r="AK38" i="39"/>
  <c r="AJ38" i="39"/>
  <c r="AJ40" i="39" s="1"/>
  <c r="AI38" i="39"/>
  <c r="AH38" i="39"/>
  <c r="AG38" i="39"/>
  <c r="AF38" i="39"/>
  <c r="AE38" i="39"/>
  <c r="AE40" i="39" s="1"/>
  <c r="AD38" i="39"/>
  <c r="AB38" i="39"/>
  <c r="AA38" i="39"/>
  <c r="X38" i="39"/>
  <c r="V38" i="39"/>
  <c r="T38" i="39"/>
  <c r="R38" i="39"/>
  <c r="R40" i="39" s="1"/>
  <c r="Q38" i="39"/>
  <c r="P38" i="39"/>
  <c r="O38" i="39"/>
  <c r="N38" i="39"/>
  <c r="M38" i="39"/>
  <c r="L38" i="39"/>
  <c r="K38" i="39"/>
  <c r="J38" i="39"/>
  <c r="J40" i="39" s="1"/>
  <c r="I38" i="39"/>
  <c r="H38" i="39"/>
  <c r="H40" i="39" s="1"/>
  <c r="G38" i="39"/>
  <c r="F38" i="39"/>
  <c r="E38" i="39"/>
  <c r="D38" i="39"/>
  <c r="C38" i="39"/>
  <c r="BC36" i="39"/>
  <c r="BB36" i="39"/>
  <c r="AY36" i="39"/>
  <c r="AW36" i="39"/>
  <c r="AV36" i="39"/>
  <c r="AU36" i="39"/>
  <c r="AO36" i="39"/>
  <c r="AN36" i="39"/>
  <c r="AM36" i="39"/>
  <c r="AL36" i="39"/>
  <c r="AK36" i="39"/>
  <c r="AJ36" i="39"/>
  <c r="AI36" i="39"/>
  <c r="AH36" i="39"/>
  <c r="AG36" i="39"/>
  <c r="AF36" i="39"/>
  <c r="AE36" i="39"/>
  <c r="AD36" i="39"/>
  <c r="AB36" i="39"/>
  <c r="AA36" i="39"/>
  <c r="X36" i="39"/>
  <c r="V36" i="39"/>
  <c r="U36" i="39"/>
  <c r="T36" i="39"/>
  <c r="N36" i="39"/>
  <c r="M36" i="39"/>
  <c r="L36" i="39"/>
  <c r="K36" i="39"/>
  <c r="J36" i="39"/>
  <c r="I36" i="39"/>
  <c r="H36" i="39"/>
  <c r="G36" i="39"/>
  <c r="F36" i="39"/>
  <c r="E36" i="39"/>
  <c r="D36" i="39"/>
  <c r="C36" i="39"/>
  <c r="BC35" i="39"/>
  <c r="BB226" i="3" s="1"/>
  <c r="BB35" i="39"/>
  <c r="AY35" i="39"/>
  <c r="AW35" i="39"/>
  <c r="AV35" i="39"/>
  <c r="AU35" i="39"/>
  <c r="AO35" i="39"/>
  <c r="AN35" i="39"/>
  <c r="AM35" i="39"/>
  <c r="AL35" i="39"/>
  <c r="AK35" i="39"/>
  <c r="AJ226" i="3" s="1"/>
  <c r="AJ35" i="39"/>
  <c r="AI35" i="39"/>
  <c r="AH35" i="39"/>
  <c r="AG35" i="39"/>
  <c r="AF35" i="39"/>
  <c r="AE35" i="39"/>
  <c r="AD226" i="3" s="1"/>
  <c r="AD35" i="39"/>
  <c r="AB35" i="39"/>
  <c r="AA214" i="3" s="1"/>
  <c r="AA35" i="39"/>
  <c r="Z214" i="3" s="1"/>
  <c r="X35" i="39"/>
  <c r="W214" i="3" s="1"/>
  <c r="V35" i="39"/>
  <c r="U35" i="39"/>
  <c r="T35" i="39"/>
  <c r="S214" i="3" s="1"/>
  <c r="N35" i="39"/>
  <c r="M214" i="3" s="1"/>
  <c r="M35" i="39"/>
  <c r="L214" i="3" s="1"/>
  <c r="L35" i="39"/>
  <c r="K35" i="39"/>
  <c r="J214" i="3" s="1"/>
  <c r="J35" i="39"/>
  <c r="I35" i="39"/>
  <c r="H214" i="3" s="1"/>
  <c r="H35" i="39"/>
  <c r="G214" i="3" s="1"/>
  <c r="G35" i="39"/>
  <c r="F214" i="3" s="1"/>
  <c r="F35" i="39"/>
  <c r="E214" i="3" s="1"/>
  <c r="E35" i="39"/>
  <c r="D214" i="3" s="1"/>
  <c r="D35" i="39"/>
  <c r="C35" i="39"/>
  <c r="B214" i="3" s="1"/>
  <c r="BC34" i="39"/>
  <c r="BB34" i="39"/>
  <c r="AY34" i="39"/>
  <c r="AW34" i="39"/>
  <c r="AV34" i="39"/>
  <c r="AU34" i="39"/>
  <c r="AS34" i="39"/>
  <c r="AR34" i="39"/>
  <c r="AQ34" i="39"/>
  <c r="AP34" i="39"/>
  <c r="AO34" i="39"/>
  <c r="AN34" i="39"/>
  <c r="AM34" i="39"/>
  <c r="AM37" i="39" s="1"/>
  <c r="AL34" i="39"/>
  <c r="AK34" i="39"/>
  <c r="AJ34" i="39"/>
  <c r="AI34" i="39"/>
  <c r="AH34" i="39"/>
  <c r="AG34" i="39"/>
  <c r="AF34" i="39"/>
  <c r="AE34" i="39"/>
  <c r="AE37" i="39" s="1"/>
  <c r="AD34" i="39"/>
  <c r="AB34" i="39"/>
  <c r="AA34" i="39"/>
  <c r="X34" i="39"/>
  <c r="V34" i="39"/>
  <c r="U34" i="39"/>
  <c r="T34" i="39"/>
  <c r="R34" i="39"/>
  <c r="Q34" i="39"/>
  <c r="P34" i="39"/>
  <c r="O34" i="39"/>
  <c r="N34" i="39"/>
  <c r="M34" i="39"/>
  <c r="L34" i="39"/>
  <c r="K34" i="39"/>
  <c r="J34" i="39"/>
  <c r="I34" i="39"/>
  <c r="H34" i="39"/>
  <c r="G34" i="39"/>
  <c r="F34" i="39"/>
  <c r="E34" i="39"/>
  <c r="D34" i="39"/>
  <c r="C34" i="39"/>
  <c r="BC33" i="39"/>
  <c r="BC37" i="39" s="1"/>
  <c r="BB33" i="39"/>
  <c r="AY33" i="39"/>
  <c r="AW33" i="39"/>
  <c r="AV33" i="39"/>
  <c r="AU33" i="39"/>
  <c r="AS33" i="39"/>
  <c r="AR33" i="39"/>
  <c r="AR37" i="39" s="1"/>
  <c r="AQ33" i="39"/>
  <c r="AP33" i="39"/>
  <c r="AO33" i="39"/>
  <c r="AN33" i="39"/>
  <c r="AM33" i="39"/>
  <c r="AL33" i="39"/>
  <c r="AK33" i="39"/>
  <c r="AJ33" i="39"/>
  <c r="AI33" i="39"/>
  <c r="AH33" i="39"/>
  <c r="AG33" i="39"/>
  <c r="AF33" i="39"/>
  <c r="AE33" i="39"/>
  <c r="AD33" i="39"/>
  <c r="AB33" i="39"/>
  <c r="AA33" i="39"/>
  <c r="X33" i="39"/>
  <c r="V33" i="39"/>
  <c r="U33" i="39"/>
  <c r="T33" i="39"/>
  <c r="R33" i="39"/>
  <c r="Q33" i="39"/>
  <c r="P33" i="39"/>
  <c r="O33" i="39"/>
  <c r="N33" i="39"/>
  <c r="M33" i="39"/>
  <c r="L33" i="39"/>
  <c r="K33" i="39"/>
  <c r="J33" i="39"/>
  <c r="I33" i="39"/>
  <c r="H33" i="39"/>
  <c r="G33" i="39"/>
  <c r="F33" i="39"/>
  <c r="E33" i="39"/>
  <c r="D33" i="39"/>
  <c r="C33" i="39"/>
  <c r="BC32" i="39"/>
  <c r="BB32" i="39"/>
  <c r="AZ32" i="39"/>
  <c r="AY32" i="39"/>
  <c r="AW32" i="39"/>
  <c r="AV32" i="39"/>
  <c r="AU32" i="39"/>
  <c r="AS32" i="39"/>
  <c r="AR32" i="39"/>
  <c r="AQ32" i="39"/>
  <c r="AP32" i="39"/>
  <c r="AO32" i="39"/>
  <c r="AN32" i="39"/>
  <c r="AM32" i="39"/>
  <c r="AL32" i="39"/>
  <c r="AK32" i="39"/>
  <c r="AJ32" i="39"/>
  <c r="AI32" i="39"/>
  <c r="AH32" i="39"/>
  <c r="AG32" i="39"/>
  <c r="AF32" i="39"/>
  <c r="AE32" i="39"/>
  <c r="AD32" i="39"/>
  <c r="AB32" i="39"/>
  <c r="AA32" i="39"/>
  <c r="Y32" i="39"/>
  <c r="X32" i="39"/>
  <c r="V32" i="39"/>
  <c r="U32" i="39"/>
  <c r="T32" i="39"/>
  <c r="R32" i="39"/>
  <c r="Q32" i="39"/>
  <c r="P32" i="39"/>
  <c r="O32" i="39"/>
  <c r="N32" i="39"/>
  <c r="M32" i="39"/>
  <c r="L32" i="39"/>
  <c r="K32" i="39"/>
  <c r="J32" i="39"/>
  <c r="I32" i="39"/>
  <c r="H32" i="39"/>
  <c r="G32" i="39"/>
  <c r="F32" i="39"/>
  <c r="E32" i="39"/>
  <c r="D32" i="39"/>
  <c r="C32" i="39"/>
  <c r="BC31" i="39"/>
  <c r="BB31" i="39"/>
  <c r="AY31" i="39"/>
  <c r="AW31" i="39"/>
  <c r="AV31" i="39"/>
  <c r="AU31" i="39"/>
  <c r="AU37" i="39" s="1"/>
  <c r="AS31" i="39"/>
  <c r="AR31" i="39"/>
  <c r="AQ31" i="39"/>
  <c r="AP31" i="39"/>
  <c r="AO31" i="39"/>
  <c r="AN31" i="39"/>
  <c r="AM31" i="39"/>
  <c r="AL31" i="39"/>
  <c r="AK31" i="39"/>
  <c r="AJ31" i="39"/>
  <c r="AI31" i="39"/>
  <c r="AH31" i="39"/>
  <c r="AG31" i="39"/>
  <c r="AF31" i="39"/>
  <c r="AE31" i="39"/>
  <c r="AD31" i="39"/>
  <c r="AB31" i="39"/>
  <c r="AA31" i="39"/>
  <c r="X31" i="39"/>
  <c r="V31" i="39"/>
  <c r="U31" i="39"/>
  <c r="T31" i="39"/>
  <c r="R31" i="39"/>
  <c r="R37" i="39" s="1"/>
  <c r="Q31" i="39"/>
  <c r="P31" i="39"/>
  <c r="O31" i="39"/>
  <c r="N31" i="39"/>
  <c r="M31" i="39"/>
  <c r="L31" i="39"/>
  <c r="K31" i="39"/>
  <c r="J31" i="39"/>
  <c r="I31" i="39"/>
  <c r="H31" i="39"/>
  <c r="G31" i="39"/>
  <c r="F31" i="39"/>
  <c r="E31" i="39"/>
  <c r="D31" i="39"/>
  <c r="C31" i="39"/>
  <c r="BC30" i="39"/>
  <c r="BB30" i="39"/>
  <c r="AY30" i="39"/>
  <c r="AW30" i="39"/>
  <c r="AU30" i="39"/>
  <c r="AS30" i="39"/>
  <c r="AR30" i="39"/>
  <c r="AQ30" i="39"/>
  <c r="AP30" i="39"/>
  <c r="AO30" i="39"/>
  <c r="AN30" i="39"/>
  <c r="AN37" i="39" s="1"/>
  <c r="AM30" i="39"/>
  <c r="AL30" i="39"/>
  <c r="AK30" i="39"/>
  <c r="AJ30" i="39"/>
  <c r="AI30" i="39"/>
  <c r="AH30" i="39"/>
  <c r="AG30" i="39"/>
  <c r="AF30" i="39"/>
  <c r="AF37" i="39" s="1"/>
  <c r="AE30" i="39"/>
  <c r="AD30" i="39"/>
  <c r="AB30" i="39"/>
  <c r="AA30" i="39"/>
  <c r="X30" i="39"/>
  <c r="V30" i="39"/>
  <c r="T30" i="39"/>
  <c r="R30" i="39"/>
  <c r="Q30" i="39"/>
  <c r="P30" i="39"/>
  <c r="O30" i="39"/>
  <c r="N30" i="39"/>
  <c r="M30" i="39"/>
  <c r="L30" i="39"/>
  <c r="K30" i="39"/>
  <c r="J30" i="39"/>
  <c r="I30" i="39"/>
  <c r="H30" i="39"/>
  <c r="G30" i="39"/>
  <c r="F30" i="39"/>
  <c r="E30" i="39"/>
  <c r="D30" i="39"/>
  <c r="C30" i="39"/>
  <c r="BC28" i="39"/>
  <c r="BB28" i="39"/>
  <c r="AY28" i="39"/>
  <c r="AW28" i="39"/>
  <c r="AV28" i="39"/>
  <c r="AU28" i="39"/>
  <c r="AS28" i="39"/>
  <c r="AR28" i="39"/>
  <c r="AR29" i="39" s="1"/>
  <c r="AQ28" i="39"/>
  <c r="AP28" i="39"/>
  <c r="AO28" i="39"/>
  <c r="AN28" i="39"/>
  <c r="AM28" i="39"/>
  <c r="AL28" i="39"/>
  <c r="AK28" i="39"/>
  <c r="AJ28" i="39"/>
  <c r="AI28" i="39"/>
  <c r="AI29" i="39" s="1"/>
  <c r="AH28" i="39"/>
  <c r="AG28" i="39"/>
  <c r="AF28" i="39"/>
  <c r="AE28" i="39"/>
  <c r="AD28" i="39"/>
  <c r="AB28" i="39"/>
  <c r="AA28" i="39"/>
  <c r="X28" i="39"/>
  <c r="V28" i="39"/>
  <c r="U28" i="39"/>
  <c r="T28" i="39"/>
  <c r="R28" i="39"/>
  <c r="Q28" i="39"/>
  <c r="P28" i="39"/>
  <c r="O28" i="39"/>
  <c r="N28" i="39"/>
  <c r="M28" i="39"/>
  <c r="L28" i="39"/>
  <c r="K28" i="39"/>
  <c r="J28" i="39"/>
  <c r="I28" i="39"/>
  <c r="H28" i="39"/>
  <c r="G28" i="39"/>
  <c r="F28" i="39"/>
  <c r="E28" i="39"/>
  <c r="D28" i="39"/>
  <c r="C28" i="39"/>
  <c r="BC27" i="39"/>
  <c r="BB27" i="39"/>
  <c r="AY27" i="39"/>
  <c r="AW27" i="39"/>
  <c r="AV27" i="39"/>
  <c r="AU27" i="39"/>
  <c r="AS27" i="39"/>
  <c r="AR27" i="39"/>
  <c r="AQ27" i="39"/>
  <c r="AP27" i="39"/>
  <c r="AP29" i="39" s="1"/>
  <c r="AO27" i="39"/>
  <c r="AN27" i="39"/>
  <c r="AM27" i="39"/>
  <c r="AL27" i="39"/>
  <c r="AK27" i="39"/>
  <c r="AJ27" i="39"/>
  <c r="AI27" i="39"/>
  <c r="AH27" i="39"/>
  <c r="AH29" i="39" s="1"/>
  <c r="AG27" i="39"/>
  <c r="AF27" i="39"/>
  <c r="AE27" i="39"/>
  <c r="AD27" i="39"/>
  <c r="AB27" i="39"/>
  <c r="AA27" i="39"/>
  <c r="X27" i="39"/>
  <c r="V27" i="39"/>
  <c r="U27" i="39"/>
  <c r="T27" i="39"/>
  <c r="R27" i="39"/>
  <c r="Q27" i="39"/>
  <c r="P27" i="39"/>
  <c r="O27" i="39"/>
  <c r="N27" i="39"/>
  <c r="M27" i="39"/>
  <c r="L27" i="39"/>
  <c r="K27" i="39"/>
  <c r="J27" i="39"/>
  <c r="I27" i="39"/>
  <c r="H27" i="39"/>
  <c r="G27" i="39"/>
  <c r="F27" i="39"/>
  <c r="E27" i="39"/>
  <c r="D27" i="39"/>
  <c r="C27" i="39"/>
  <c r="BC26" i="39"/>
  <c r="BC29" i="39" s="1"/>
  <c r="BB26" i="39"/>
  <c r="AY26" i="39"/>
  <c r="AX222" i="3" s="1"/>
  <c r="AW26" i="39"/>
  <c r="AU26" i="39"/>
  <c r="AO26" i="39"/>
  <c r="AN222" i="3" s="1"/>
  <c r="AN26" i="39"/>
  <c r="AM26" i="39"/>
  <c r="AM29" i="39" s="1"/>
  <c r="AL26" i="39"/>
  <c r="AK222" i="3" s="1"/>
  <c r="AK26" i="39"/>
  <c r="AJ222" i="3" s="1"/>
  <c r="AJ26" i="39"/>
  <c r="AI222" i="3" s="1"/>
  <c r="AI26" i="39"/>
  <c r="AH26" i="39"/>
  <c r="AG26" i="39"/>
  <c r="AF26" i="39"/>
  <c r="AE26" i="39"/>
  <c r="AE29" i="39" s="1"/>
  <c r="AD26" i="39"/>
  <c r="AB26" i="39"/>
  <c r="AA26" i="39"/>
  <c r="X26" i="39"/>
  <c r="W210" i="3" s="1"/>
  <c r="V26" i="39"/>
  <c r="U210" i="3" s="1"/>
  <c r="T26" i="39"/>
  <c r="S210" i="3" s="1"/>
  <c r="N26" i="39"/>
  <c r="M26" i="39"/>
  <c r="L210" i="3" s="1"/>
  <c r="L26" i="39"/>
  <c r="K210" i="3" s="1"/>
  <c r="K26" i="39"/>
  <c r="J26" i="39"/>
  <c r="I26" i="39"/>
  <c r="H26" i="39"/>
  <c r="G210" i="3" s="1"/>
  <c r="G26" i="39"/>
  <c r="F26" i="39"/>
  <c r="E26" i="39"/>
  <c r="D26" i="39"/>
  <c r="C210" i="3" s="1"/>
  <c r="C26" i="39"/>
  <c r="B210" i="3" s="1"/>
  <c r="BC24" i="39"/>
  <c r="BB24" i="39"/>
  <c r="AY24" i="39"/>
  <c r="AW24" i="39"/>
  <c r="AV24" i="39"/>
  <c r="AU24" i="39"/>
  <c r="AS24" i="39"/>
  <c r="AR24" i="39"/>
  <c r="AQ24" i="39"/>
  <c r="AP24" i="39"/>
  <c r="AO24" i="39"/>
  <c r="AN24" i="39"/>
  <c r="AM24" i="39"/>
  <c r="AL24" i="39"/>
  <c r="AK24" i="39"/>
  <c r="AJ24" i="39"/>
  <c r="AI24" i="39"/>
  <c r="AH24" i="39"/>
  <c r="AG24" i="39"/>
  <c r="AF24" i="39"/>
  <c r="AE24" i="39"/>
  <c r="AD24" i="39"/>
  <c r="AB24" i="39"/>
  <c r="AA24" i="39"/>
  <c r="X24" i="39"/>
  <c r="V24" i="39"/>
  <c r="U24" i="39"/>
  <c r="T24" i="39"/>
  <c r="R24" i="39"/>
  <c r="Q24" i="39"/>
  <c r="P24" i="39"/>
  <c r="O24" i="39"/>
  <c r="N24" i="39"/>
  <c r="M24" i="39"/>
  <c r="L24" i="39"/>
  <c r="K24" i="39"/>
  <c r="J24" i="39"/>
  <c r="I24" i="39"/>
  <c r="H24" i="39"/>
  <c r="G24" i="39"/>
  <c r="F24" i="39"/>
  <c r="E24" i="39"/>
  <c r="D24" i="39"/>
  <c r="C24" i="39"/>
  <c r="BC23" i="39"/>
  <c r="BB23" i="39"/>
  <c r="AY23" i="39"/>
  <c r="AW23" i="39"/>
  <c r="AV23" i="39"/>
  <c r="AU23" i="39"/>
  <c r="AS23" i="39"/>
  <c r="AR23" i="39"/>
  <c r="AQ23" i="39"/>
  <c r="AP23" i="39"/>
  <c r="AO23" i="39"/>
  <c r="AN23" i="39"/>
  <c r="AM23" i="39"/>
  <c r="AL23" i="39"/>
  <c r="AK23" i="39"/>
  <c r="AJ23" i="39"/>
  <c r="AI23" i="39"/>
  <c r="AH23" i="39"/>
  <c r="AG23" i="39"/>
  <c r="AF23" i="39"/>
  <c r="AE23" i="39"/>
  <c r="AD23" i="39"/>
  <c r="AB23" i="39"/>
  <c r="AA23" i="39"/>
  <c r="X23" i="39"/>
  <c r="V23" i="39"/>
  <c r="U23" i="39"/>
  <c r="T23" i="39"/>
  <c r="R23" i="39"/>
  <c r="Q23" i="39"/>
  <c r="P23" i="39"/>
  <c r="O23" i="39"/>
  <c r="N23" i="39"/>
  <c r="M23" i="39"/>
  <c r="L23" i="39"/>
  <c r="K23" i="39"/>
  <c r="J23" i="39"/>
  <c r="I23" i="39"/>
  <c r="H23" i="39"/>
  <c r="G23" i="39"/>
  <c r="F23" i="39"/>
  <c r="E23" i="39"/>
  <c r="D23" i="39"/>
  <c r="C23" i="39"/>
  <c r="BC22" i="39"/>
  <c r="BB22" i="39"/>
  <c r="AY22" i="39"/>
  <c r="AW22" i="39"/>
  <c r="AV22" i="39"/>
  <c r="AU22" i="39"/>
  <c r="AS22" i="39"/>
  <c r="AR22" i="39"/>
  <c r="AQ22" i="39"/>
  <c r="AP22" i="39"/>
  <c r="AO22" i="39"/>
  <c r="AN22" i="39"/>
  <c r="AM22" i="39"/>
  <c r="AL22" i="39"/>
  <c r="AK22" i="39"/>
  <c r="AJ22" i="39"/>
  <c r="AI22" i="39"/>
  <c r="AH22" i="39"/>
  <c r="AG22" i="39"/>
  <c r="AF22" i="39"/>
  <c r="AE22" i="39"/>
  <c r="AD22" i="39"/>
  <c r="AB22" i="39"/>
  <c r="AA22" i="39"/>
  <c r="X22" i="39"/>
  <c r="V22" i="39"/>
  <c r="U22" i="39"/>
  <c r="T22" i="39"/>
  <c r="R22" i="39"/>
  <c r="Q22" i="39"/>
  <c r="P22" i="39"/>
  <c r="O22" i="39"/>
  <c r="N22" i="39"/>
  <c r="M22" i="39"/>
  <c r="L22" i="39"/>
  <c r="K22" i="39"/>
  <c r="J22" i="39"/>
  <c r="I22" i="39"/>
  <c r="H22" i="39"/>
  <c r="G22" i="39"/>
  <c r="F22" i="39"/>
  <c r="E22" i="39"/>
  <c r="D22" i="39"/>
  <c r="C22" i="39"/>
  <c r="BC21" i="39"/>
  <c r="BB21" i="39"/>
  <c r="AY21" i="39"/>
  <c r="AW21" i="39"/>
  <c r="AV21" i="39"/>
  <c r="AU21" i="39"/>
  <c r="AS21" i="39"/>
  <c r="AR21" i="39"/>
  <c r="AQ21" i="39"/>
  <c r="AP21" i="39"/>
  <c r="AP25" i="39" s="1"/>
  <c r="AO21" i="39"/>
  <c r="AN21" i="39"/>
  <c r="AM21" i="39"/>
  <c r="AL21" i="39"/>
  <c r="AK21" i="39"/>
  <c r="AJ21" i="39"/>
  <c r="AI21" i="39"/>
  <c r="AH21" i="39"/>
  <c r="AG21" i="39"/>
  <c r="AF21" i="39"/>
  <c r="AE21" i="39"/>
  <c r="AD21" i="39"/>
  <c r="AB21" i="39"/>
  <c r="AA21" i="39"/>
  <c r="X21" i="39"/>
  <c r="V21" i="39"/>
  <c r="U21" i="39"/>
  <c r="T21" i="39"/>
  <c r="R21" i="39"/>
  <c r="Q21" i="39"/>
  <c r="P21" i="39"/>
  <c r="O21" i="39"/>
  <c r="N21" i="39"/>
  <c r="M21" i="39"/>
  <c r="L21" i="39"/>
  <c r="K21" i="39"/>
  <c r="J21" i="39"/>
  <c r="I21" i="39"/>
  <c r="H21" i="39"/>
  <c r="G21" i="39"/>
  <c r="F21" i="39"/>
  <c r="E21" i="39"/>
  <c r="D21" i="39"/>
  <c r="C21" i="39"/>
  <c r="BC20" i="39"/>
  <c r="BB224" i="3" s="1"/>
  <c r="BB20" i="39"/>
  <c r="AY20" i="39"/>
  <c r="AW20" i="39"/>
  <c r="AV20" i="39"/>
  <c r="AU20" i="39"/>
  <c r="AT224" i="3" s="1"/>
  <c r="AO20" i="39"/>
  <c r="AN20" i="39"/>
  <c r="AM20" i="39"/>
  <c r="AL20" i="39"/>
  <c r="AK20" i="39"/>
  <c r="AJ20" i="39"/>
  <c r="AI20" i="39"/>
  <c r="AH20" i="39"/>
  <c r="AH25" i="39" s="1"/>
  <c r="AG20" i="39"/>
  <c r="AF20" i="39"/>
  <c r="AE20" i="39"/>
  <c r="AD20" i="39"/>
  <c r="AC224" i="3" s="1"/>
  <c r="AB20" i="39"/>
  <c r="AA212" i="3" s="1"/>
  <c r="AA20" i="39"/>
  <c r="Z212" i="3" s="1"/>
  <c r="X20" i="39"/>
  <c r="W212" i="3" s="1"/>
  <c r="V20" i="39"/>
  <c r="U212" i="3" s="1"/>
  <c r="U20" i="39"/>
  <c r="T20" i="39"/>
  <c r="S212" i="3" s="1"/>
  <c r="N20" i="39"/>
  <c r="M212" i="3" s="1"/>
  <c r="M20" i="39"/>
  <c r="L20" i="39"/>
  <c r="K20" i="39"/>
  <c r="J20" i="39"/>
  <c r="I212" i="3" s="1"/>
  <c r="I20" i="39"/>
  <c r="H212" i="3" s="1"/>
  <c r="H20" i="39"/>
  <c r="G212" i="3" s="1"/>
  <c r="G20" i="39"/>
  <c r="F212" i="3" s="1"/>
  <c r="F20" i="39"/>
  <c r="E20" i="39"/>
  <c r="D212" i="3" s="1"/>
  <c r="D20" i="39"/>
  <c r="C212" i="3" s="1"/>
  <c r="C20" i="39"/>
  <c r="BC19" i="39"/>
  <c r="BB19" i="39"/>
  <c r="AY19" i="39"/>
  <c r="AX223" i="3" s="1"/>
  <c r="AW19" i="39"/>
  <c r="AV223" i="3" s="1"/>
  <c r="AV19" i="39"/>
  <c r="AU19" i="39"/>
  <c r="AO19" i="39"/>
  <c r="AN19" i="39"/>
  <c r="AM19" i="39"/>
  <c r="AL19" i="39"/>
  <c r="AK19" i="39"/>
  <c r="AK25" i="39" s="1"/>
  <c r="AJ19" i="39"/>
  <c r="AI19" i="39"/>
  <c r="AH19" i="39"/>
  <c r="AG19" i="39"/>
  <c r="AF19" i="39"/>
  <c r="AE19" i="39"/>
  <c r="AD19" i="39"/>
  <c r="AB19" i="39"/>
  <c r="AA211" i="3" s="1"/>
  <c r="AA19" i="39"/>
  <c r="Z211" i="3" s="1"/>
  <c r="X19" i="39"/>
  <c r="V19" i="39"/>
  <c r="U211" i="3" s="1"/>
  <c r="U19" i="39"/>
  <c r="T211" i="3" s="1"/>
  <c r="T19" i="39"/>
  <c r="S211" i="3" s="1"/>
  <c r="N19" i="39"/>
  <c r="M211" i="3" s="1"/>
  <c r="M19" i="39"/>
  <c r="L211" i="3" s="1"/>
  <c r="L19" i="39"/>
  <c r="K211" i="3" s="1"/>
  <c r="K19" i="39"/>
  <c r="J211" i="3" s="1"/>
  <c r="J19" i="39"/>
  <c r="I19" i="39"/>
  <c r="H211" i="3" s="1"/>
  <c r="H19" i="39"/>
  <c r="G211" i="3" s="1"/>
  <c r="G19" i="39"/>
  <c r="F19" i="39"/>
  <c r="E211" i="3" s="1"/>
  <c r="E19" i="39"/>
  <c r="D211" i="3" s="1"/>
  <c r="D19" i="39"/>
  <c r="C211" i="3" s="1"/>
  <c r="C19" i="39"/>
  <c r="BC18" i="39"/>
  <c r="BB18" i="39"/>
  <c r="AY18" i="39"/>
  <c r="AW18" i="39"/>
  <c r="AU18" i="39"/>
  <c r="AR18" i="39"/>
  <c r="AQ18" i="39"/>
  <c r="AP18" i="39"/>
  <c r="AO18" i="39"/>
  <c r="AN18" i="39"/>
  <c r="AM18" i="39"/>
  <c r="AL18" i="39"/>
  <c r="AK18" i="39"/>
  <c r="AJ18" i="39"/>
  <c r="AI18" i="39"/>
  <c r="AH18" i="39"/>
  <c r="AG18" i="39"/>
  <c r="AF18" i="39"/>
  <c r="AE18" i="39"/>
  <c r="AD18" i="39"/>
  <c r="AB18" i="39"/>
  <c r="AA18" i="39"/>
  <c r="X18" i="39"/>
  <c r="V18" i="39"/>
  <c r="T18" i="39"/>
  <c r="Q18" i="39"/>
  <c r="P18" i="39"/>
  <c r="O18" i="39"/>
  <c r="N18" i="39"/>
  <c r="M18" i="39"/>
  <c r="L18" i="39"/>
  <c r="K18" i="39"/>
  <c r="J18" i="39"/>
  <c r="I18" i="39"/>
  <c r="H18" i="39"/>
  <c r="G18" i="39"/>
  <c r="F18" i="39"/>
  <c r="E18" i="39"/>
  <c r="D18" i="39"/>
  <c r="C18" i="39"/>
  <c r="BC16" i="39"/>
  <c r="BB16" i="39"/>
  <c r="AY16" i="39"/>
  <c r="AW16" i="39"/>
  <c r="AV16" i="39"/>
  <c r="AU16" i="39"/>
  <c r="AS16" i="39"/>
  <c r="AR16" i="39"/>
  <c r="AQ16" i="39"/>
  <c r="AP16" i="39"/>
  <c r="AO16" i="39"/>
  <c r="AN16" i="39"/>
  <c r="AM16" i="39"/>
  <c r="AL16" i="39"/>
  <c r="AK16" i="39"/>
  <c r="AJ16" i="39"/>
  <c r="AI16" i="39"/>
  <c r="AH16" i="39"/>
  <c r="AG16" i="39"/>
  <c r="AF16" i="39"/>
  <c r="AE16" i="39"/>
  <c r="AD16" i="39"/>
  <c r="AB16" i="39"/>
  <c r="AA16" i="39"/>
  <c r="X16" i="39"/>
  <c r="V16" i="39"/>
  <c r="U16" i="39"/>
  <c r="T16" i="39"/>
  <c r="R16" i="39"/>
  <c r="Q16" i="39"/>
  <c r="P16" i="39"/>
  <c r="O16" i="39"/>
  <c r="N16" i="39"/>
  <c r="M16" i="39"/>
  <c r="L16" i="39"/>
  <c r="K16" i="39"/>
  <c r="J16" i="39"/>
  <c r="I16" i="39"/>
  <c r="H16" i="39"/>
  <c r="G16" i="39"/>
  <c r="F16" i="39"/>
  <c r="E16" i="39"/>
  <c r="D16" i="39"/>
  <c r="C16" i="39"/>
  <c r="BC15" i="39"/>
  <c r="BB15" i="39"/>
  <c r="AY15" i="39"/>
  <c r="AW15" i="39"/>
  <c r="AV15" i="39"/>
  <c r="AU15" i="39"/>
  <c r="AS15" i="39"/>
  <c r="AR15" i="39"/>
  <c r="AR17" i="39" s="1"/>
  <c r="AQ15" i="39"/>
  <c r="AP15" i="39"/>
  <c r="AP17" i="39" s="1"/>
  <c r="AO15" i="39"/>
  <c r="AN15" i="39"/>
  <c r="AM15" i="39"/>
  <c r="AL15" i="39"/>
  <c r="AK15" i="39"/>
  <c r="AJ15" i="39"/>
  <c r="AJ17" i="39" s="1"/>
  <c r="AI15" i="39"/>
  <c r="AH15" i="39"/>
  <c r="AG15" i="39"/>
  <c r="AF15" i="39"/>
  <c r="AE15" i="39"/>
  <c r="AD15" i="39"/>
  <c r="AB15" i="39"/>
  <c r="AA15" i="39"/>
  <c r="X15" i="39"/>
  <c r="V15" i="39"/>
  <c r="U15" i="39"/>
  <c r="T15" i="39"/>
  <c r="R15" i="39"/>
  <c r="Q15" i="39"/>
  <c r="P15" i="39"/>
  <c r="O15" i="39"/>
  <c r="N15" i="39"/>
  <c r="M15" i="39"/>
  <c r="L15" i="39"/>
  <c r="K15" i="39"/>
  <c r="J15" i="39"/>
  <c r="I15" i="39"/>
  <c r="H15" i="39"/>
  <c r="G15" i="39"/>
  <c r="F15" i="39"/>
  <c r="E15" i="39"/>
  <c r="D15" i="39"/>
  <c r="C15" i="39"/>
  <c r="BC14" i="39"/>
  <c r="BB14" i="39"/>
  <c r="AY14" i="39"/>
  <c r="AW14" i="39"/>
  <c r="AV14" i="39"/>
  <c r="AU14" i="39"/>
  <c r="AS14" i="39"/>
  <c r="AS17" i="39" s="1"/>
  <c r="AR14" i="39"/>
  <c r="AQ14" i="39"/>
  <c r="AP14" i="39"/>
  <c r="AO14" i="39"/>
  <c r="AN14" i="39"/>
  <c r="AM14" i="39"/>
  <c r="AL14" i="39"/>
  <c r="AL17" i="39" s="1"/>
  <c r="AK14" i="39"/>
  <c r="AK17" i="39" s="1"/>
  <c r="AJ14" i="39"/>
  <c r="AI14" i="39"/>
  <c r="AH14" i="39"/>
  <c r="AG14" i="39"/>
  <c r="AF14" i="39"/>
  <c r="AE14" i="39"/>
  <c r="AD14" i="39"/>
  <c r="AD17" i="39" s="1"/>
  <c r="AB14" i="39"/>
  <c r="AA14" i="39"/>
  <c r="X14" i="39"/>
  <c r="V14" i="39"/>
  <c r="U14" i="39"/>
  <c r="T14" i="39"/>
  <c r="R14" i="39"/>
  <c r="Q14" i="39"/>
  <c r="P14" i="39"/>
  <c r="O14" i="39"/>
  <c r="N14" i="39"/>
  <c r="M14" i="39"/>
  <c r="L14" i="39"/>
  <c r="K14" i="39"/>
  <c r="J14" i="39"/>
  <c r="I14" i="39"/>
  <c r="H14" i="39"/>
  <c r="G14" i="39"/>
  <c r="F14" i="39"/>
  <c r="E14" i="39"/>
  <c r="D14" i="39"/>
  <c r="C14" i="39"/>
  <c r="BC13" i="39"/>
  <c r="BB13" i="39"/>
  <c r="BB17" i="39" s="1"/>
  <c r="AY13" i="39"/>
  <c r="AW13" i="39"/>
  <c r="AU13" i="39"/>
  <c r="AS13" i="39"/>
  <c r="AR13" i="39"/>
  <c r="AQ13" i="39"/>
  <c r="AP13" i="39"/>
  <c r="AO13" i="39"/>
  <c r="AN13" i="39"/>
  <c r="AM13" i="39"/>
  <c r="AL13" i="39"/>
  <c r="AK13" i="39"/>
  <c r="AJ13" i="39"/>
  <c r="AI13" i="39"/>
  <c r="AH13" i="39"/>
  <c r="AG13" i="39"/>
  <c r="AF13" i="39"/>
  <c r="AF17" i="39" s="1"/>
  <c r="AE13" i="39"/>
  <c r="AD13" i="39"/>
  <c r="AB13" i="39"/>
  <c r="AA13" i="39"/>
  <c r="X13" i="39"/>
  <c r="V13" i="39"/>
  <c r="T13" i="39"/>
  <c r="R13" i="39"/>
  <c r="Q13" i="39"/>
  <c r="P13" i="39"/>
  <c r="O13" i="39"/>
  <c r="N13" i="39"/>
  <c r="M13" i="39"/>
  <c r="L13" i="39"/>
  <c r="L17" i="39" s="1"/>
  <c r="K13" i="39"/>
  <c r="J13" i="39"/>
  <c r="I13" i="39"/>
  <c r="H13" i="39"/>
  <c r="G13" i="39"/>
  <c r="F13" i="39"/>
  <c r="E13" i="39"/>
  <c r="D13" i="39"/>
  <c r="C13" i="39"/>
  <c r="BC12" i="39"/>
  <c r="BB228" i="3" s="1"/>
  <c r="BB12" i="39"/>
  <c r="AY12" i="39"/>
  <c r="AX228" i="3" s="1"/>
  <c r="AW12" i="39"/>
  <c r="AV12" i="39"/>
  <c r="AU12" i="39"/>
  <c r="AT228" i="3" s="1"/>
  <c r="AO12" i="39"/>
  <c r="AN12" i="39"/>
  <c r="AM12" i="39"/>
  <c r="AL228" i="3" s="1"/>
  <c r="AL12" i="39"/>
  <c r="AK228" i="3" s="1"/>
  <c r="AK12" i="39"/>
  <c r="AJ228" i="3" s="1"/>
  <c r="AJ12" i="39"/>
  <c r="AI12" i="39"/>
  <c r="AH12" i="39"/>
  <c r="AG12" i="39"/>
  <c r="AF12" i="39"/>
  <c r="AE12" i="39"/>
  <c r="AD12" i="39"/>
  <c r="AB12" i="39"/>
  <c r="AA216" i="3" s="1"/>
  <c r="AA12" i="39"/>
  <c r="Z216" i="3" s="1"/>
  <c r="X12" i="39"/>
  <c r="W216" i="3" s="1"/>
  <c r="V12" i="39"/>
  <c r="U216" i="3" s="1"/>
  <c r="U12" i="39"/>
  <c r="T216" i="3" s="1"/>
  <c r="T12" i="39"/>
  <c r="S216" i="3" s="1"/>
  <c r="N12" i="39"/>
  <c r="M216" i="3" s="1"/>
  <c r="M12" i="39"/>
  <c r="L12" i="39"/>
  <c r="K12" i="39"/>
  <c r="J216" i="3" s="1"/>
  <c r="J12" i="39"/>
  <c r="I216" i="3" s="1"/>
  <c r="I12" i="39"/>
  <c r="H12" i="39"/>
  <c r="G216" i="3" s="1"/>
  <c r="G12" i="39"/>
  <c r="F216" i="3" s="1"/>
  <c r="F12" i="39"/>
  <c r="E216" i="3" s="1"/>
  <c r="E12" i="39"/>
  <c r="D216" i="3" s="1"/>
  <c r="D12" i="39"/>
  <c r="C12" i="39"/>
  <c r="B216" i="3" s="1"/>
  <c r="BC11" i="39"/>
  <c r="BB11" i="39"/>
  <c r="AZ11" i="39"/>
  <c r="AY225" i="3" s="1"/>
  <c r="AY11" i="39"/>
  <c r="AX225" i="3" s="1"/>
  <c r="AW11" i="39"/>
  <c r="AV225" i="3" s="1"/>
  <c r="AV11" i="39"/>
  <c r="AU11" i="39"/>
  <c r="AO11" i="39"/>
  <c r="AN11" i="39"/>
  <c r="AM225" i="3" s="1"/>
  <c r="AM11" i="39"/>
  <c r="AL11" i="39"/>
  <c r="AK11" i="39"/>
  <c r="AJ225" i="3" s="1"/>
  <c r="AJ11" i="39"/>
  <c r="AI11" i="39"/>
  <c r="AH11" i="39"/>
  <c r="AG11" i="39"/>
  <c r="AF11" i="39"/>
  <c r="AE11" i="39"/>
  <c r="AD11" i="39"/>
  <c r="AB11" i="39"/>
  <c r="AA213" i="3" s="1"/>
  <c r="AA11" i="39"/>
  <c r="Z213" i="3" s="1"/>
  <c r="Y11" i="39"/>
  <c r="X213" i="3" s="1"/>
  <c r="X11" i="39"/>
  <c r="V11" i="39"/>
  <c r="U213" i="3" s="1"/>
  <c r="U11" i="39"/>
  <c r="T213" i="3" s="1"/>
  <c r="T11" i="39"/>
  <c r="S213" i="3" s="1"/>
  <c r="N11" i="39"/>
  <c r="M213" i="3" s="1"/>
  <c r="M11" i="39"/>
  <c r="L213" i="3" s="1"/>
  <c r="L11" i="39"/>
  <c r="K213" i="3" s="1"/>
  <c r="K11" i="39"/>
  <c r="J213" i="3" s="1"/>
  <c r="J11" i="39"/>
  <c r="I11" i="39"/>
  <c r="H213" i="3" s="1"/>
  <c r="H11" i="39"/>
  <c r="G213" i="3" s="1"/>
  <c r="G11" i="39"/>
  <c r="F11" i="39"/>
  <c r="E213" i="3" s="1"/>
  <c r="E11" i="39"/>
  <c r="D213" i="3" s="1"/>
  <c r="D11" i="39"/>
  <c r="C213" i="3" s="1"/>
  <c r="C11" i="39"/>
  <c r="BC10" i="39"/>
  <c r="BB10" i="39"/>
  <c r="AY10" i="39"/>
  <c r="AW10" i="39"/>
  <c r="AV10" i="39"/>
  <c r="AU10" i="39"/>
  <c r="AS10" i="39"/>
  <c r="AR10" i="39"/>
  <c r="AQ10" i="39"/>
  <c r="AP10" i="39"/>
  <c r="AO10" i="39"/>
  <c r="AN10" i="39"/>
  <c r="AM10" i="39"/>
  <c r="AL10" i="39"/>
  <c r="AK10" i="39"/>
  <c r="AJ10" i="39"/>
  <c r="AI10" i="39"/>
  <c r="AH10" i="39"/>
  <c r="AG10" i="39"/>
  <c r="AF10" i="39"/>
  <c r="AE10" i="39"/>
  <c r="AD10" i="39"/>
  <c r="AB10" i="39"/>
  <c r="AA10" i="39"/>
  <c r="X10" i="39"/>
  <c r="V10" i="39"/>
  <c r="U10" i="39"/>
  <c r="T10" i="39"/>
  <c r="R10" i="39"/>
  <c r="Q10" i="39"/>
  <c r="P10" i="39"/>
  <c r="O10" i="39"/>
  <c r="N10" i="39"/>
  <c r="M10" i="39"/>
  <c r="L10" i="39"/>
  <c r="K10" i="39"/>
  <c r="J10" i="39"/>
  <c r="I10" i="39"/>
  <c r="H10" i="39"/>
  <c r="G10" i="39"/>
  <c r="F10" i="39"/>
  <c r="E10" i="39"/>
  <c r="D10" i="39"/>
  <c r="C10" i="39"/>
  <c r="BC9" i="39"/>
  <c r="BB9" i="39"/>
  <c r="AY9" i="39"/>
  <c r="AW9" i="39"/>
  <c r="AU9" i="39"/>
  <c r="AS9" i="39"/>
  <c r="AR9" i="39"/>
  <c r="AQ9" i="39"/>
  <c r="AP9" i="39"/>
  <c r="AO9" i="39"/>
  <c r="AO41" i="39" s="1"/>
  <c r="AO43" i="39" s="1"/>
  <c r="AN9" i="39"/>
  <c r="AM9" i="39"/>
  <c r="AL9" i="39"/>
  <c r="AK9" i="39"/>
  <c r="AJ9" i="39"/>
  <c r="AI9" i="39"/>
  <c r="AH9" i="39"/>
  <c r="AG9" i="39"/>
  <c r="AG41" i="39" s="1"/>
  <c r="AG43" i="39" s="1"/>
  <c r="AF9" i="39"/>
  <c r="AE9" i="39"/>
  <c r="AD9" i="39"/>
  <c r="AB9" i="39"/>
  <c r="AA9" i="39"/>
  <c r="X9" i="39"/>
  <c r="V9" i="39"/>
  <c r="T9" i="39"/>
  <c r="R9" i="39"/>
  <c r="Q9" i="39"/>
  <c r="P9" i="39"/>
  <c r="O9" i="39"/>
  <c r="N9" i="39"/>
  <c r="M9" i="39"/>
  <c r="L9" i="39"/>
  <c r="K9" i="39"/>
  <c r="J9" i="39"/>
  <c r="I9" i="39"/>
  <c r="H9" i="39"/>
  <c r="G9" i="39"/>
  <c r="F9" i="39"/>
  <c r="E9" i="39"/>
  <c r="D9" i="39"/>
  <c r="C9" i="39"/>
  <c r="BC7" i="39"/>
  <c r="BB7" i="39"/>
  <c r="BA7" i="39"/>
  <c r="AZ7" i="39"/>
  <c r="AY7" i="39"/>
  <c r="AX7" i="39"/>
  <c r="AW7" i="39"/>
  <c r="AV7" i="39"/>
  <c r="AU7" i="39"/>
  <c r="AS7" i="39"/>
  <c r="AR7" i="39"/>
  <c r="AQ7" i="39"/>
  <c r="AP7" i="39"/>
  <c r="AO7" i="39"/>
  <c r="AN7" i="39"/>
  <c r="AM7" i="39"/>
  <c r="AL7" i="39"/>
  <c r="AL8" i="39" s="1"/>
  <c r="AK7" i="39"/>
  <c r="AJ7" i="39"/>
  <c r="AI7" i="39"/>
  <c r="AH7" i="39"/>
  <c r="AG7" i="39"/>
  <c r="AF7" i="39"/>
  <c r="AE7" i="39"/>
  <c r="AD7" i="39"/>
  <c r="AB7" i="39"/>
  <c r="AA7" i="39"/>
  <c r="Z7" i="39"/>
  <c r="Y7" i="39"/>
  <c r="X7" i="39"/>
  <c r="W7" i="39"/>
  <c r="V7" i="39"/>
  <c r="V8" i="39" s="1"/>
  <c r="U7" i="39"/>
  <c r="T7" i="39"/>
  <c r="R7" i="39"/>
  <c r="Q7" i="39"/>
  <c r="P7" i="39"/>
  <c r="O7" i="39"/>
  <c r="N7" i="39"/>
  <c r="M7" i="39"/>
  <c r="L7" i="39"/>
  <c r="K7" i="39"/>
  <c r="J7" i="39"/>
  <c r="I7" i="39"/>
  <c r="H7" i="39"/>
  <c r="G7" i="39"/>
  <c r="F7" i="39"/>
  <c r="E7" i="39"/>
  <c r="D7" i="39"/>
  <c r="C7" i="39"/>
  <c r="BC6" i="39"/>
  <c r="BB6" i="39"/>
  <c r="AY6" i="39"/>
  <c r="AW6" i="39"/>
  <c r="AU6" i="39"/>
  <c r="AS6" i="39"/>
  <c r="AS8" i="39" s="1"/>
  <c r="AR6" i="39"/>
  <c r="AQ6" i="39"/>
  <c r="AP6" i="39"/>
  <c r="AO6" i="39"/>
  <c r="AN6" i="39"/>
  <c r="AM6" i="39"/>
  <c r="AL6" i="39"/>
  <c r="AK6" i="39"/>
  <c r="AK8" i="39" s="1"/>
  <c r="AJ6" i="39"/>
  <c r="AI6" i="39"/>
  <c r="AH6" i="39"/>
  <c r="AG6" i="39"/>
  <c r="AF6" i="39"/>
  <c r="AE6" i="39"/>
  <c r="AD6" i="39"/>
  <c r="AB6" i="39"/>
  <c r="AA6" i="39"/>
  <c r="X6" i="39"/>
  <c r="V6" i="39"/>
  <c r="T6" i="39"/>
  <c r="R6" i="39"/>
  <c r="Q6" i="39"/>
  <c r="P6" i="39"/>
  <c r="O6" i="39"/>
  <c r="N6" i="39"/>
  <c r="M6" i="39"/>
  <c r="L6" i="39"/>
  <c r="K6" i="39"/>
  <c r="J6" i="39"/>
  <c r="I6" i="39"/>
  <c r="H6" i="39"/>
  <c r="G6" i="39"/>
  <c r="F6" i="39"/>
  <c r="E6" i="39"/>
  <c r="D6" i="39"/>
  <c r="C6" i="39"/>
  <c r="BC5" i="39"/>
  <c r="BB5" i="39"/>
  <c r="AY5" i="39"/>
  <c r="AW5" i="39"/>
  <c r="AV208" i="3" s="1"/>
  <c r="AU5" i="39"/>
  <c r="AO5" i="39"/>
  <c r="AN5" i="39"/>
  <c r="AM5" i="39"/>
  <c r="AL208" i="3" s="1"/>
  <c r="AL5" i="39"/>
  <c r="AK5" i="39"/>
  <c r="AJ5" i="39"/>
  <c r="AI5" i="39"/>
  <c r="AH5" i="39"/>
  <c r="AG5" i="39"/>
  <c r="AF5" i="39"/>
  <c r="AE5" i="39"/>
  <c r="AD208" i="3" s="1"/>
  <c r="AD5" i="39"/>
  <c r="AB5" i="39"/>
  <c r="AA5" i="39"/>
  <c r="X5" i="39"/>
  <c r="W208" i="3" s="1"/>
  <c r="V5" i="39"/>
  <c r="U208" i="3" s="1"/>
  <c r="T5" i="39"/>
  <c r="S208" i="3" s="1"/>
  <c r="N5" i="39"/>
  <c r="M5" i="39"/>
  <c r="L208" i="3" s="1"/>
  <c r="L5" i="39"/>
  <c r="K5" i="39"/>
  <c r="J5" i="39"/>
  <c r="I208" i="3" s="1"/>
  <c r="I5" i="39"/>
  <c r="H208" i="3" s="1"/>
  <c r="H5" i="39"/>
  <c r="G5" i="39"/>
  <c r="F5" i="39"/>
  <c r="E5" i="39"/>
  <c r="D208" i="3" s="1"/>
  <c r="D5" i="39"/>
  <c r="C208" i="3" s="1"/>
  <c r="C5" i="39"/>
  <c r="BC18" i="37"/>
  <c r="BB18" i="37"/>
  <c r="AY18" i="37"/>
  <c r="AW18" i="37"/>
  <c r="AU18" i="37"/>
  <c r="AS18" i="37"/>
  <c r="AR18" i="37"/>
  <c r="AQ18" i="37"/>
  <c r="AP18" i="37"/>
  <c r="AO18" i="37"/>
  <c r="AN18" i="37"/>
  <c r="AM18" i="37"/>
  <c r="AL18" i="37"/>
  <c r="AK18" i="37"/>
  <c r="AJ18" i="37"/>
  <c r="AI18" i="37"/>
  <c r="AH18" i="37"/>
  <c r="AG18" i="37"/>
  <c r="AF18" i="37"/>
  <c r="AE18" i="37"/>
  <c r="AD18" i="37"/>
  <c r="BC17" i="37"/>
  <c r="BB17" i="37"/>
  <c r="AY17" i="37"/>
  <c r="AW17" i="37"/>
  <c r="AU17" i="37"/>
  <c r="AS17" i="37"/>
  <c r="AR17" i="37"/>
  <c r="AQ17" i="37"/>
  <c r="AP17" i="37"/>
  <c r="AO17" i="37"/>
  <c r="AN17" i="37"/>
  <c r="AM17" i="37"/>
  <c r="AL17" i="37"/>
  <c r="AK17" i="37"/>
  <c r="AJ17" i="37"/>
  <c r="AI17" i="37"/>
  <c r="AH17" i="37"/>
  <c r="AG17" i="37"/>
  <c r="AF17" i="37"/>
  <c r="AE17" i="37"/>
  <c r="AD17" i="37"/>
  <c r="BC15" i="37"/>
  <c r="BB15" i="37"/>
  <c r="AY15" i="37"/>
  <c r="AW15" i="37"/>
  <c r="AV15" i="37"/>
  <c r="AU15" i="37"/>
  <c r="AS15" i="37"/>
  <c r="AR15" i="37"/>
  <c r="AQ15" i="37"/>
  <c r="AP15" i="37"/>
  <c r="AO15" i="37"/>
  <c r="AN15" i="37"/>
  <c r="AM15" i="37"/>
  <c r="AL15" i="37"/>
  <c r="AK15" i="37"/>
  <c r="AJ15" i="37"/>
  <c r="AI15" i="37"/>
  <c r="AH15" i="37"/>
  <c r="AG15" i="37"/>
  <c r="AF15" i="37"/>
  <c r="AE15" i="37"/>
  <c r="AD15" i="37"/>
  <c r="BC14" i="37"/>
  <c r="BB14" i="37"/>
  <c r="AY14" i="37"/>
  <c r="AW14" i="37"/>
  <c r="AU14" i="37"/>
  <c r="AS14" i="37"/>
  <c r="AS16" i="37" s="1"/>
  <c r="AR14" i="37"/>
  <c r="AQ14" i="37"/>
  <c r="AP14" i="37"/>
  <c r="AO14" i="37"/>
  <c r="AN14" i="37"/>
  <c r="AN16" i="37" s="1"/>
  <c r="AM14" i="37"/>
  <c r="AL14" i="37"/>
  <c r="AK14" i="37"/>
  <c r="AK16" i="37" s="1"/>
  <c r="AJ14" i="37"/>
  <c r="AI14" i="37"/>
  <c r="AI16" i="37" s="1"/>
  <c r="AH14" i="37"/>
  <c r="AG14" i="37"/>
  <c r="AF14" i="37"/>
  <c r="AE14" i="37"/>
  <c r="AD14" i="37"/>
  <c r="BC12" i="37"/>
  <c r="BB12" i="37"/>
  <c r="AY12" i="37"/>
  <c r="AY13" i="37" s="1"/>
  <c r="AW12" i="37"/>
  <c r="AV12" i="37"/>
  <c r="AU12" i="37"/>
  <c r="AS12" i="37"/>
  <c r="AR12" i="37"/>
  <c r="AQ12" i="37"/>
  <c r="AP12" i="37"/>
  <c r="AO12" i="37"/>
  <c r="AN12" i="37"/>
  <c r="AM12" i="37"/>
  <c r="AM13" i="37" s="1"/>
  <c r="AL12" i="37"/>
  <c r="AL13" i="37" s="1"/>
  <c r="AK12" i="37"/>
  <c r="AJ12" i="37"/>
  <c r="AI12" i="37"/>
  <c r="AH12" i="37"/>
  <c r="AG12" i="37"/>
  <c r="AF12" i="37"/>
  <c r="AE12" i="37"/>
  <c r="AE13" i="37" s="1"/>
  <c r="AD12" i="37"/>
  <c r="BC11" i="37"/>
  <c r="BC13" i="37" s="1"/>
  <c r="BB11" i="37"/>
  <c r="BB13" i="37" s="1"/>
  <c r="AY11" i="37"/>
  <c r="AW11" i="37"/>
  <c r="AU11" i="37"/>
  <c r="AR11" i="37"/>
  <c r="AQ11" i="37"/>
  <c r="AQ13" i="37" s="1"/>
  <c r="AP11" i="37"/>
  <c r="AO11" i="37"/>
  <c r="AN11" i="37"/>
  <c r="AM11" i="37"/>
  <c r="AL11" i="37"/>
  <c r="AK11" i="37"/>
  <c r="AJ11" i="37"/>
  <c r="AI11" i="37"/>
  <c r="AI13" i="37" s="1"/>
  <c r="AH11" i="37"/>
  <c r="AG11" i="37"/>
  <c r="AF11" i="37"/>
  <c r="AE11" i="37"/>
  <c r="AD11" i="37"/>
  <c r="N11" i="37"/>
  <c r="BC10" i="37"/>
  <c r="BB10" i="37"/>
  <c r="AY10" i="37"/>
  <c r="AW10" i="37"/>
  <c r="AU10" i="37"/>
  <c r="AS10" i="37"/>
  <c r="AR10" i="37"/>
  <c r="AQ10" i="37"/>
  <c r="AP10" i="37"/>
  <c r="AO10" i="37"/>
  <c r="AN10" i="37"/>
  <c r="AM10" i="37"/>
  <c r="AL10" i="37"/>
  <c r="AK10" i="37"/>
  <c r="AJ10" i="37"/>
  <c r="AI10" i="37"/>
  <c r="AH10" i="37"/>
  <c r="AG10" i="37"/>
  <c r="AF10" i="37"/>
  <c r="AE10" i="37"/>
  <c r="AD10" i="37"/>
  <c r="AA10" i="37"/>
  <c r="P10" i="37"/>
  <c r="G10" i="37"/>
  <c r="BC8" i="37"/>
  <c r="BB8" i="37"/>
  <c r="AZ8" i="37"/>
  <c r="AY8" i="37"/>
  <c r="AW8" i="37"/>
  <c r="AV8" i="37"/>
  <c r="AU8" i="37"/>
  <c r="AS8" i="37"/>
  <c r="AR8" i="37"/>
  <c r="AQ8" i="37"/>
  <c r="AP8" i="37"/>
  <c r="AO8" i="37"/>
  <c r="AN8" i="37"/>
  <c r="AM8" i="37"/>
  <c r="AL8" i="37"/>
  <c r="AK8" i="37"/>
  <c r="AJ8" i="37"/>
  <c r="AI8" i="37"/>
  <c r="AH8" i="37"/>
  <c r="AG8" i="37"/>
  <c r="AF8" i="37"/>
  <c r="AE8" i="37"/>
  <c r="AD8" i="37"/>
  <c r="R8" i="37"/>
  <c r="J8" i="37"/>
  <c r="BC7" i="37"/>
  <c r="BB7" i="37"/>
  <c r="AY7" i="37"/>
  <c r="AW7" i="37"/>
  <c r="AU7" i="37"/>
  <c r="AS7" i="37"/>
  <c r="AR7" i="37"/>
  <c r="AQ7" i="37"/>
  <c r="AP7" i="37"/>
  <c r="AO7" i="37"/>
  <c r="AN7" i="37"/>
  <c r="AM7" i="37"/>
  <c r="AL7" i="37"/>
  <c r="AK7" i="37"/>
  <c r="AJ7" i="37"/>
  <c r="AI7" i="37"/>
  <c r="AH7" i="37"/>
  <c r="AG7" i="37"/>
  <c r="AF7" i="37"/>
  <c r="AE7" i="37"/>
  <c r="AD7" i="37"/>
  <c r="V7" i="37"/>
  <c r="N7" i="37"/>
  <c r="F7" i="37"/>
  <c r="BC6" i="37"/>
  <c r="BB6" i="37"/>
  <c r="AY6" i="37"/>
  <c r="AW6" i="37"/>
  <c r="AU6" i="37"/>
  <c r="AS6" i="37"/>
  <c r="AR6" i="37"/>
  <c r="AQ6" i="37"/>
  <c r="AP6" i="37"/>
  <c r="AO6" i="37"/>
  <c r="AN6" i="37"/>
  <c r="AM6" i="37"/>
  <c r="AL6" i="37"/>
  <c r="AK6" i="37"/>
  <c r="AJ6" i="37"/>
  <c r="AI6" i="37"/>
  <c r="AH6" i="37"/>
  <c r="AG6" i="37"/>
  <c r="AF6" i="37"/>
  <c r="AE6" i="37"/>
  <c r="AD6" i="37"/>
  <c r="R6" i="37"/>
  <c r="J6" i="37"/>
  <c r="BC5" i="37"/>
  <c r="BB5" i="37"/>
  <c r="AY5" i="37"/>
  <c r="AW5" i="37"/>
  <c r="AU5" i="37"/>
  <c r="AR5" i="37"/>
  <c r="AQ5" i="37"/>
  <c r="AP5" i="37"/>
  <c r="AO5" i="37"/>
  <c r="AN5" i="37"/>
  <c r="AM5" i="37"/>
  <c r="AL5" i="37"/>
  <c r="AK5" i="37"/>
  <c r="AJ5" i="37"/>
  <c r="AI5" i="37"/>
  <c r="AH5" i="37"/>
  <c r="AG5" i="37"/>
  <c r="AF5" i="37"/>
  <c r="AE5" i="37"/>
  <c r="AD5" i="37"/>
  <c r="V5" i="37"/>
  <c r="N5" i="37"/>
  <c r="F5" i="37"/>
  <c r="BC28" i="36"/>
  <c r="BB28" i="36"/>
  <c r="AY28" i="36"/>
  <c r="AW28" i="36"/>
  <c r="AV28" i="36"/>
  <c r="AU28" i="36"/>
  <c r="AS28" i="36"/>
  <c r="AR28" i="36"/>
  <c r="AQ28" i="36"/>
  <c r="AP28" i="36"/>
  <c r="AO28" i="36"/>
  <c r="AN28" i="36"/>
  <c r="AM28" i="36"/>
  <c r="AL28" i="36"/>
  <c r="AK28" i="36"/>
  <c r="AJ28" i="36"/>
  <c r="AI28" i="36"/>
  <c r="AH28" i="36"/>
  <c r="AG28" i="36"/>
  <c r="AF28" i="36"/>
  <c r="AE28" i="36"/>
  <c r="AD28" i="36"/>
  <c r="AB28" i="36"/>
  <c r="AA28" i="36"/>
  <c r="X28" i="36"/>
  <c r="U28" i="36"/>
  <c r="T28" i="36"/>
  <c r="Q28" i="36"/>
  <c r="P28" i="36"/>
  <c r="O28" i="36"/>
  <c r="N28" i="36"/>
  <c r="M28" i="36"/>
  <c r="L28" i="36"/>
  <c r="K28" i="36"/>
  <c r="J28" i="36"/>
  <c r="I28" i="36"/>
  <c r="H28" i="36"/>
  <c r="G28" i="36"/>
  <c r="F28" i="36"/>
  <c r="E28" i="36"/>
  <c r="D28" i="36"/>
  <c r="C28" i="36"/>
  <c r="BC27" i="36"/>
  <c r="BB246" i="3" s="1"/>
  <c r="BB27" i="36"/>
  <c r="BA246" i="3" s="1"/>
  <c r="AY27" i="36"/>
  <c r="AX246" i="3" s="1"/>
  <c r="AW27" i="36"/>
  <c r="AV246" i="3" s="1"/>
  <c r="AV27" i="36"/>
  <c r="AU27" i="36"/>
  <c r="AO27" i="36"/>
  <c r="AN27" i="36"/>
  <c r="AM27" i="36"/>
  <c r="AL27" i="36"/>
  <c r="AK27" i="36"/>
  <c r="AJ246" i="3" s="1"/>
  <c r="AJ27" i="36"/>
  <c r="AI246" i="3" s="1"/>
  <c r="AI27" i="36"/>
  <c r="AH27" i="36"/>
  <c r="AG27" i="36"/>
  <c r="AF27" i="36"/>
  <c r="AE27" i="36"/>
  <c r="AD27" i="36"/>
  <c r="AC246" i="3" s="1"/>
  <c r="AB27" i="36"/>
  <c r="AA236" i="3" s="1"/>
  <c r="AA27" i="36"/>
  <c r="Z236" i="3" s="1"/>
  <c r="X27" i="36"/>
  <c r="W236" i="3" s="1"/>
  <c r="V27" i="36"/>
  <c r="U236" i="3" s="1"/>
  <c r="U27" i="36"/>
  <c r="T27" i="36"/>
  <c r="S236" i="3" s="1"/>
  <c r="N27" i="36"/>
  <c r="M236" i="3" s="1"/>
  <c r="M27" i="36"/>
  <c r="L236" i="3" s="1"/>
  <c r="L27" i="36"/>
  <c r="K27" i="36"/>
  <c r="J27" i="36"/>
  <c r="I236" i="3" s="1"/>
  <c r="I27" i="36"/>
  <c r="H236" i="3" s="1"/>
  <c r="H27" i="36"/>
  <c r="G236" i="3" s="1"/>
  <c r="G27" i="36"/>
  <c r="F236" i="3" s="1"/>
  <c r="F27" i="36"/>
  <c r="E236" i="3" s="1"/>
  <c r="E27" i="36"/>
  <c r="D236" i="3" s="1"/>
  <c r="D27" i="36"/>
  <c r="C236" i="3" s="1"/>
  <c r="C27" i="36"/>
  <c r="BC25" i="36"/>
  <c r="BB25" i="36"/>
  <c r="AY25" i="36"/>
  <c r="AW25" i="36"/>
  <c r="AU25" i="36"/>
  <c r="AS25" i="36"/>
  <c r="AR25" i="36"/>
  <c r="AQ25" i="36"/>
  <c r="AP25" i="36"/>
  <c r="AO25" i="36"/>
  <c r="AN25" i="36"/>
  <c r="AM25" i="36"/>
  <c r="AL25" i="36"/>
  <c r="AK25" i="36"/>
  <c r="AJ25" i="36"/>
  <c r="AI25" i="36"/>
  <c r="AH25" i="36"/>
  <c r="AG25" i="36"/>
  <c r="AF25" i="36"/>
  <c r="AE25" i="36"/>
  <c r="AD25" i="36"/>
  <c r="AB25" i="36"/>
  <c r="AA25" i="36"/>
  <c r="X25" i="36"/>
  <c r="V25" i="36"/>
  <c r="T25" i="36"/>
  <c r="R25" i="36"/>
  <c r="Q25" i="36"/>
  <c r="P25" i="36"/>
  <c r="O25" i="36"/>
  <c r="N25" i="36"/>
  <c r="M25" i="36"/>
  <c r="L25" i="36"/>
  <c r="K25" i="36"/>
  <c r="J25" i="36"/>
  <c r="I25" i="36"/>
  <c r="H25" i="36"/>
  <c r="G25" i="36"/>
  <c r="F25" i="36"/>
  <c r="E25" i="36"/>
  <c r="D25" i="36"/>
  <c r="C25" i="36"/>
  <c r="BC24" i="36"/>
  <c r="BB24" i="36"/>
  <c r="AY24" i="36"/>
  <c r="AW24" i="36"/>
  <c r="AU24" i="36"/>
  <c r="AS24" i="36"/>
  <c r="AR24" i="36"/>
  <c r="AQ24" i="36"/>
  <c r="AP24" i="36"/>
  <c r="AO24" i="36"/>
  <c r="AN24" i="36"/>
  <c r="AM24" i="36"/>
  <c r="AL24" i="36"/>
  <c r="AK24" i="36"/>
  <c r="AJ24" i="36"/>
  <c r="AI24" i="36"/>
  <c r="AH24" i="36"/>
  <c r="AG24" i="36"/>
  <c r="AF24" i="36"/>
  <c r="AE24" i="36"/>
  <c r="AD24" i="36"/>
  <c r="AB24" i="36"/>
  <c r="AA24" i="36"/>
  <c r="X24" i="36"/>
  <c r="V24" i="36"/>
  <c r="T24" i="36"/>
  <c r="R24" i="36"/>
  <c r="Q24" i="36"/>
  <c r="P24" i="36"/>
  <c r="O24" i="36"/>
  <c r="N24" i="36"/>
  <c r="M24" i="36"/>
  <c r="L24" i="36"/>
  <c r="K24" i="36"/>
  <c r="J24" i="36"/>
  <c r="I24" i="36"/>
  <c r="H24" i="36"/>
  <c r="G24" i="36"/>
  <c r="F24" i="36"/>
  <c r="E24" i="36"/>
  <c r="D24" i="36"/>
  <c r="C24" i="36"/>
  <c r="BC22" i="36"/>
  <c r="BC23" i="36" s="1"/>
  <c r="BB22" i="36"/>
  <c r="AY22" i="36"/>
  <c r="AW22" i="36"/>
  <c r="AV22" i="36"/>
  <c r="AU22" i="36"/>
  <c r="AS22" i="36"/>
  <c r="AR22" i="36"/>
  <c r="AQ22" i="36"/>
  <c r="AP22" i="36"/>
  <c r="AO22" i="36"/>
  <c r="AN22" i="36"/>
  <c r="AM22" i="36"/>
  <c r="AL22" i="36"/>
  <c r="AK22" i="36"/>
  <c r="AJ22" i="36"/>
  <c r="AI22" i="36"/>
  <c r="AH22" i="36"/>
  <c r="AG22" i="36"/>
  <c r="AF22" i="36"/>
  <c r="AD22" i="36"/>
  <c r="AB22" i="36"/>
  <c r="AA22" i="36"/>
  <c r="X22" i="36"/>
  <c r="V22" i="36"/>
  <c r="U22" i="36"/>
  <c r="T22" i="36"/>
  <c r="R22" i="36"/>
  <c r="Q22" i="36"/>
  <c r="P22" i="36"/>
  <c r="O22" i="36"/>
  <c r="N22" i="36"/>
  <c r="M22" i="36"/>
  <c r="L22" i="36"/>
  <c r="K22" i="36"/>
  <c r="J22" i="36"/>
  <c r="I22" i="36"/>
  <c r="H22" i="36"/>
  <c r="G22" i="36"/>
  <c r="F22" i="36"/>
  <c r="E22" i="36"/>
  <c r="D22" i="36"/>
  <c r="C22" i="36"/>
  <c r="BC21" i="36"/>
  <c r="BB21" i="36"/>
  <c r="AY21" i="36"/>
  <c r="AW21" i="36"/>
  <c r="AV21" i="36"/>
  <c r="AU21" i="36"/>
  <c r="AS21" i="36"/>
  <c r="AR21" i="36"/>
  <c r="AQ21" i="36"/>
  <c r="AP21" i="36"/>
  <c r="AO21" i="36"/>
  <c r="AN21" i="36"/>
  <c r="AM21" i="36"/>
  <c r="AL21" i="36"/>
  <c r="AK21" i="36"/>
  <c r="AJ21" i="36"/>
  <c r="AI21" i="36"/>
  <c r="AH21" i="36"/>
  <c r="AG21" i="36"/>
  <c r="AF21" i="36"/>
  <c r="AE21" i="36"/>
  <c r="AD21" i="36"/>
  <c r="AB21" i="36"/>
  <c r="AA21" i="36"/>
  <c r="X21" i="36"/>
  <c r="V21" i="36"/>
  <c r="U21" i="36"/>
  <c r="T21" i="36"/>
  <c r="R21" i="36"/>
  <c r="Q21" i="36"/>
  <c r="P21" i="36"/>
  <c r="O21" i="36"/>
  <c r="N21" i="36"/>
  <c r="M21" i="36"/>
  <c r="L21" i="36"/>
  <c r="K21" i="36"/>
  <c r="J21" i="36"/>
  <c r="I21" i="36"/>
  <c r="H21" i="36"/>
  <c r="G21" i="36"/>
  <c r="F21" i="36"/>
  <c r="E21" i="36"/>
  <c r="D21" i="36"/>
  <c r="C21" i="36"/>
  <c r="BC20" i="36"/>
  <c r="BB20" i="36"/>
  <c r="AY20" i="36"/>
  <c r="AW20" i="36"/>
  <c r="AV20" i="36"/>
  <c r="AU20" i="36"/>
  <c r="AS20" i="36"/>
  <c r="AR20" i="36"/>
  <c r="AQ20" i="36"/>
  <c r="AP20" i="36"/>
  <c r="AO20" i="36"/>
  <c r="AN20" i="36"/>
  <c r="AM20" i="36"/>
  <c r="AL20" i="36"/>
  <c r="AK20" i="36"/>
  <c r="AJ20" i="36"/>
  <c r="AI20" i="36"/>
  <c r="AH20" i="36"/>
  <c r="AG20" i="36"/>
  <c r="AF20" i="36"/>
  <c r="AE20" i="36"/>
  <c r="AD20" i="36"/>
  <c r="AB20" i="36"/>
  <c r="AA20" i="36"/>
  <c r="X20" i="36"/>
  <c r="V20" i="36"/>
  <c r="U20" i="36"/>
  <c r="T20" i="36"/>
  <c r="R20" i="36"/>
  <c r="Q20" i="36"/>
  <c r="P20" i="36"/>
  <c r="O20" i="36"/>
  <c r="N20" i="36"/>
  <c r="M20" i="36"/>
  <c r="L20" i="36"/>
  <c r="K20" i="36"/>
  <c r="J20" i="36"/>
  <c r="I20" i="36"/>
  <c r="H20" i="36"/>
  <c r="G20" i="36"/>
  <c r="F20" i="36"/>
  <c r="E20" i="36"/>
  <c r="D20" i="36"/>
  <c r="C20" i="36"/>
  <c r="BC19" i="36"/>
  <c r="BB19" i="36"/>
  <c r="AY19" i="36"/>
  <c r="AW19" i="36"/>
  <c r="AV19" i="36"/>
  <c r="AU19" i="36"/>
  <c r="AU23" i="36" s="1"/>
  <c r="AS19" i="36"/>
  <c r="AS23" i="36" s="1"/>
  <c r="AR19" i="36"/>
  <c r="AQ19" i="36"/>
  <c r="AP19" i="36"/>
  <c r="AO19" i="36"/>
  <c r="AN19" i="36"/>
  <c r="AN23" i="36" s="1"/>
  <c r="AM19" i="36"/>
  <c r="AL19" i="36"/>
  <c r="AK19" i="36"/>
  <c r="AJ19" i="36"/>
  <c r="AI19" i="36"/>
  <c r="AH19" i="36"/>
  <c r="AG19" i="36"/>
  <c r="AF19" i="36"/>
  <c r="AF23" i="36" s="1"/>
  <c r="AE19" i="36"/>
  <c r="AD19" i="36"/>
  <c r="AD23" i="36" s="1"/>
  <c r="AB19" i="36"/>
  <c r="AA19" i="36"/>
  <c r="X19" i="36"/>
  <c r="V19" i="36"/>
  <c r="U19" i="36"/>
  <c r="T19" i="36"/>
  <c r="R19" i="36"/>
  <c r="Q19" i="36"/>
  <c r="P19" i="36"/>
  <c r="O19" i="36"/>
  <c r="N19" i="36"/>
  <c r="M19" i="36"/>
  <c r="L19" i="36"/>
  <c r="K19" i="36"/>
  <c r="J19" i="36"/>
  <c r="I19" i="36"/>
  <c r="H19" i="36"/>
  <c r="G19" i="36"/>
  <c r="F19" i="36"/>
  <c r="E19" i="36"/>
  <c r="D19" i="36"/>
  <c r="C19" i="36"/>
  <c r="BC18" i="36"/>
  <c r="BB18" i="36"/>
  <c r="BA245" i="3" s="1"/>
  <c r="AY18" i="36"/>
  <c r="AX245" i="3" s="1"/>
  <c r="AW18" i="36"/>
  <c r="AU18" i="36"/>
  <c r="AO18" i="36"/>
  <c r="AN18" i="36"/>
  <c r="AM18" i="36"/>
  <c r="AL18" i="36"/>
  <c r="AK18" i="36"/>
  <c r="AJ18" i="36"/>
  <c r="AI18" i="36"/>
  <c r="AH18" i="36"/>
  <c r="AG18" i="36"/>
  <c r="AF18" i="36"/>
  <c r="AE18" i="36"/>
  <c r="AE23" i="36" s="1"/>
  <c r="AD18" i="36"/>
  <c r="AB18" i="36"/>
  <c r="AA18" i="36"/>
  <c r="Z235" i="3" s="1"/>
  <c r="X18" i="36"/>
  <c r="W235" i="3" s="1"/>
  <c r="V18" i="36"/>
  <c r="U235" i="3" s="1"/>
  <c r="T18" i="36"/>
  <c r="N18" i="36"/>
  <c r="M18" i="36"/>
  <c r="L235" i="3" s="1"/>
  <c r="L18" i="36"/>
  <c r="K235" i="3" s="1"/>
  <c r="K18" i="36"/>
  <c r="J235" i="3" s="1"/>
  <c r="J18" i="36"/>
  <c r="I18" i="36"/>
  <c r="H235" i="3" s="1"/>
  <c r="H18" i="36"/>
  <c r="G18" i="36"/>
  <c r="F18" i="36"/>
  <c r="E235" i="3" s="1"/>
  <c r="E18" i="36"/>
  <c r="D235" i="3" s="1"/>
  <c r="D18" i="36"/>
  <c r="C235" i="3" s="1"/>
  <c r="C18" i="36"/>
  <c r="B235" i="3" s="1"/>
  <c r="BC16" i="36"/>
  <c r="BB16" i="36"/>
  <c r="AY16" i="36"/>
  <c r="AW16" i="36"/>
  <c r="AV16" i="36"/>
  <c r="AU16" i="36"/>
  <c r="AS16" i="36"/>
  <c r="AR16" i="36"/>
  <c r="AQ16" i="36"/>
  <c r="AQ17" i="36" s="1"/>
  <c r="AP16" i="36"/>
  <c r="AO16" i="36"/>
  <c r="AN16" i="36"/>
  <c r="AM16" i="36"/>
  <c r="AL16" i="36"/>
  <c r="AK16" i="36"/>
  <c r="AJ16" i="36"/>
  <c r="AI16" i="36"/>
  <c r="AH16" i="36"/>
  <c r="AG16" i="36"/>
  <c r="AF16" i="36"/>
  <c r="AE16" i="36"/>
  <c r="AD16" i="36"/>
  <c r="AB16" i="36"/>
  <c r="AA16" i="36"/>
  <c r="X16" i="36"/>
  <c r="X17" i="36" s="1"/>
  <c r="V16" i="36"/>
  <c r="U16" i="36"/>
  <c r="T16" i="36"/>
  <c r="R16" i="36"/>
  <c r="Q16" i="36"/>
  <c r="P16" i="36"/>
  <c r="O16" i="36"/>
  <c r="N16" i="36"/>
  <c r="M16" i="36"/>
  <c r="L16" i="36"/>
  <c r="K16" i="36"/>
  <c r="J16" i="36"/>
  <c r="I16" i="36"/>
  <c r="H16" i="36"/>
  <c r="G16" i="36"/>
  <c r="F16" i="36"/>
  <c r="E16" i="36"/>
  <c r="D16" i="36"/>
  <c r="C16" i="36"/>
  <c r="BC15" i="36"/>
  <c r="BB15" i="36"/>
  <c r="AY15" i="36"/>
  <c r="AW15" i="36"/>
  <c r="AW17" i="36" s="1"/>
  <c r="AU15" i="36"/>
  <c r="AU17" i="36" s="1"/>
  <c r="AR15" i="36"/>
  <c r="AQ15" i="36"/>
  <c r="AP15" i="36"/>
  <c r="AO15" i="36"/>
  <c r="AN15" i="36"/>
  <c r="AN17" i="36" s="1"/>
  <c r="AM15" i="36"/>
  <c r="AL15" i="36"/>
  <c r="AK15" i="36"/>
  <c r="AK17" i="36" s="1"/>
  <c r="AJ15" i="36"/>
  <c r="AI15" i="36"/>
  <c r="AH15" i="36"/>
  <c r="AG15" i="36"/>
  <c r="AF15" i="36"/>
  <c r="AE15" i="36"/>
  <c r="AD15" i="36"/>
  <c r="AD17" i="36" s="1"/>
  <c r="AB15" i="36"/>
  <c r="AA15" i="36"/>
  <c r="X15" i="36"/>
  <c r="V15" i="36"/>
  <c r="T15" i="36"/>
  <c r="Q15" i="36"/>
  <c r="Q17" i="36" s="1"/>
  <c r="P15" i="36"/>
  <c r="P17" i="36" s="1"/>
  <c r="O15" i="36"/>
  <c r="N15" i="36"/>
  <c r="M15" i="36"/>
  <c r="M17" i="36" s="1"/>
  <c r="L15" i="36"/>
  <c r="K15" i="36"/>
  <c r="J15" i="36"/>
  <c r="I15" i="36"/>
  <c r="I17" i="36" s="1"/>
  <c r="H15" i="36"/>
  <c r="G15" i="36"/>
  <c r="F15" i="36"/>
  <c r="F17" i="36" s="1"/>
  <c r="E15" i="36"/>
  <c r="E17" i="36" s="1"/>
  <c r="D15" i="36"/>
  <c r="C15" i="36"/>
  <c r="C17" i="36" s="1"/>
  <c r="BC13" i="36"/>
  <c r="BB13" i="36"/>
  <c r="AY13" i="36"/>
  <c r="AW13" i="36"/>
  <c r="AV13" i="36"/>
  <c r="AU13" i="36"/>
  <c r="AS13" i="36"/>
  <c r="AR13" i="36"/>
  <c r="AQ13" i="36"/>
  <c r="AP13" i="36"/>
  <c r="AO13" i="36"/>
  <c r="AN13" i="36"/>
  <c r="AM13" i="36"/>
  <c r="AL13" i="36"/>
  <c r="AK13" i="36"/>
  <c r="AJ13" i="36"/>
  <c r="AI13" i="36"/>
  <c r="AH13" i="36"/>
  <c r="AG13" i="36"/>
  <c r="AF13" i="36"/>
  <c r="AE13" i="36"/>
  <c r="AD13" i="36"/>
  <c r="AB13" i="36"/>
  <c r="AA13" i="36"/>
  <c r="X13" i="36"/>
  <c r="V13" i="36"/>
  <c r="U13" i="36"/>
  <c r="T13" i="36"/>
  <c r="R13" i="36"/>
  <c r="Q13" i="36"/>
  <c r="P13" i="36"/>
  <c r="O13" i="36"/>
  <c r="N13" i="36"/>
  <c r="M13" i="36"/>
  <c r="L13" i="36"/>
  <c r="K13" i="36"/>
  <c r="J13" i="36"/>
  <c r="I13" i="36"/>
  <c r="H13" i="36"/>
  <c r="G13" i="36"/>
  <c r="F13" i="36"/>
  <c r="E13" i="36"/>
  <c r="D13" i="36"/>
  <c r="C13" i="36"/>
  <c r="BC12" i="36"/>
  <c r="BC14" i="36" s="1"/>
  <c r="BB12" i="36"/>
  <c r="AY12" i="36"/>
  <c r="AW12" i="36"/>
  <c r="AV12" i="36"/>
  <c r="AU12" i="36"/>
  <c r="AS12" i="36"/>
  <c r="AR12" i="36"/>
  <c r="AQ12" i="36"/>
  <c r="AP12" i="36"/>
  <c r="AO12" i="36"/>
  <c r="AN12" i="36"/>
  <c r="AM12" i="36"/>
  <c r="AL12" i="36"/>
  <c r="AK12" i="36"/>
  <c r="AJ12" i="36"/>
  <c r="AI12" i="36"/>
  <c r="AH12" i="36"/>
  <c r="AG12" i="36"/>
  <c r="AF12" i="36"/>
  <c r="AE12" i="36"/>
  <c r="AD12" i="36"/>
  <c r="AB12" i="36"/>
  <c r="AA12" i="36"/>
  <c r="X12" i="36"/>
  <c r="V12" i="36"/>
  <c r="U12" i="36"/>
  <c r="T12" i="36"/>
  <c r="R12" i="36"/>
  <c r="Q12" i="36"/>
  <c r="P12" i="36"/>
  <c r="O12" i="36"/>
  <c r="N12" i="36"/>
  <c r="M12" i="36"/>
  <c r="L12" i="36"/>
  <c r="K12" i="36"/>
  <c r="J12" i="36"/>
  <c r="I12" i="36"/>
  <c r="H12" i="36"/>
  <c r="G12" i="36"/>
  <c r="F12" i="36"/>
  <c r="E12" i="36"/>
  <c r="D12" i="36"/>
  <c r="C12" i="36"/>
  <c r="BC11" i="36"/>
  <c r="BB11" i="36"/>
  <c r="AY11" i="36"/>
  <c r="AW11" i="36"/>
  <c r="AW14" i="36" s="1"/>
  <c r="AU11" i="36"/>
  <c r="AS11" i="36"/>
  <c r="AR11" i="36"/>
  <c r="AQ11" i="36"/>
  <c r="AP11" i="36"/>
  <c r="AO11" i="36"/>
  <c r="AO14" i="36" s="1"/>
  <c r="AN11" i="36"/>
  <c r="AM11" i="36"/>
  <c r="AM14" i="36" s="1"/>
  <c r="AL11" i="36"/>
  <c r="AK11" i="36"/>
  <c r="AJ11" i="36"/>
  <c r="AI11" i="36"/>
  <c r="AH11" i="36"/>
  <c r="AG11" i="36"/>
  <c r="AG14" i="36" s="1"/>
  <c r="AF11" i="36"/>
  <c r="AE11" i="36"/>
  <c r="AD11" i="36"/>
  <c r="AB11" i="36"/>
  <c r="AA11" i="36"/>
  <c r="X11" i="36"/>
  <c r="V11" i="36"/>
  <c r="T11" i="36"/>
  <c r="R11" i="36"/>
  <c r="Q11" i="36"/>
  <c r="P11" i="36"/>
  <c r="O11" i="36"/>
  <c r="N11" i="36"/>
  <c r="M11" i="36"/>
  <c r="L11" i="36"/>
  <c r="L14" i="36" s="1"/>
  <c r="K11" i="36"/>
  <c r="J11" i="36"/>
  <c r="J14" i="36" s="1"/>
  <c r="I11" i="36"/>
  <c r="H11" i="36"/>
  <c r="G11" i="36"/>
  <c r="F11" i="36"/>
  <c r="E11" i="36"/>
  <c r="D11" i="36"/>
  <c r="D14" i="36" s="1"/>
  <c r="C11" i="36"/>
  <c r="BC10" i="36"/>
  <c r="BB10" i="36"/>
  <c r="BA248" i="3" s="1"/>
  <c r="AY10" i="36"/>
  <c r="AX248" i="3" s="1"/>
  <c r="AW10" i="36"/>
  <c r="AV248" i="3" s="1"/>
  <c r="AV10" i="36"/>
  <c r="AU248" i="3" s="1"/>
  <c r="AU10" i="36"/>
  <c r="AO10" i="36"/>
  <c r="AN10" i="36"/>
  <c r="AM248" i="3" s="1"/>
  <c r="AM10" i="36"/>
  <c r="AL10" i="36"/>
  <c r="AK248" i="3" s="1"/>
  <c r="AK10" i="36"/>
  <c r="AJ10" i="36"/>
  <c r="AI248" i="3" s="1"/>
  <c r="AI10" i="36"/>
  <c r="AH248" i="3" s="1"/>
  <c r="AH10" i="36"/>
  <c r="AG10" i="36"/>
  <c r="AF10" i="36"/>
  <c r="AE248" i="3" s="1"/>
  <c r="AE10" i="36"/>
  <c r="AD10" i="36"/>
  <c r="AB10" i="36"/>
  <c r="AA238" i="3" s="1"/>
  <c r="AA10" i="36"/>
  <c r="Z238" i="3" s="1"/>
  <c r="X10" i="36"/>
  <c r="V10" i="36"/>
  <c r="U238" i="3" s="1"/>
  <c r="U10" i="36"/>
  <c r="T238" i="3" s="1"/>
  <c r="T10" i="36"/>
  <c r="S238" i="3" s="1"/>
  <c r="N10" i="36"/>
  <c r="M238" i="3" s="1"/>
  <c r="M10" i="36"/>
  <c r="L238" i="3" s="1"/>
  <c r="L10" i="36"/>
  <c r="K238" i="3" s="1"/>
  <c r="K10" i="36"/>
  <c r="J238" i="3" s="1"/>
  <c r="J10" i="36"/>
  <c r="I10" i="36"/>
  <c r="H238" i="3" s="1"/>
  <c r="H10" i="36"/>
  <c r="G10" i="36"/>
  <c r="F238" i="3" s="1"/>
  <c r="F10" i="36"/>
  <c r="E238" i="3" s="1"/>
  <c r="E10" i="36"/>
  <c r="D238" i="3" s="1"/>
  <c r="D10" i="36"/>
  <c r="C238" i="3" s="1"/>
  <c r="C10" i="36"/>
  <c r="B238" i="3" s="1"/>
  <c r="BC9" i="36"/>
  <c r="BB9" i="36"/>
  <c r="BA247" i="3" s="1"/>
  <c r="AZ9" i="36"/>
  <c r="AY9" i="36"/>
  <c r="AX247" i="3" s="1"/>
  <c r="AW9" i="36"/>
  <c r="AV247" i="3" s="1"/>
  <c r="AV9" i="36"/>
  <c r="AU247" i="3" s="1"/>
  <c r="AU9" i="36"/>
  <c r="AO9" i="36"/>
  <c r="AN9" i="36"/>
  <c r="AM9" i="36"/>
  <c r="AL9" i="36"/>
  <c r="AK9" i="36"/>
  <c r="AJ247" i="3" s="1"/>
  <c r="AJ9" i="36"/>
  <c r="AI247" i="3" s="1"/>
  <c r="AI9" i="36"/>
  <c r="AH247" i="3" s="1"/>
  <c r="AH9" i="36"/>
  <c r="AG247" i="3" s="1"/>
  <c r="AG9" i="36"/>
  <c r="AF9" i="36"/>
  <c r="AE9" i="36"/>
  <c r="AD9" i="36"/>
  <c r="AB9" i="36"/>
  <c r="AA237" i="3" s="1"/>
  <c r="AA9" i="36"/>
  <c r="Z237" i="3" s="1"/>
  <c r="Y9" i="36"/>
  <c r="X237" i="3" s="1"/>
  <c r="X9" i="36"/>
  <c r="W237" i="3" s="1"/>
  <c r="V9" i="36"/>
  <c r="U237" i="3" s="1"/>
  <c r="U9" i="36"/>
  <c r="T9" i="36"/>
  <c r="S237" i="3" s="1"/>
  <c r="N9" i="36"/>
  <c r="M237" i="3" s="1"/>
  <c r="M9" i="36"/>
  <c r="L237" i="3" s="1"/>
  <c r="L9" i="36"/>
  <c r="K237" i="3" s="1"/>
  <c r="K9" i="36"/>
  <c r="J237" i="3" s="1"/>
  <c r="J9" i="36"/>
  <c r="I237" i="3" s="1"/>
  <c r="I9" i="36"/>
  <c r="H237" i="3" s="1"/>
  <c r="H9" i="36"/>
  <c r="G9" i="36"/>
  <c r="F237" i="3" s="1"/>
  <c r="F9" i="36"/>
  <c r="E237" i="3" s="1"/>
  <c r="E9" i="36"/>
  <c r="D237" i="3" s="1"/>
  <c r="D9" i="36"/>
  <c r="C237" i="3" s="1"/>
  <c r="C9" i="36"/>
  <c r="B237" i="3" s="1"/>
  <c r="BC8" i="36"/>
  <c r="BB8" i="36"/>
  <c r="AY8" i="36"/>
  <c r="AW8" i="36"/>
  <c r="AV8" i="36"/>
  <c r="AU8" i="36"/>
  <c r="AS8" i="36"/>
  <c r="AR8" i="36"/>
  <c r="AQ8" i="36"/>
  <c r="AP8" i="36"/>
  <c r="AO8" i="36"/>
  <c r="AN8" i="36"/>
  <c r="AM8" i="36"/>
  <c r="AL8" i="36"/>
  <c r="AK8" i="36"/>
  <c r="AJ8" i="36"/>
  <c r="AI8" i="36"/>
  <c r="AH8" i="36"/>
  <c r="AG8" i="36"/>
  <c r="AF8" i="36"/>
  <c r="AE8" i="36"/>
  <c r="AD8" i="36"/>
  <c r="AB8" i="36"/>
  <c r="AA8" i="36"/>
  <c r="X8" i="36"/>
  <c r="V8" i="36"/>
  <c r="U8" i="36"/>
  <c r="T8" i="36"/>
  <c r="R8" i="36"/>
  <c r="Q8" i="36"/>
  <c r="P8" i="36"/>
  <c r="O8" i="36"/>
  <c r="N8" i="36"/>
  <c r="M8" i="36"/>
  <c r="L8" i="36"/>
  <c r="K8" i="36"/>
  <c r="J8" i="36"/>
  <c r="I8" i="36"/>
  <c r="H8" i="36"/>
  <c r="G8" i="36"/>
  <c r="F8" i="36"/>
  <c r="E8" i="36"/>
  <c r="D8" i="36"/>
  <c r="C8" i="36"/>
  <c r="BC7" i="36"/>
  <c r="BB7" i="36"/>
  <c r="AY7" i="36"/>
  <c r="AW7" i="36"/>
  <c r="AU7" i="36"/>
  <c r="AS7" i="36"/>
  <c r="AR7" i="36"/>
  <c r="AQ7" i="36"/>
  <c r="AP7" i="36"/>
  <c r="AO7" i="36"/>
  <c r="AN7" i="36"/>
  <c r="AM7" i="36"/>
  <c r="AL7" i="36"/>
  <c r="AK7" i="36"/>
  <c r="AJ7" i="36"/>
  <c r="AI7" i="36"/>
  <c r="AH7" i="36"/>
  <c r="AG7" i="36"/>
  <c r="AF7" i="36"/>
  <c r="AE7" i="36"/>
  <c r="AD7" i="36"/>
  <c r="AB7" i="36"/>
  <c r="AA7" i="36"/>
  <c r="X7" i="36"/>
  <c r="V7" i="36"/>
  <c r="T7" i="36"/>
  <c r="R7" i="36"/>
  <c r="Q7" i="36"/>
  <c r="P7" i="36"/>
  <c r="O7" i="36"/>
  <c r="N7" i="36"/>
  <c r="M7" i="36"/>
  <c r="L7" i="36"/>
  <c r="K7" i="36"/>
  <c r="J7" i="36"/>
  <c r="I7" i="36"/>
  <c r="H7" i="36"/>
  <c r="G7" i="36"/>
  <c r="F7" i="36"/>
  <c r="E7" i="36"/>
  <c r="D7" i="36"/>
  <c r="C7" i="36"/>
  <c r="BC6" i="36"/>
  <c r="BB6" i="36"/>
  <c r="BB26" i="36" s="1"/>
  <c r="AY6" i="36"/>
  <c r="AW6" i="36"/>
  <c r="AU6" i="36"/>
  <c r="AS6" i="36"/>
  <c r="AR6" i="36"/>
  <c r="AQ6" i="36"/>
  <c r="AP6" i="36"/>
  <c r="AO6" i="36"/>
  <c r="AN6" i="36"/>
  <c r="AM6" i="36"/>
  <c r="AL6" i="36"/>
  <c r="AK6" i="36"/>
  <c r="AJ6" i="36"/>
  <c r="AI6" i="36"/>
  <c r="AH6" i="36"/>
  <c r="AG6" i="36"/>
  <c r="AF6" i="36"/>
  <c r="AE6" i="36"/>
  <c r="AD6" i="36"/>
  <c r="AB6" i="36"/>
  <c r="AA6" i="36"/>
  <c r="X6" i="36"/>
  <c r="V6" i="36"/>
  <c r="T6" i="36"/>
  <c r="R6" i="36"/>
  <c r="Q6" i="36"/>
  <c r="P6" i="36"/>
  <c r="O6" i="36"/>
  <c r="N6" i="36"/>
  <c r="M6" i="36"/>
  <c r="L6" i="36"/>
  <c r="K6" i="36"/>
  <c r="J6" i="36"/>
  <c r="I6" i="36"/>
  <c r="H6" i="36"/>
  <c r="G6" i="36"/>
  <c r="F6" i="36"/>
  <c r="E6" i="36"/>
  <c r="D6" i="36"/>
  <c r="C6" i="36"/>
  <c r="BC5" i="36"/>
  <c r="BB5" i="36"/>
  <c r="AY5" i="36"/>
  <c r="AX233" i="3" s="1"/>
  <c r="AW5" i="36"/>
  <c r="AU5" i="36"/>
  <c r="AO5" i="36"/>
  <c r="AN5" i="36"/>
  <c r="AM5" i="36"/>
  <c r="AL233" i="3" s="1"/>
  <c r="AL5" i="36"/>
  <c r="AK233" i="3" s="1"/>
  <c r="AK5" i="36"/>
  <c r="AJ5" i="36"/>
  <c r="AI5" i="36"/>
  <c r="AH5" i="36"/>
  <c r="AG5" i="36"/>
  <c r="AF233" i="3" s="1"/>
  <c r="AF5" i="36"/>
  <c r="AE5" i="36"/>
  <c r="AD5" i="36"/>
  <c r="AD26" i="36" s="1"/>
  <c r="AD29" i="36" s="1"/>
  <c r="AB5" i="36"/>
  <c r="AA233" i="3" s="1"/>
  <c r="AA5" i="36"/>
  <c r="Z233" i="3" s="1"/>
  <c r="X5" i="36"/>
  <c r="W233" i="3" s="1"/>
  <c r="V5" i="36"/>
  <c r="U233" i="3" s="1"/>
  <c r="T5" i="36"/>
  <c r="N5" i="36"/>
  <c r="M233" i="3" s="1"/>
  <c r="M5" i="36"/>
  <c r="L233" i="3" s="1"/>
  <c r="L5" i="36"/>
  <c r="K233" i="3" s="1"/>
  <c r="K5" i="36"/>
  <c r="J233" i="3" s="1"/>
  <c r="J5" i="36"/>
  <c r="I5" i="36"/>
  <c r="H233" i="3" s="1"/>
  <c r="H5" i="36"/>
  <c r="G233" i="3" s="1"/>
  <c r="G5" i="36"/>
  <c r="F5" i="36"/>
  <c r="E233" i="3" s="1"/>
  <c r="E5" i="36"/>
  <c r="D233" i="3" s="1"/>
  <c r="D5" i="36"/>
  <c r="C233" i="3" s="1"/>
  <c r="C5" i="36"/>
  <c r="BC38" i="35"/>
  <c r="BB38" i="35"/>
  <c r="AY38" i="35"/>
  <c r="AW38" i="35"/>
  <c r="AU38" i="35"/>
  <c r="AS38" i="35"/>
  <c r="AR38" i="35"/>
  <c r="AQ38" i="35"/>
  <c r="AP38" i="35"/>
  <c r="AO38" i="35"/>
  <c r="AN38" i="35"/>
  <c r="AM38" i="35"/>
  <c r="AL38" i="35"/>
  <c r="AK38" i="35"/>
  <c r="AJ38" i="35"/>
  <c r="AI38" i="35"/>
  <c r="AH38" i="35"/>
  <c r="AG38" i="35"/>
  <c r="AF38" i="35"/>
  <c r="AE38" i="35"/>
  <c r="AD38" i="35"/>
  <c r="AB38" i="35"/>
  <c r="AA38" i="35"/>
  <c r="X38" i="35"/>
  <c r="V38" i="35"/>
  <c r="U38" i="35"/>
  <c r="T38" i="35"/>
  <c r="R38" i="35"/>
  <c r="Q38" i="35"/>
  <c r="P38" i="35"/>
  <c r="O38" i="35"/>
  <c r="N38" i="35"/>
  <c r="M38" i="35"/>
  <c r="L38" i="35"/>
  <c r="K38" i="35"/>
  <c r="J38" i="35"/>
  <c r="I38" i="35"/>
  <c r="H38" i="35"/>
  <c r="G38" i="35"/>
  <c r="F38" i="35"/>
  <c r="E38" i="35"/>
  <c r="D38" i="35"/>
  <c r="C38" i="35"/>
  <c r="BC35" i="35"/>
  <c r="BB35" i="35"/>
  <c r="AY35" i="35"/>
  <c r="AW35" i="35"/>
  <c r="AU35" i="35"/>
  <c r="AS35" i="35"/>
  <c r="AR35" i="35"/>
  <c r="AQ35" i="35"/>
  <c r="AP35" i="35"/>
  <c r="AO35" i="35"/>
  <c r="AN35" i="35"/>
  <c r="AN36" i="35" s="1"/>
  <c r="AM35" i="35"/>
  <c r="AM36" i="35" s="1"/>
  <c r="AL35" i="35"/>
  <c r="AK35" i="35"/>
  <c r="AJ35" i="35"/>
  <c r="AI35" i="35"/>
  <c r="AH35" i="35"/>
  <c r="AG35" i="35"/>
  <c r="AF35" i="35"/>
  <c r="AE35" i="35"/>
  <c r="AE36" i="35" s="1"/>
  <c r="AD35" i="35"/>
  <c r="AB35" i="35"/>
  <c r="AA35" i="35"/>
  <c r="X35" i="35"/>
  <c r="V35" i="35"/>
  <c r="U35" i="35"/>
  <c r="T35" i="35"/>
  <c r="R35" i="35"/>
  <c r="R36" i="35" s="1"/>
  <c r="Q35" i="35"/>
  <c r="P35" i="35"/>
  <c r="O35" i="35"/>
  <c r="N35" i="35"/>
  <c r="M35" i="35"/>
  <c r="L35" i="35"/>
  <c r="K35" i="35"/>
  <c r="J35" i="35"/>
  <c r="J36" i="35" s="1"/>
  <c r="I35" i="35"/>
  <c r="H35" i="35"/>
  <c r="G35" i="35"/>
  <c r="F35" i="35"/>
  <c r="E35" i="35"/>
  <c r="D35" i="35"/>
  <c r="C35" i="35"/>
  <c r="BC34" i="35"/>
  <c r="BB34" i="35"/>
  <c r="AY34" i="35"/>
  <c r="AW34" i="35"/>
  <c r="AU34" i="35"/>
  <c r="AS34" i="35"/>
  <c r="AS36" i="35" s="1"/>
  <c r="AR34" i="35"/>
  <c r="AQ34" i="35"/>
  <c r="AP34" i="35"/>
  <c r="AO34" i="35"/>
  <c r="AN34" i="35"/>
  <c r="AM34" i="35"/>
  <c r="AL34" i="35"/>
  <c r="AK34" i="35"/>
  <c r="AK36" i="35" s="1"/>
  <c r="AJ34" i="35"/>
  <c r="AI34" i="35"/>
  <c r="AH34" i="35"/>
  <c r="AG34" i="35"/>
  <c r="AF34" i="35"/>
  <c r="AE34" i="35"/>
  <c r="AD34" i="35"/>
  <c r="AB34" i="35"/>
  <c r="AA34" i="35"/>
  <c r="X34" i="35"/>
  <c r="V34" i="35"/>
  <c r="U34" i="35"/>
  <c r="T34" i="35"/>
  <c r="R34" i="35"/>
  <c r="Q34" i="35"/>
  <c r="P34" i="35"/>
  <c r="O34" i="35"/>
  <c r="N34" i="35"/>
  <c r="M34" i="35"/>
  <c r="L34" i="35"/>
  <c r="K34" i="35"/>
  <c r="J34" i="35"/>
  <c r="I34" i="35"/>
  <c r="H34" i="35"/>
  <c r="G34" i="35"/>
  <c r="F34" i="35"/>
  <c r="E34" i="35"/>
  <c r="D34" i="35"/>
  <c r="C34" i="35"/>
  <c r="AU33" i="35"/>
  <c r="AS33" i="35"/>
  <c r="AR33" i="35"/>
  <c r="AR36" i="35" s="1"/>
  <c r="AQ33" i="35"/>
  <c r="AP33" i="35"/>
  <c r="AO33" i="35"/>
  <c r="AO36" i="35" s="1"/>
  <c r="AN33" i="35"/>
  <c r="AM33" i="35"/>
  <c r="AL33" i="35"/>
  <c r="AK33" i="35"/>
  <c r="AJ33" i="35"/>
  <c r="AJ36" i="35" s="1"/>
  <c r="AI33" i="35"/>
  <c r="AH33" i="35"/>
  <c r="AG33" i="35"/>
  <c r="AG36" i="35" s="1"/>
  <c r="AF33" i="35"/>
  <c r="AE33" i="35"/>
  <c r="AD33" i="35"/>
  <c r="R33" i="35"/>
  <c r="Q33" i="35"/>
  <c r="Q36" i="35" s="1"/>
  <c r="P33" i="35"/>
  <c r="O33" i="35"/>
  <c r="O36" i="35" s="1"/>
  <c r="N33" i="35"/>
  <c r="N36" i="35" s="1"/>
  <c r="M33" i="35"/>
  <c r="L33" i="35"/>
  <c r="K33" i="35"/>
  <c r="J33" i="35"/>
  <c r="I33" i="35"/>
  <c r="H33" i="35"/>
  <c r="G33" i="35"/>
  <c r="G36" i="35" s="1"/>
  <c r="F33" i="35"/>
  <c r="F36" i="35" s="1"/>
  <c r="E33" i="35"/>
  <c r="D33" i="35"/>
  <c r="C33" i="35"/>
  <c r="BC31" i="35"/>
  <c r="BB31" i="35"/>
  <c r="AY31" i="35"/>
  <c r="AW31" i="35"/>
  <c r="AU31" i="35"/>
  <c r="AS31" i="35"/>
  <c r="AR31" i="35"/>
  <c r="AQ31" i="35"/>
  <c r="AP31" i="35"/>
  <c r="AO31" i="35"/>
  <c r="AN31" i="35"/>
  <c r="AM31" i="35"/>
  <c r="AM32" i="35" s="1"/>
  <c r="AL31" i="35"/>
  <c r="AK31" i="35"/>
  <c r="AJ31" i="35"/>
  <c r="AI31" i="35"/>
  <c r="AH31" i="35"/>
  <c r="AG31" i="35"/>
  <c r="AF31" i="35"/>
  <c r="AE31" i="35"/>
  <c r="AE32" i="35" s="1"/>
  <c r="AD31" i="35"/>
  <c r="AB31" i="35"/>
  <c r="AA31" i="35"/>
  <c r="X31" i="35"/>
  <c r="V31" i="35"/>
  <c r="U31" i="35"/>
  <c r="T31" i="35"/>
  <c r="R31" i="35"/>
  <c r="Q31" i="35"/>
  <c r="P31" i="35"/>
  <c r="O31" i="35"/>
  <c r="N31" i="35"/>
  <c r="M31" i="35"/>
  <c r="L31" i="35"/>
  <c r="L32" i="35" s="1"/>
  <c r="K31" i="35"/>
  <c r="J31" i="35"/>
  <c r="I31" i="35"/>
  <c r="H31" i="35"/>
  <c r="G31" i="35"/>
  <c r="F31" i="35"/>
  <c r="E31" i="35"/>
  <c r="D31" i="35"/>
  <c r="D32" i="35" s="1"/>
  <c r="C31" i="35"/>
  <c r="AU30" i="35"/>
  <c r="AS30" i="35"/>
  <c r="AS32" i="35" s="1"/>
  <c r="AR30" i="35"/>
  <c r="AQ30" i="35"/>
  <c r="AQ32" i="35" s="1"/>
  <c r="AP30" i="35"/>
  <c r="AO30" i="35"/>
  <c r="AN30" i="35"/>
  <c r="AN32" i="35" s="1"/>
  <c r="AM30" i="35"/>
  <c r="AL30" i="35"/>
  <c r="AK30" i="35"/>
  <c r="AK32" i="35" s="1"/>
  <c r="AJ30" i="35"/>
  <c r="AI30" i="35"/>
  <c r="AH30" i="35"/>
  <c r="AG30" i="35"/>
  <c r="AF30" i="35"/>
  <c r="AF32" i="35" s="1"/>
  <c r="AE30" i="35"/>
  <c r="AD30" i="35"/>
  <c r="R30" i="35"/>
  <c r="R32" i="35" s="1"/>
  <c r="Q30" i="35"/>
  <c r="P30" i="35"/>
  <c r="O30" i="35"/>
  <c r="N30" i="35"/>
  <c r="N32" i="35" s="1"/>
  <c r="M30" i="35"/>
  <c r="L30" i="35"/>
  <c r="K30" i="35"/>
  <c r="J30" i="35"/>
  <c r="J32" i="35" s="1"/>
  <c r="I30" i="35"/>
  <c r="H30" i="35"/>
  <c r="G30" i="35"/>
  <c r="F30" i="35"/>
  <c r="F32" i="35" s="1"/>
  <c r="E30" i="35"/>
  <c r="E32" i="35" s="1"/>
  <c r="D30" i="35"/>
  <c r="C30" i="35"/>
  <c r="C32" i="35" s="1"/>
  <c r="BC28" i="35"/>
  <c r="BB28" i="35"/>
  <c r="AY28" i="35"/>
  <c r="AW28" i="35"/>
  <c r="AU28" i="35"/>
  <c r="AS28" i="35"/>
  <c r="AR28" i="35"/>
  <c r="AQ28" i="35"/>
  <c r="AP28" i="35"/>
  <c r="AO28" i="35"/>
  <c r="AN28" i="35"/>
  <c r="AM28" i="35"/>
  <c r="AL28" i="35"/>
  <c r="AK28" i="35"/>
  <c r="AJ28" i="35"/>
  <c r="AI28" i="35"/>
  <c r="AH28" i="35"/>
  <c r="AG28" i="35"/>
  <c r="AF28" i="35"/>
  <c r="AE28" i="35"/>
  <c r="AD28" i="35"/>
  <c r="AB28" i="35"/>
  <c r="AA28" i="35"/>
  <c r="X28" i="35"/>
  <c r="V28" i="35"/>
  <c r="U28" i="35"/>
  <c r="T28" i="35"/>
  <c r="R28" i="35"/>
  <c r="Q28" i="35"/>
  <c r="P28" i="35"/>
  <c r="O28" i="35"/>
  <c r="N28" i="35"/>
  <c r="M28" i="35"/>
  <c r="L28" i="35"/>
  <c r="K28" i="35"/>
  <c r="J28" i="35"/>
  <c r="I28" i="35"/>
  <c r="H28" i="35"/>
  <c r="G28" i="35"/>
  <c r="F28" i="35"/>
  <c r="E28" i="35"/>
  <c r="D28" i="35"/>
  <c r="C28" i="35"/>
  <c r="BC27" i="35"/>
  <c r="BB27" i="35"/>
  <c r="AY27" i="35"/>
  <c r="AW27" i="35"/>
  <c r="AU27" i="35"/>
  <c r="AU29" i="35" s="1"/>
  <c r="AS27" i="35"/>
  <c r="AS29" i="35" s="1"/>
  <c r="AR27" i="35"/>
  <c r="AQ27" i="35"/>
  <c r="AP27" i="35"/>
  <c r="AO27" i="35"/>
  <c r="AN27" i="35"/>
  <c r="AM27" i="35"/>
  <c r="AL27" i="35"/>
  <c r="AK27" i="35"/>
  <c r="AJ27" i="35"/>
  <c r="AI27" i="35"/>
  <c r="AH27" i="35"/>
  <c r="AG27" i="35"/>
  <c r="AF27" i="35"/>
  <c r="AE27" i="35"/>
  <c r="AD27" i="35"/>
  <c r="AD29" i="35" s="1"/>
  <c r="AB27" i="35"/>
  <c r="AA27" i="35"/>
  <c r="X27" i="35"/>
  <c r="V27" i="35"/>
  <c r="U27" i="35"/>
  <c r="T27" i="35"/>
  <c r="R27" i="35"/>
  <c r="Q27" i="35"/>
  <c r="P27" i="35"/>
  <c r="O27" i="35"/>
  <c r="N27" i="35"/>
  <c r="M27" i="35"/>
  <c r="L27" i="35"/>
  <c r="K27" i="35"/>
  <c r="K29" i="35" s="1"/>
  <c r="J27" i="35"/>
  <c r="I27" i="35"/>
  <c r="H27" i="35"/>
  <c r="G27" i="35"/>
  <c r="F27" i="35"/>
  <c r="E27" i="35"/>
  <c r="D27" i="35"/>
  <c r="C27" i="35"/>
  <c r="AU26" i="35"/>
  <c r="AO26" i="35"/>
  <c r="AN267" i="3" s="1"/>
  <c r="AN26" i="35"/>
  <c r="AM267" i="3" s="1"/>
  <c r="AM26" i="35"/>
  <c r="AL26" i="35"/>
  <c r="AK26" i="35"/>
  <c r="AJ26" i="35"/>
  <c r="AI267" i="3" s="1"/>
  <c r="AI26" i="35"/>
  <c r="AH267" i="3" s="1"/>
  <c r="AH26" i="35"/>
  <c r="AG26" i="35"/>
  <c r="AF26" i="35"/>
  <c r="AE267" i="3" s="1"/>
  <c r="AE26" i="35"/>
  <c r="AD26" i="35"/>
  <c r="N26" i="35"/>
  <c r="M26" i="35"/>
  <c r="L255" i="3" s="1"/>
  <c r="L26" i="35"/>
  <c r="K255" i="3" s="1"/>
  <c r="K26" i="35"/>
  <c r="J26" i="35"/>
  <c r="J29" i="35" s="1"/>
  <c r="I26" i="35"/>
  <c r="H255" i="3" s="1"/>
  <c r="H26" i="35"/>
  <c r="G26" i="35"/>
  <c r="F26" i="35"/>
  <c r="E26" i="35"/>
  <c r="D255" i="3" s="1"/>
  <c r="D26" i="35"/>
  <c r="D29" i="35" s="1"/>
  <c r="C26" i="35"/>
  <c r="BC24" i="35"/>
  <c r="BB24" i="35"/>
  <c r="AY24" i="35"/>
  <c r="AW24" i="35"/>
  <c r="AU24" i="35"/>
  <c r="AS24" i="35"/>
  <c r="AR24" i="35"/>
  <c r="AQ24" i="35"/>
  <c r="AP24" i="35"/>
  <c r="AO24" i="35"/>
  <c r="AN24" i="35"/>
  <c r="AM24" i="35"/>
  <c r="AL24" i="35"/>
  <c r="AK24" i="35"/>
  <c r="AJ24" i="35"/>
  <c r="AI24" i="35"/>
  <c r="AH24" i="35"/>
  <c r="AG24" i="35"/>
  <c r="AF24" i="35"/>
  <c r="AE24" i="35"/>
  <c r="AD24" i="35"/>
  <c r="AB24" i="35"/>
  <c r="AA24" i="35"/>
  <c r="X24" i="35"/>
  <c r="V24" i="35"/>
  <c r="U24" i="35"/>
  <c r="T24" i="35"/>
  <c r="R24" i="35"/>
  <c r="Q24" i="35"/>
  <c r="P24" i="35"/>
  <c r="O24" i="35"/>
  <c r="N24" i="35"/>
  <c r="M24" i="35"/>
  <c r="L24" i="35"/>
  <c r="K24" i="35"/>
  <c r="J24" i="35"/>
  <c r="I24" i="35"/>
  <c r="H24" i="35"/>
  <c r="G24" i="35"/>
  <c r="F24" i="35"/>
  <c r="E24" i="35"/>
  <c r="D24" i="35"/>
  <c r="C24" i="35"/>
  <c r="BC23" i="35"/>
  <c r="BB23" i="35"/>
  <c r="AY23" i="35"/>
  <c r="AX272" i="3" s="1"/>
  <c r="AW23" i="35"/>
  <c r="AV272" i="3" s="1"/>
  <c r="AU23" i="35"/>
  <c r="AO23" i="35"/>
  <c r="AN272" i="3" s="1"/>
  <c r="AN23" i="35"/>
  <c r="AM272" i="3" s="1"/>
  <c r="AM23" i="35"/>
  <c r="AL23" i="35"/>
  <c r="AK23" i="35"/>
  <c r="AJ23" i="35"/>
  <c r="AI272" i="3" s="1"/>
  <c r="AI23" i="35"/>
  <c r="AH23" i="35"/>
  <c r="AG23" i="35"/>
  <c r="AF23" i="35"/>
  <c r="AE272" i="3" s="1"/>
  <c r="AE23" i="35"/>
  <c r="AD23" i="35"/>
  <c r="AB23" i="35"/>
  <c r="AA23" i="35"/>
  <c r="Z260" i="3" s="1"/>
  <c r="X23" i="35"/>
  <c r="V23" i="35"/>
  <c r="U260" i="3" s="1"/>
  <c r="U23" i="35"/>
  <c r="T23" i="35"/>
  <c r="N23" i="35"/>
  <c r="M260" i="3" s="1"/>
  <c r="M23" i="35"/>
  <c r="L260" i="3" s="1"/>
  <c r="L23" i="35"/>
  <c r="K23" i="35"/>
  <c r="J23" i="35"/>
  <c r="I260" i="3" s="1"/>
  <c r="I23" i="35"/>
  <c r="H23" i="35"/>
  <c r="G23" i="35"/>
  <c r="F260" i="3" s="1"/>
  <c r="F23" i="35"/>
  <c r="E23" i="35"/>
  <c r="D260" i="3" s="1"/>
  <c r="D23" i="35"/>
  <c r="C23" i="35"/>
  <c r="BC22" i="35"/>
  <c r="BB22" i="35"/>
  <c r="AY22" i="35"/>
  <c r="AW22" i="35"/>
  <c r="AU22" i="35"/>
  <c r="AS22" i="35"/>
  <c r="AR22" i="35"/>
  <c r="AQ22" i="35"/>
  <c r="AP22" i="35"/>
  <c r="AO22" i="35"/>
  <c r="AN22" i="35"/>
  <c r="AM22" i="35"/>
  <c r="AL22" i="35"/>
  <c r="AK22" i="35"/>
  <c r="AJ22" i="35"/>
  <c r="AI22" i="35"/>
  <c r="AH22" i="35"/>
  <c r="AG22" i="35"/>
  <c r="AF22" i="35"/>
  <c r="AE22" i="35"/>
  <c r="AD22" i="35"/>
  <c r="AB22" i="35"/>
  <c r="AA22" i="35"/>
  <c r="X22" i="35"/>
  <c r="V22" i="35"/>
  <c r="U22" i="35"/>
  <c r="T22" i="35"/>
  <c r="R22" i="35"/>
  <c r="Q22" i="35"/>
  <c r="P22" i="35"/>
  <c r="O22" i="35"/>
  <c r="N22" i="35"/>
  <c r="M22" i="35"/>
  <c r="L22" i="35"/>
  <c r="K22" i="35"/>
  <c r="J22" i="35"/>
  <c r="J25" i="35" s="1"/>
  <c r="I22" i="35"/>
  <c r="H22" i="35"/>
  <c r="G22" i="35"/>
  <c r="F22" i="35"/>
  <c r="E22" i="35"/>
  <c r="D22" i="35"/>
  <c r="C22" i="35"/>
  <c r="BC21" i="35"/>
  <c r="BB21" i="35"/>
  <c r="AY21" i="35"/>
  <c r="AW21" i="35"/>
  <c r="AU21" i="35"/>
  <c r="AS21" i="35"/>
  <c r="AR21" i="35"/>
  <c r="AQ21" i="35"/>
  <c r="AP21" i="35"/>
  <c r="AO21" i="35"/>
  <c r="AN21" i="35"/>
  <c r="AM21" i="35"/>
  <c r="AL21" i="35"/>
  <c r="AK21" i="35"/>
  <c r="AK25" i="35" s="1"/>
  <c r="AJ21" i="35"/>
  <c r="AI21" i="35"/>
  <c r="AH21" i="35"/>
  <c r="AG21" i="35"/>
  <c r="AF21" i="35"/>
  <c r="AE21" i="35"/>
  <c r="AD21" i="35"/>
  <c r="AB21" i="35"/>
  <c r="AA21" i="35"/>
  <c r="X21" i="35"/>
  <c r="V21" i="35"/>
  <c r="U21" i="35"/>
  <c r="T21" i="35"/>
  <c r="R21" i="35"/>
  <c r="Q21" i="35"/>
  <c r="P21" i="35"/>
  <c r="P25" i="35" s="1"/>
  <c r="O21" i="35"/>
  <c r="N21" i="35"/>
  <c r="M21" i="35"/>
  <c r="L21" i="35"/>
  <c r="K21" i="35"/>
  <c r="J21" i="35"/>
  <c r="I21" i="35"/>
  <c r="H21" i="35"/>
  <c r="G21" i="35"/>
  <c r="F21" i="35"/>
  <c r="F25" i="35" s="1"/>
  <c r="E21" i="35"/>
  <c r="D21" i="35"/>
  <c r="C21" i="35"/>
  <c r="AU20" i="35"/>
  <c r="AR20" i="35"/>
  <c r="AQ20" i="35"/>
  <c r="AP20" i="35"/>
  <c r="AO20" i="35"/>
  <c r="AN20" i="35"/>
  <c r="AM20" i="35"/>
  <c r="AL20" i="35"/>
  <c r="AK20" i="35"/>
  <c r="AJ20" i="35"/>
  <c r="AI20" i="35"/>
  <c r="AH20" i="35"/>
  <c r="AG20" i="35"/>
  <c r="AF20" i="35"/>
  <c r="AF25" i="35" s="1"/>
  <c r="AE20" i="35"/>
  <c r="AD20" i="35"/>
  <c r="Q20" i="35"/>
  <c r="P20" i="35"/>
  <c r="O20" i="35"/>
  <c r="O25" i="35" s="1"/>
  <c r="N20" i="35"/>
  <c r="M20" i="35"/>
  <c r="L20" i="35"/>
  <c r="K20" i="35"/>
  <c r="J20" i="35"/>
  <c r="I20" i="35"/>
  <c r="H20" i="35"/>
  <c r="G20" i="35"/>
  <c r="F20" i="35"/>
  <c r="E20" i="35"/>
  <c r="D20" i="35"/>
  <c r="D25" i="35" s="1"/>
  <c r="C20" i="35"/>
  <c r="BC18" i="35"/>
  <c r="BB18" i="35"/>
  <c r="AY18" i="35"/>
  <c r="AW18" i="35"/>
  <c r="AU18" i="35"/>
  <c r="AS18" i="35"/>
  <c r="AR18" i="35"/>
  <c r="AQ18" i="35"/>
  <c r="AP18" i="35"/>
  <c r="AO18" i="35"/>
  <c r="AN18" i="35"/>
  <c r="AM18" i="35"/>
  <c r="AL18" i="35"/>
  <c r="AK18" i="35"/>
  <c r="AJ18" i="35"/>
  <c r="AI18" i="35"/>
  <c r="AH18" i="35"/>
  <c r="AG18" i="35"/>
  <c r="AF18" i="35"/>
  <c r="AE18" i="35"/>
  <c r="AD18" i="35"/>
  <c r="AB18" i="35"/>
  <c r="AA18" i="35"/>
  <c r="X18" i="35"/>
  <c r="V18" i="35"/>
  <c r="U18" i="35"/>
  <c r="T18" i="35"/>
  <c r="R18" i="35"/>
  <c r="Q18" i="35"/>
  <c r="P18" i="35"/>
  <c r="O18" i="35"/>
  <c r="N18" i="35"/>
  <c r="M18" i="35"/>
  <c r="L18" i="35"/>
  <c r="K18" i="35"/>
  <c r="J18" i="35"/>
  <c r="I18" i="35"/>
  <c r="H18" i="35"/>
  <c r="G18" i="35"/>
  <c r="F18" i="35"/>
  <c r="E18" i="35"/>
  <c r="D18" i="35"/>
  <c r="C18" i="35"/>
  <c r="BC17" i="35"/>
  <c r="BB271" i="3" s="1"/>
  <c r="BB17" i="35"/>
  <c r="BA271" i="3" s="1"/>
  <c r="AY17" i="35"/>
  <c r="AX271" i="3" s="1"/>
  <c r="AW17" i="35"/>
  <c r="AV271" i="3" s="1"/>
  <c r="AU17" i="35"/>
  <c r="AO17" i="35"/>
  <c r="AN17" i="35"/>
  <c r="AM17" i="35"/>
  <c r="AL17" i="35"/>
  <c r="AK17" i="35"/>
  <c r="AJ271" i="3" s="1"/>
  <c r="AJ17" i="35"/>
  <c r="AI271" i="3" s="1"/>
  <c r="AI17" i="35"/>
  <c r="AH271" i="3" s="1"/>
  <c r="AH17" i="35"/>
  <c r="AG17" i="35"/>
  <c r="AF17" i="35"/>
  <c r="AE17" i="35"/>
  <c r="AD17" i="35"/>
  <c r="AB17" i="35"/>
  <c r="AA17" i="35"/>
  <c r="Z259" i="3" s="1"/>
  <c r="X17" i="35"/>
  <c r="W259" i="3" s="1"/>
  <c r="V17" i="35"/>
  <c r="U259" i="3" s="1"/>
  <c r="U17" i="35"/>
  <c r="T259" i="3" s="1"/>
  <c r="T17" i="35"/>
  <c r="N17" i="35"/>
  <c r="M259" i="3" s="1"/>
  <c r="M17" i="35"/>
  <c r="L259" i="3" s="1"/>
  <c r="L17" i="35"/>
  <c r="K17" i="35"/>
  <c r="J17" i="35"/>
  <c r="I259" i="3" s="1"/>
  <c r="I17" i="35"/>
  <c r="H17" i="35"/>
  <c r="G17" i="35"/>
  <c r="F259" i="3" s="1"/>
  <c r="F17" i="35"/>
  <c r="E17" i="35"/>
  <c r="D259" i="3" s="1"/>
  <c r="D17" i="35"/>
  <c r="C17" i="35"/>
  <c r="B259" i="3" s="1"/>
  <c r="BC16" i="35"/>
  <c r="BB16" i="35"/>
  <c r="AY16" i="35"/>
  <c r="AW16" i="35"/>
  <c r="AU16" i="35"/>
  <c r="AS16" i="35"/>
  <c r="AR16" i="35"/>
  <c r="AQ16" i="35"/>
  <c r="AP16" i="35"/>
  <c r="AO16" i="35"/>
  <c r="AN16" i="35"/>
  <c r="AM16" i="35"/>
  <c r="AL16" i="35"/>
  <c r="AK16" i="35"/>
  <c r="AJ16" i="35"/>
  <c r="AI16" i="35"/>
  <c r="AH16" i="35"/>
  <c r="AG16" i="35"/>
  <c r="AF16" i="35"/>
  <c r="AE16" i="35"/>
  <c r="AD16" i="35"/>
  <c r="AB16" i="35"/>
  <c r="AA16" i="35"/>
  <c r="X16" i="35"/>
  <c r="V16" i="35"/>
  <c r="U16" i="35"/>
  <c r="T16" i="35"/>
  <c r="R16" i="35"/>
  <c r="Q16" i="35"/>
  <c r="P16" i="35"/>
  <c r="O16" i="35"/>
  <c r="N16" i="35"/>
  <c r="M16" i="35"/>
  <c r="L16" i="35"/>
  <c r="K16" i="35"/>
  <c r="J16" i="35"/>
  <c r="I16" i="35"/>
  <c r="H16" i="35"/>
  <c r="G16" i="35"/>
  <c r="F16" i="35"/>
  <c r="E16" i="35"/>
  <c r="D16" i="35"/>
  <c r="C16" i="35"/>
  <c r="BC15" i="35"/>
  <c r="BB15" i="35"/>
  <c r="AY15" i="35"/>
  <c r="AW15" i="35"/>
  <c r="AU15" i="35"/>
  <c r="AS15" i="35"/>
  <c r="AR15" i="35"/>
  <c r="AQ15" i="35"/>
  <c r="AP15" i="35"/>
  <c r="AO15" i="35"/>
  <c r="AN15" i="35"/>
  <c r="AM15" i="35"/>
  <c r="AL15" i="35"/>
  <c r="AK15" i="35"/>
  <c r="AJ15" i="35"/>
  <c r="AI15" i="35"/>
  <c r="AH15" i="35"/>
  <c r="AG15" i="35"/>
  <c r="AF15" i="35"/>
  <c r="AE15" i="35"/>
  <c r="AD15" i="35"/>
  <c r="AB15" i="35"/>
  <c r="AA15" i="35"/>
  <c r="X15" i="35"/>
  <c r="V15" i="35"/>
  <c r="U15" i="35"/>
  <c r="T15" i="35"/>
  <c r="R15" i="35"/>
  <c r="Q15" i="35"/>
  <c r="P15" i="35"/>
  <c r="O15" i="35"/>
  <c r="N15" i="35"/>
  <c r="M15" i="35"/>
  <c r="L15" i="35"/>
  <c r="K15" i="35"/>
  <c r="J15" i="35"/>
  <c r="I15" i="35"/>
  <c r="H15" i="35"/>
  <c r="H19" i="35" s="1"/>
  <c r="G15" i="35"/>
  <c r="F15" i="35"/>
  <c r="E15" i="35"/>
  <c r="D15" i="35"/>
  <c r="C15" i="35"/>
  <c r="BC14" i="35"/>
  <c r="BB14" i="35"/>
  <c r="AY14" i="35"/>
  <c r="AW14" i="35"/>
  <c r="AU14" i="35"/>
  <c r="AS14" i="35"/>
  <c r="AR14" i="35"/>
  <c r="AQ14" i="35"/>
  <c r="AP14" i="35"/>
  <c r="AO14" i="35"/>
  <c r="AN14" i="35"/>
  <c r="AM14" i="35"/>
  <c r="AL14" i="35"/>
  <c r="AK14" i="35"/>
  <c r="AJ14" i="35"/>
  <c r="AI14" i="35"/>
  <c r="AH14" i="35"/>
  <c r="AG14" i="35"/>
  <c r="AF14" i="35"/>
  <c r="AE14" i="35"/>
  <c r="AD14" i="35"/>
  <c r="AB14" i="35"/>
  <c r="AA14" i="35"/>
  <c r="X14" i="35"/>
  <c r="V14" i="35"/>
  <c r="U14" i="35"/>
  <c r="T14" i="35"/>
  <c r="R14" i="35"/>
  <c r="Q14" i="35"/>
  <c r="P14" i="35"/>
  <c r="O14" i="35"/>
  <c r="N14" i="35"/>
  <c r="M14" i="35"/>
  <c r="L14" i="35"/>
  <c r="K14" i="35"/>
  <c r="J14" i="35"/>
  <c r="I14" i="35"/>
  <c r="H14" i="35"/>
  <c r="G14" i="35"/>
  <c r="F14" i="35"/>
  <c r="E14" i="35"/>
  <c r="D14" i="35"/>
  <c r="C14" i="35"/>
  <c r="BC13" i="35"/>
  <c r="BB13" i="35"/>
  <c r="AY13" i="35"/>
  <c r="AW13" i="35"/>
  <c r="AU13" i="35"/>
  <c r="AS13" i="35"/>
  <c r="AR13" i="35"/>
  <c r="AQ13" i="35"/>
  <c r="AQ19" i="35" s="1"/>
  <c r="AP13" i="35"/>
  <c r="AO13" i="35"/>
  <c r="AN13" i="35"/>
  <c r="AM13" i="35"/>
  <c r="AL13" i="35"/>
  <c r="AK13" i="35"/>
  <c r="AJ13" i="35"/>
  <c r="AI13" i="35"/>
  <c r="AH13" i="35"/>
  <c r="AG13" i="35"/>
  <c r="AF13" i="35"/>
  <c r="AE13" i="35"/>
  <c r="AD13" i="35"/>
  <c r="AB13" i="35"/>
  <c r="AA13" i="35"/>
  <c r="X13" i="35"/>
  <c r="V13" i="35"/>
  <c r="U13" i="35"/>
  <c r="T13" i="35"/>
  <c r="R13" i="35"/>
  <c r="Q13" i="35"/>
  <c r="P13" i="35"/>
  <c r="O13" i="35"/>
  <c r="N13" i="35"/>
  <c r="M13" i="35"/>
  <c r="L13" i="35"/>
  <c r="K13" i="35"/>
  <c r="J13" i="35"/>
  <c r="I13" i="35"/>
  <c r="H13" i="35"/>
  <c r="G13" i="35"/>
  <c r="F13" i="35"/>
  <c r="E13" i="35"/>
  <c r="D13" i="35"/>
  <c r="C13" i="35"/>
  <c r="BC12" i="35"/>
  <c r="BB12" i="35"/>
  <c r="BA269" i="3" s="1"/>
  <c r="AY12" i="35"/>
  <c r="AX269" i="3" s="1"/>
  <c r="AW12" i="35"/>
  <c r="AV269" i="3" s="1"/>
  <c r="AU12" i="35"/>
  <c r="AT269" i="3" s="1"/>
  <c r="AO12" i="35"/>
  <c r="AN12" i="35"/>
  <c r="AM12" i="35"/>
  <c r="AL12" i="35"/>
  <c r="AK12" i="35"/>
  <c r="AJ12" i="35"/>
  <c r="AI269" i="3" s="1"/>
  <c r="AI12" i="35"/>
  <c r="AH269" i="3" s="1"/>
  <c r="AH12" i="35"/>
  <c r="AG12" i="35"/>
  <c r="AF12" i="35"/>
  <c r="AE12" i="35"/>
  <c r="AD12" i="35"/>
  <c r="AB12" i="35"/>
  <c r="AA257" i="3" s="1"/>
  <c r="AA12" i="35"/>
  <c r="Z257" i="3" s="1"/>
  <c r="X12" i="35"/>
  <c r="W257" i="3" s="1"/>
  <c r="V12" i="35"/>
  <c r="U12" i="35"/>
  <c r="T12" i="35"/>
  <c r="N12" i="35"/>
  <c r="M257" i="3" s="1"/>
  <c r="M12" i="35"/>
  <c r="L257" i="3" s="1"/>
  <c r="L12" i="35"/>
  <c r="K12" i="35"/>
  <c r="J12" i="35"/>
  <c r="I12" i="35"/>
  <c r="H12" i="35"/>
  <c r="G12" i="35"/>
  <c r="F12" i="35"/>
  <c r="E12" i="35"/>
  <c r="D257" i="3" s="1"/>
  <c r="D12" i="35"/>
  <c r="D19" i="35" s="1"/>
  <c r="C12" i="35"/>
  <c r="AU11" i="35"/>
  <c r="AU37" i="35" s="1"/>
  <c r="AU39" i="35" s="1"/>
  <c r="AS11" i="35"/>
  <c r="AS19" i="35" s="1"/>
  <c r="AR11" i="35"/>
  <c r="AQ11" i="35"/>
  <c r="AP11" i="35"/>
  <c r="AO11" i="35"/>
  <c r="AN11" i="35"/>
  <c r="AM11" i="35"/>
  <c r="AL11" i="35"/>
  <c r="AK11" i="35"/>
  <c r="AK19" i="35" s="1"/>
  <c r="AJ11" i="35"/>
  <c r="AI11" i="35"/>
  <c r="AH11" i="35"/>
  <c r="AG11" i="35"/>
  <c r="AF11" i="35"/>
  <c r="AE11" i="35"/>
  <c r="AD11" i="35"/>
  <c r="R11" i="35"/>
  <c r="Q11" i="35"/>
  <c r="P11" i="35"/>
  <c r="O11" i="35"/>
  <c r="N11" i="35"/>
  <c r="M11" i="35"/>
  <c r="L11" i="35"/>
  <c r="K11" i="35"/>
  <c r="J11" i="35"/>
  <c r="I11" i="35"/>
  <c r="H11" i="35"/>
  <c r="G11" i="35"/>
  <c r="F11" i="35"/>
  <c r="E11" i="35"/>
  <c r="D11" i="35"/>
  <c r="C11" i="35"/>
  <c r="C19" i="35" s="1"/>
  <c r="BC10" i="35"/>
  <c r="BB10" i="35"/>
  <c r="BA273" i="3" s="1"/>
  <c r="AY10" i="35"/>
  <c r="AX273" i="3" s="1"/>
  <c r="AW10" i="35"/>
  <c r="AV273" i="3" s="1"/>
  <c r="AU10" i="35"/>
  <c r="AO10" i="35"/>
  <c r="AN273" i="3" s="1"/>
  <c r="AN10" i="35"/>
  <c r="AM10" i="35"/>
  <c r="AL273" i="3" s="1"/>
  <c r="AL10" i="35"/>
  <c r="AK10" i="35"/>
  <c r="AJ273" i="3" s="1"/>
  <c r="AJ10" i="35"/>
  <c r="AI273" i="3" s="1"/>
  <c r="AI10" i="35"/>
  <c r="AH10" i="35"/>
  <c r="AG10" i="35"/>
  <c r="AF10" i="35"/>
  <c r="AE10" i="35"/>
  <c r="AD273" i="3" s="1"/>
  <c r="AD10" i="35"/>
  <c r="AB10" i="35"/>
  <c r="AA261" i="3" s="1"/>
  <c r="AA10" i="35"/>
  <c r="Z261" i="3" s="1"/>
  <c r="X10" i="35"/>
  <c r="W261" i="3" s="1"/>
  <c r="V10" i="35"/>
  <c r="U261" i="3" s="1"/>
  <c r="U10" i="35"/>
  <c r="T261" i="3" s="1"/>
  <c r="T10" i="35"/>
  <c r="S261" i="3" s="1"/>
  <c r="N10" i="35"/>
  <c r="M261" i="3" s="1"/>
  <c r="M10" i="35"/>
  <c r="L261" i="3" s="1"/>
  <c r="L10" i="35"/>
  <c r="K10" i="35"/>
  <c r="J10" i="35"/>
  <c r="I10" i="35"/>
  <c r="H10" i="35"/>
  <c r="G10" i="35"/>
  <c r="F10" i="35"/>
  <c r="E10" i="35"/>
  <c r="D261" i="3" s="1"/>
  <c r="D10" i="35"/>
  <c r="C10" i="35"/>
  <c r="BC9" i="35"/>
  <c r="BB270" i="3" s="1"/>
  <c r="BB9" i="35"/>
  <c r="BA270" i="3" s="1"/>
  <c r="AY9" i="35"/>
  <c r="AX270" i="3" s="1"/>
  <c r="AW9" i="35"/>
  <c r="AV270" i="3" s="1"/>
  <c r="AU9" i="35"/>
  <c r="AT270" i="3" s="1"/>
  <c r="AO9" i="35"/>
  <c r="AN9" i="35"/>
  <c r="AM9" i="35"/>
  <c r="AL270" i="3" s="1"/>
  <c r="AL9" i="35"/>
  <c r="AK9" i="35"/>
  <c r="AJ9" i="35"/>
  <c r="AI270" i="3" s="1"/>
  <c r="AI9" i="35"/>
  <c r="AH9" i="35"/>
  <c r="AG270" i="3" s="1"/>
  <c r="AG9" i="35"/>
  <c r="AF9" i="35"/>
  <c r="AE9" i="35"/>
  <c r="AD270" i="3" s="1"/>
  <c r="AD9" i="35"/>
  <c r="AB9" i="35"/>
  <c r="AA258" i="3" s="1"/>
  <c r="AA9" i="35"/>
  <c r="Z258" i="3" s="1"/>
  <c r="X9" i="35"/>
  <c r="V9" i="35"/>
  <c r="U258" i="3" s="1"/>
  <c r="U9" i="35"/>
  <c r="T258" i="3" s="1"/>
  <c r="T9" i="35"/>
  <c r="N9" i="35"/>
  <c r="M258" i="3" s="1"/>
  <c r="M9" i="35"/>
  <c r="L258" i="3" s="1"/>
  <c r="L9" i="35"/>
  <c r="K9" i="35"/>
  <c r="J9" i="35"/>
  <c r="I9" i="35"/>
  <c r="H258" i="3" s="1"/>
  <c r="H9" i="35"/>
  <c r="G258" i="3" s="1"/>
  <c r="G9" i="35"/>
  <c r="F9" i="35"/>
  <c r="E9" i="35"/>
  <c r="D258" i="3" s="1"/>
  <c r="D9" i="35"/>
  <c r="C9" i="35"/>
  <c r="B258" i="3" s="1"/>
  <c r="BC8" i="35"/>
  <c r="BB8" i="35"/>
  <c r="BA268" i="3" s="1"/>
  <c r="AY8" i="35"/>
  <c r="AX268" i="3" s="1"/>
  <c r="AW8" i="35"/>
  <c r="AV268" i="3" s="1"/>
  <c r="AU8" i="35"/>
  <c r="AO8" i="35"/>
  <c r="AN268" i="3" s="1"/>
  <c r="AN8" i="35"/>
  <c r="AM8" i="35"/>
  <c r="AL268" i="3" s="1"/>
  <c r="AL8" i="35"/>
  <c r="AK8" i="35"/>
  <c r="AJ268" i="3" s="1"/>
  <c r="AJ8" i="35"/>
  <c r="AI268" i="3" s="1"/>
  <c r="AI8" i="35"/>
  <c r="AH8" i="35"/>
  <c r="AG8" i="35"/>
  <c r="AF268" i="3" s="1"/>
  <c r="AF8" i="35"/>
  <c r="AE8" i="35"/>
  <c r="AD268" i="3" s="1"/>
  <c r="AD8" i="35"/>
  <c r="AB8" i="35"/>
  <c r="AA256" i="3" s="1"/>
  <c r="AA8" i="35"/>
  <c r="Z256" i="3" s="1"/>
  <c r="X8" i="35"/>
  <c r="W256" i="3" s="1"/>
  <c r="V8" i="35"/>
  <c r="U8" i="35"/>
  <c r="T8" i="35"/>
  <c r="N8" i="35"/>
  <c r="M256" i="3" s="1"/>
  <c r="M8" i="35"/>
  <c r="L256" i="3" s="1"/>
  <c r="L8" i="35"/>
  <c r="K8" i="35"/>
  <c r="J256" i="3" s="1"/>
  <c r="J8" i="35"/>
  <c r="I8" i="35"/>
  <c r="H8" i="35"/>
  <c r="G8" i="35"/>
  <c r="F8" i="35"/>
  <c r="E8" i="35"/>
  <c r="D256" i="3" s="1"/>
  <c r="D8" i="35"/>
  <c r="C256" i="3" s="1"/>
  <c r="C8" i="35"/>
  <c r="AU7" i="35"/>
  <c r="AS7" i="35"/>
  <c r="AR7" i="35"/>
  <c r="AQ7" i="35"/>
  <c r="AP7" i="35"/>
  <c r="AO7" i="35"/>
  <c r="AN7" i="35"/>
  <c r="AM7" i="35"/>
  <c r="AL7" i="35"/>
  <c r="AK7" i="35"/>
  <c r="AJ7" i="35"/>
  <c r="AI7" i="35"/>
  <c r="AH7" i="35"/>
  <c r="AG7" i="35"/>
  <c r="AF7" i="35"/>
  <c r="AE7" i="35"/>
  <c r="AE37" i="35" s="1"/>
  <c r="AE39" i="35" s="1"/>
  <c r="AD7" i="35"/>
  <c r="R7" i="35"/>
  <c r="Q7" i="35"/>
  <c r="P7" i="35"/>
  <c r="O7" i="35"/>
  <c r="N7" i="35"/>
  <c r="M7" i="35"/>
  <c r="L7" i="35"/>
  <c r="K7" i="35"/>
  <c r="J7" i="35"/>
  <c r="I7" i="35"/>
  <c r="H7" i="35"/>
  <c r="G7" i="35"/>
  <c r="F7" i="35"/>
  <c r="E7" i="35"/>
  <c r="D7" i="35"/>
  <c r="D37" i="35" s="1"/>
  <c r="D39" i="35" s="1"/>
  <c r="C7" i="35"/>
  <c r="AU6" i="35"/>
  <c r="AS6" i="35"/>
  <c r="AR6" i="35"/>
  <c r="AQ6" i="35"/>
  <c r="AQ37" i="35" s="1"/>
  <c r="AQ39" i="35" s="1"/>
  <c r="AP6" i="35"/>
  <c r="AO6" i="35"/>
  <c r="AN6" i="35"/>
  <c r="AM6" i="35"/>
  <c r="AL6" i="35"/>
  <c r="AK6" i="35"/>
  <c r="AJ6" i="35"/>
  <c r="AI6" i="35"/>
  <c r="AH6" i="35"/>
  <c r="AG6" i="35"/>
  <c r="AF6" i="35"/>
  <c r="AE6" i="35"/>
  <c r="AD6" i="35"/>
  <c r="R6" i="35"/>
  <c r="Q6" i="35"/>
  <c r="P6" i="35"/>
  <c r="P37" i="35" s="1"/>
  <c r="P39" i="35" s="1"/>
  <c r="O6" i="35"/>
  <c r="N6" i="35"/>
  <c r="M6" i="35"/>
  <c r="L6" i="35"/>
  <c r="K6" i="35"/>
  <c r="J6" i="35"/>
  <c r="I6" i="35"/>
  <c r="H6" i="35"/>
  <c r="G6" i="35"/>
  <c r="F6" i="35"/>
  <c r="E6" i="35"/>
  <c r="D6" i="35"/>
  <c r="C6" i="35"/>
  <c r="AU5" i="35"/>
  <c r="AO5" i="35"/>
  <c r="AN5" i="35"/>
  <c r="AM5" i="35"/>
  <c r="AL5" i="35"/>
  <c r="AK5" i="35"/>
  <c r="AJ253" i="3" s="1"/>
  <c r="AJ5" i="35"/>
  <c r="AI253" i="3" s="1"/>
  <c r="AI5" i="35"/>
  <c r="AH5" i="35"/>
  <c r="AG5" i="35"/>
  <c r="AF5" i="35"/>
  <c r="AE253" i="3" s="1"/>
  <c r="AE5" i="35"/>
  <c r="AD5" i="35"/>
  <c r="N5" i="35"/>
  <c r="N37" i="35" s="1"/>
  <c r="N39" i="35" s="1"/>
  <c r="M5" i="35"/>
  <c r="L253" i="3" s="1"/>
  <c r="L5" i="35"/>
  <c r="K5" i="35"/>
  <c r="J5" i="35"/>
  <c r="I5" i="35"/>
  <c r="H5" i="35"/>
  <c r="G5" i="35"/>
  <c r="F5" i="35"/>
  <c r="F37" i="35" s="1"/>
  <c r="F39" i="35" s="1"/>
  <c r="E5" i="35"/>
  <c r="D5" i="35"/>
  <c r="C5" i="35"/>
  <c r="AU17" i="43"/>
  <c r="AS17" i="43"/>
  <c r="AR17" i="43"/>
  <c r="AQ17" i="43"/>
  <c r="AP17" i="43"/>
  <c r="AO17" i="43"/>
  <c r="AN17" i="43"/>
  <c r="AM17" i="43"/>
  <c r="AL17" i="43"/>
  <c r="AK17" i="43"/>
  <c r="AJ17" i="43"/>
  <c r="AI17" i="43"/>
  <c r="AH17" i="43"/>
  <c r="AG17" i="43"/>
  <c r="AF17" i="43"/>
  <c r="AE17" i="43"/>
  <c r="AD17" i="43"/>
  <c r="R17" i="43"/>
  <c r="Q17" i="43"/>
  <c r="P17" i="43"/>
  <c r="O17" i="43"/>
  <c r="N17" i="43"/>
  <c r="M17" i="43"/>
  <c r="L17" i="43"/>
  <c r="K17" i="43"/>
  <c r="J17" i="43"/>
  <c r="I17" i="43"/>
  <c r="H17" i="43"/>
  <c r="G17" i="43"/>
  <c r="F17" i="43"/>
  <c r="E17" i="43"/>
  <c r="D17" i="43"/>
  <c r="C17" i="43"/>
  <c r="AU16" i="43"/>
  <c r="AS16" i="43"/>
  <c r="AR16" i="43"/>
  <c r="AQ16" i="43"/>
  <c r="AP16" i="43"/>
  <c r="AO16" i="43"/>
  <c r="AN16" i="43"/>
  <c r="AM16" i="43"/>
  <c r="AL16" i="43"/>
  <c r="AK16" i="43"/>
  <c r="AJ16" i="43"/>
  <c r="AI16" i="43"/>
  <c r="AH16" i="43"/>
  <c r="AG16" i="43"/>
  <c r="AF16" i="43"/>
  <c r="AE16" i="43"/>
  <c r="AD16" i="43"/>
  <c r="R16" i="43"/>
  <c r="Q16" i="43"/>
  <c r="P16" i="43"/>
  <c r="O16" i="43"/>
  <c r="N16" i="43"/>
  <c r="M16" i="43"/>
  <c r="L16" i="43"/>
  <c r="K16" i="43"/>
  <c r="J16" i="43"/>
  <c r="I16" i="43"/>
  <c r="H16" i="43"/>
  <c r="G16" i="43"/>
  <c r="F16" i="43"/>
  <c r="E16" i="43"/>
  <c r="D16" i="43"/>
  <c r="C16" i="43"/>
  <c r="AU15" i="43"/>
  <c r="AO15" i="43"/>
  <c r="AN15" i="43"/>
  <c r="AM288" i="3" s="1"/>
  <c r="AM15" i="43"/>
  <c r="AL15" i="43"/>
  <c r="AK15" i="43"/>
  <c r="AJ15" i="43"/>
  <c r="AI288" i="3" s="1"/>
  <c r="AI15" i="43"/>
  <c r="AH15" i="43"/>
  <c r="AG15" i="43"/>
  <c r="AF288" i="3" s="1"/>
  <c r="AF15" i="43"/>
  <c r="AE288" i="3" s="1"/>
  <c r="AE15" i="43"/>
  <c r="AD15" i="43"/>
  <c r="N15" i="43"/>
  <c r="M280" i="3" s="1"/>
  <c r="M15" i="43"/>
  <c r="L280" i="3" s="1"/>
  <c r="L15" i="43"/>
  <c r="K280" i="3" s="1"/>
  <c r="K15" i="43"/>
  <c r="J15" i="43"/>
  <c r="I280" i="3" s="1"/>
  <c r="I15" i="43"/>
  <c r="H15" i="43"/>
  <c r="G15" i="43"/>
  <c r="F280" i="3" s="1"/>
  <c r="F15" i="43"/>
  <c r="E280" i="3" s="1"/>
  <c r="E15" i="43"/>
  <c r="D280" i="3" s="1"/>
  <c r="D15" i="43"/>
  <c r="C15" i="43"/>
  <c r="BC13" i="43"/>
  <c r="BB13" i="43"/>
  <c r="AY13" i="43"/>
  <c r="AW13" i="43"/>
  <c r="AU13" i="43"/>
  <c r="AS13" i="43"/>
  <c r="AR13" i="43"/>
  <c r="AQ13" i="43"/>
  <c r="AP13" i="43"/>
  <c r="AO13" i="43"/>
  <c r="AN13" i="43"/>
  <c r="AM13" i="43"/>
  <c r="AL13" i="43"/>
  <c r="AK13" i="43"/>
  <c r="AJ13" i="43"/>
  <c r="AI13" i="43"/>
  <c r="AH13" i="43"/>
  <c r="AG13" i="43"/>
  <c r="AF13" i="43"/>
  <c r="AE13" i="43"/>
  <c r="AD13" i="43"/>
  <c r="AB13" i="43"/>
  <c r="AA13" i="43"/>
  <c r="X13" i="43"/>
  <c r="V13" i="43"/>
  <c r="U13" i="43"/>
  <c r="T13" i="43"/>
  <c r="R13" i="43"/>
  <c r="Q13" i="43"/>
  <c r="P13" i="43"/>
  <c r="O13" i="43"/>
  <c r="O14" i="43" s="1"/>
  <c r="N13" i="43"/>
  <c r="M13" i="43"/>
  <c r="L13" i="43"/>
  <c r="K13" i="43"/>
  <c r="J13" i="43"/>
  <c r="I13" i="43"/>
  <c r="H13" i="43"/>
  <c r="G13" i="43"/>
  <c r="F13" i="43"/>
  <c r="E13" i="43"/>
  <c r="D13" i="43"/>
  <c r="C13" i="43"/>
  <c r="AU12" i="43"/>
  <c r="AR12" i="43"/>
  <c r="AQ12" i="43"/>
  <c r="AP12" i="43"/>
  <c r="AO12" i="43"/>
  <c r="AN12" i="43"/>
  <c r="AM12" i="43"/>
  <c r="AL12" i="43"/>
  <c r="AK12" i="43"/>
  <c r="AJ12" i="43"/>
  <c r="AI12" i="43"/>
  <c r="AI14" i="43" s="1"/>
  <c r="AH12" i="43"/>
  <c r="AH14" i="43" s="1"/>
  <c r="AG12" i="43"/>
  <c r="AF12" i="43"/>
  <c r="AE12" i="43"/>
  <c r="AD12" i="43"/>
  <c r="Q12" i="43"/>
  <c r="P12" i="43"/>
  <c r="O12" i="43"/>
  <c r="N12" i="43"/>
  <c r="M12" i="43"/>
  <c r="L12" i="43"/>
  <c r="K12" i="43"/>
  <c r="J12" i="43"/>
  <c r="J14" i="43" s="1"/>
  <c r="I12" i="43"/>
  <c r="H12" i="43"/>
  <c r="G12" i="43"/>
  <c r="F12" i="43"/>
  <c r="E12" i="43"/>
  <c r="D12" i="43"/>
  <c r="C12" i="43"/>
  <c r="AU11" i="43"/>
  <c r="AS11" i="43"/>
  <c r="AR11" i="43"/>
  <c r="AQ11" i="43"/>
  <c r="AP11" i="43"/>
  <c r="AO11" i="43"/>
  <c r="AN11" i="43"/>
  <c r="AM11" i="43"/>
  <c r="AL11" i="43"/>
  <c r="AK11" i="43"/>
  <c r="AJ11" i="43"/>
  <c r="AI11" i="43"/>
  <c r="AH11" i="43"/>
  <c r="AG11" i="43"/>
  <c r="AF11" i="43"/>
  <c r="AE11" i="43"/>
  <c r="AD11" i="43"/>
  <c r="R11" i="43"/>
  <c r="Q11" i="43"/>
  <c r="P11" i="43"/>
  <c r="O11" i="43"/>
  <c r="N11" i="43"/>
  <c r="M11" i="43"/>
  <c r="L11" i="43"/>
  <c r="K11" i="43"/>
  <c r="J11" i="43"/>
  <c r="I11" i="43"/>
  <c r="H11" i="43"/>
  <c r="G11" i="43"/>
  <c r="F11" i="43"/>
  <c r="E11" i="43"/>
  <c r="D11" i="43"/>
  <c r="D18" i="43" s="1"/>
  <c r="D20" i="43" s="1"/>
  <c r="C11" i="43"/>
  <c r="BC10" i="43"/>
  <c r="BB10" i="43"/>
  <c r="AY10" i="43"/>
  <c r="AX290" i="3" s="1"/>
  <c r="AW10" i="43"/>
  <c r="AV290" i="3" s="1"/>
  <c r="AU10" i="43"/>
  <c r="AO10" i="43"/>
  <c r="AN10" i="43"/>
  <c r="AM290" i="3" s="1"/>
  <c r="AM10" i="43"/>
  <c r="AL10" i="43"/>
  <c r="AK10" i="43"/>
  <c r="AJ290" i="3" s="1"/>
  <c r="AJ10" i="43"/>
  <c r="AI290" i="3" s="1"/>
  <c r="AI10" i="43"/>
  <c r="AH290" i="3" s="1"/>
  <c r="AH10" i="43"/>
  <c r="AG10" i="43"/>
  <c r="AF290" i="3" s="1"/>
  <c r="AF10" i="43"/>
  <c r="AE10" i="43"/>
  <c r="AD10" i="43"/>
  <c r="AB10" i="43"/>
  <c r="AA282" i="3" s="1"/>
  <c r="AA10" i="43"/>
  <c r="Z282" i="3" s="1"/>
  <c r="X10" i="43"/>
  <c r="W282" i="3" s="1"/>
  <c r="V10" i="43"/>
  <c r="U10" i="43"/>
  <c r="T282" i="3" s="1"/>
  <c r="T10" i="43"/>
  <c r="S282" i="3" s="1"/>
  <c r="N10" i="43"/>
  <c r="M282" i="3" s="1"/>
  <c r="M10" i="43"/>
  <c r="L282" i="3" s="1"/>
  <c r="L10" i="43"/>
  <c r="K10" i="43"/>
  <c r="J10" i="43"/>
  <c r="I10" i="43"/>
  <c r="H10" i="43"/>
  <c r="G10" i="43"/>
  <c r="F10" i="43"/>
  <c r="E10" i="43"/>
  <c r="D282" i="3" s="1"/>
  <c r="D10" i="43"/>
  <c r="C10" i="43"/>
  <c r="BC9" i="43"/>
  <c r="BB9" i="43"/>
  <c r="AY9" i="43"/>
  <c r="AW9" i="43"/>
  <c r="AU9" i="43"/>
  <c r="AS9" i="43"/>
  <c r="AR9" i="43"/>
  <c r="AQ9" i="43"/>
  <c r="AP9" i="43"/>
  <c r="AO9" i="43"/>
  <c r="AN9" i="43"/>
  <c r="AM9" i="43"/>
  <c r="AL9" i="43"/>
  <c r="AK9" i="43"/>
  <c r="AJ9" i="43"/>
  <c r="AI9" i="43"/>
  <c r="AH9" i="43"/>
  <c r="AG9" i="43"/>
  <c r="AF9" i="43"/>
  <c r="AE9" i="43"/>
  <c r="AD9" i="43"/>
  <c r="AB9" i="43"/>
  <c r="AA9" i="43"/>
  <c r="X9" i="43"/>
  <c r="V9" i="43"/>
  <c r="U9" i="43"/>
  <c r="T9" i="43"/>
  <c r="R9" i="43"/>
  <c r="Q9" i="43"/>
  <c r="P9" i="43"/>
  <c r="O9" i="43"/>
  <c r="N9" i="43"/>
  <c r="M9" i="43"/>
  <c r="L9" i="43"/>
  <c r="K9" i="43"/>
  <c r="J9" i="43"/>
  <c r="I9" i="43"/>
  <c r="H9" i="43"/>
  <c r="G9" i="43"/>
  <c r="F9" i="43"/>
  <c r="E9" i="43"/>
  <c r="D9" i="43"/>
  <c r="C9" i="43"/>
  <c r="BC8" i="43"/>
  <c r="BB8" i="43"/>
  <c r="BA289" i="3" s="1"/>
  <c r="AY8" i="43"/>
  <c r="AX289" i="3" s="1"/>
  <c r="AW8" i="43"/>
  <c r="AV289" i="3" s="1"/>
  <c r="AU8" i="43"/>
  <c r="AT289" i="3" s="1"/>
  <c r="AO8" i="43"/>
  <c r="AN289" i="3" s="1"/>
  <c r="AN8" i="43"/>
  <c r="AM8" i="43"/>
  <c r="AL289" i="3" s="1"/>
  <c r="AL8" i="43"/>
  <c r="AK289" i="3" s="1"/>
  <c r="AK8" i="43"/>
  <c r="AJ289" i="3" s="1"/>
  <c r="AJ8" i="43"/>
  <c r="AI8" i="43"/>
  <c r="AH8" i="43"/>
  <c r="AG8" i="43"/>
  <c r="AF8" i="43"/>
  <c r="AE8" i="43"/>
  <c r="AD8" i="43"/>
  <c r="AC289" i="3" s="1"/>
  <c r="AB8" i="43"/>
  <c r="AA8" i="43"/>
  <c r="Z281" i="3" s="1"/>
  <c r="X8" i="43"/>
  <c r="W281" i="3" s="1"/>
  <c r="V8" i="43"/>
  <c r="U8" i="43"/>
  <c r="T281" i="3" s="1"/>
  <c r="T8" i="43"/>
  <c r="S281" i="3" s="1"/>
  <c r="N8" i="43"/>
  <c r="M281" i="3" s="1"/>
  <c r="M8" i="43"/>
  <c r="L281" i="3" s="1"/>
  <c r="L8" i="43"/>
  <c r="K8" i="43"/>
  <c r="J281" i="3" s="1"/>
  <c r="J8" i="43"/>
  <c r="I8" i="43"/>
  <c r="H8" i="43"/>
  <c r="G8" i="43"/>
  <c r="F8" i="43"/>
  <c r="E281" i="3" s="1"/>
  <c r="E8" i="43"/>
  <c r="D281" i="3" s="1"/>
  <c r="D8" i="43"/>
  <c r="C8" i="43"/>
  <c r="B281" i="3" s="1"/>
  <c r="AU7" i="43"/>
  <c r="AS7" i="43"/>
  <c r="AR7" i="43"/>
  <c r="AQ7" i="43"/>
  <c r="AP7" i="43"/>
  <c r="AO7" i="43"/>
  <c r="AN7" i="43"/>
  <c r="AM7" i="43"/>
  <c r="AL7" i="43"/>
  <c r="AK7" i="43"/>
  <c r="AJ7" i="43"/>
  <c r="AI7" i="43"/>
  <c r="AH7" i="43"/>
  <c r="AG7" i="43"/>
  <c r="AF7" i="43"/>
  <c r="AE7" i="43"/>
  <c r="AD7" i="43"/>
  <c r="R7" i="43"/>
  <c r="Q7" i="43"/>
  <c r="P7" i="43"/>
  <c r="O7" i="43"/>
  <c r="N7" i="43"/>
  <c r="M7" i="43"/>
  <c r="L7" i="43"/>
  <c r="K7" i="43"/>
  <c r="J7" i="43"/>
  <c r="I7" i="43"/>
  <c r="H7" i="43"/>
  <c r="G7" i="43"/>
  <c r="F7" i="43"/>
  <c r="E7" i="43"/>
  <c r="D7" i="43"/>
  <c r="C7" i="43"/>
  <c r="AU6" i="43"/>
  <c r="AS6" i="43"/>
  <c r="AR6" i="43"/>
  <c r="AQ6" i="43"/>
  <c r="AP6" i="43"/>
  <c r="AO6" i="43"/>
  <c r="AN6" i="43"/>
  <c r="AM6" i="43"/>
  <c r="AL6" i="43"/>
  <c r="AK6" i="43"/>
  <c r="AJ6" i="43"/>
  <c r="AI6" i="43"/>
  <c r="AH6" i="43"/>
  <c r="AG6" i="43"/>
  <c r="AF6" i="43"/>
  <c r="AE6" i="43"/>
  <c r="AD6" i="43"/>
  <c r="R6" i="43"/>
  <c r="Q6" i="43"/>
  <c r="P6" i="43"/>
  <c r="O6" i="43"/>
  <c r="N6" i="43"/>
  <c r="M6" i="43"/>
  <c r="L6" i="43"/>
  <c r="K6" i="43"/>
  <c r="J6" i="43"/>
  <c r="I6" i="43"/>
  <c r="H6" i="43"/>
  <c r="G6" i="43"/>
  <c r="F6" i="43"/>
  <c r="E6" i="43"/>
  <c r="D6" i="43"/>
  <c r="C6" i="43"/>
  <c r="AU5" i="43"/>
  <c r="AT278" i="3" s="1"/>
  <c r="AO5" i="43"/>
  <c r="AN5" i="43"/>
  <c r="AM278" i="3" s="1"/>
  <c r="AM5" i="43"/>
  <c r="AL278" i="3" s="1"/>
  <c r="AL5" i="43"/>
  <c r="AK5" i="43"/>
  <c r="AJ278" i="3" s="1"/>
  <c r="AJ5" i="43"/>
  <c r="AI278" i="3" s="1"/>
  <c r="AH5" i="43"/>
  <c r="AG5" i="43"/>
  <c r="AF278" i="3" s="1"/>
  <c r="AF5" i="43"/>
  <c r="AE5" i="43"/>
  <c r="AD278" i="3" s="1"/>
  <c r="AD5" i="43"/>
  <c r="N5" i="43"/>
  <c r="M278" i="3" s="1"/>
  <c r="M5" i="43"/>
  <c r="L5" i="43"/>
  <c r="K5" i="43"/>
  <c r="J5" i="43"/>
  <c r="I5" i="43"/>
  <c r="H5" i="43"/>
  <c r="G5" i="43"/>
  <c r="F5" i="43"/>
  <c r="E278" i="3" s="1"/>
  <c r="E5" i="43"/>
  <c r="D5" i="43"/>
  <c r="C5" i="43"/>
  <c r="BC14" i="42"/>
  <c r="BB14" i="42"/>
  <c r="AY14" i="42"/>
  <c r="AX14" i="42"/>
  <c r="AW14" i="42"/>
  <c r="AV14" i="42"/>
  <c r="AU14" i="42"/>
  <c r="AS14" i="42"/>
  <c r="AR14" i="42"/>
  <c r="AQ14" i="42"/>
  <c r="AP14" i="42"/>
  <c r="AO14" i="42"/>
  <c r="AN14" i="42"/>
  <c r="AM14" i="42"/>
  <c r="AL14" i="42"/>
  <c r="AK14" i="42"/>
  <c r="AJ14" i="42"/>
  <c r="AI14" i="42"/>
  <c r="AH14" i="42"/>
  <c r="AG14" i="42"/>
  <c r="AF14" i="42"/>
  <c r="AE14" i="42"/>
  <c r="AD14" i="42"/>
  <c r="AA14" i="42"/>
  <c r="V14" i="42"/>
  <c r="U14" i="42"/>
  <c r="R14" i="42"/>
  <c r="Q14" i="42"/>
  <c r="N14" i="42"/>
  <c r="M14" i="42"/>
  <c r="J14" i="42"/>
  <c r="I14" i="42"/>
  <c r="F14" i="42"/>
  <c r="E14" i="42"/>
  <c r="BC13" i="42"/>
  <c r="BB13" i="42"/>
  <c r="BA13" i="42"/>
  <c r="AY13" i="42"/>
  <c r="AX13" i="42"/>
  <c r="AW13" i="42"/>
  <c r="AV13" i="42"/>
  <c r="AU13" i="42"/>
  <c r="AS13" i="42"/>
  <c r="AR13" i="42"/>
  <c r="AQ13" i="42"/>
  <c r="AP13" i="42"/>
  <c r="AO13" i="42"/>
  <c r="AN13" i="42"/>
  <c r="AM13" i="42"/>
  <c r="AL13" i="42"/>
  <c r="AK13" i="42"/>
  <c r="AJ13" i="42"/>
  <c r="AI13" i="42"/>
  <c r="AH13" i="42"/>
  <c r="AG13" i="42"/>
  <c r="AF13" i="42"/>
  <c r="AE13" i="42"/>
  <c r="AD13" i="42"/>
  <c r="AB13" i="42"/>
  <c r="AA13" i="42"/>
  <c r="Z13" i="42"/>
  <c r="X13" i="42"/>
  <c r="W13" i="42"/>
  <c r="V13" i="42"/>
  <c r="U13" i="42"/>
  <c r="T13" i="42"/>
  <c r="R13" i="42"/>
  <c r="Q13" i="42"/>
  <c r="P13" i="42"/>
  <c r="O13" i="42"/>
  <c r="N13" i="42"/>
  <c r="M13" i="42"/>
  <c r="L13" i="42"/>
  <c r="K13" i="42"/>
  <c r="J13" i="42"/>
  <c r="I13" i="42"/>
  <c r="H13" i="42"/>
  <c r="G13" i="42"/>
  <c r="F13" i="42"/>
  <c r="E13" i="42"/>
  <c r="D13" i="42"/>
  <c r="C13" i="42"/>
  <c r="BC12" i="42"/>
  <c r="BB12" i="42"/>
  <c r="AY12" i="42"/>
  <c r="AX12" i="42"/>
  <c r="AW12" i="42"/>
  <c r="AV12" i="42"/>
  <c r="AU12" i="42"/>
  <c r="AS12" i="42"/>
  <c r="AR12" i="42"/>
  <c r="AQ12" i="42"/>
  <c r="AP12" i="42"/>
  <c r="AO12" i="42"/>
  <c r="AN12" i="42"/>
  <c r="AM12" i="42"/>
  <c r="AL12" i="42"/>
  <c r="AK12" i="42"/>
  <c r="AJ12" i="42"/>
  <c r="AI12" i="42"/>
  <c r="AH12" i="42"/>
  <c r="AG12" i="42"/>
  <c r="AF12" i="42"/>
  <c r="AE12" i="42"/>
  <c r="AD12" i="42"/>
  <c r="AB12" i="42"/>
  <c r="AA12" i="42"/>
  <c r="X12" i="42"/>
  <c r="W12" i="42"/>
  <c r="V12" i="42"/>
  <c r="U12" i="42"/>
  <c r="T12" i="42"/>
  <c r="R12" i="42"/>
  <c r="Q12" i="42"/>
  <c r="P12" i="42"/>
  <c r="O12" i="42"/>
  <c r="N12" i="42"/>
  <c r="M12" i="42"/>
  <c r="L12" i="42"/>
  <c r="K12" i="42"/>
  <c r="J12" i="42"/>
  <c r="I12" i="42"/>
  <c r="H12" i="42"/>
  <c r="G12" i="42"/>
  <c r="F12" i="42"/>
  <c r="E12" i="42"/>
  <c r="D12" i="42"/>
  <c r="C12" i="42"/>
  <c r="BC11" i="42"/>
  <c r="BB11" i="42"/>
  <c r="AY11" i="42"/>
  <c r="AX11" i="42"/>
  <c r="AW11" i="42"/>
  <c r="AV11" i="42"/>
  <c r="AU11" i="42"/>
  <c r="AS11" i="42"/>
  <c r="AR11" i="42"/>
  <c r="AQ11" i="42"/>
  <c r="AP11" i="42"/>
  <c r="AO11" i="42"/>
  <c r="AN11" i="42"/>
  <c r="AM11" i="42"/>
  <c r="AL11" i="42"/>
  <c r="AK11" i="42"/>
  <c r="AJ11" i="42"/>
  <c r="AI11" i="42"/>
  <c r="AH11" i="42"/>
  <c r="AG11" i="42"/>
  <c r="AF11" i="42"/>
  <c r="AE11" i="42"/>
  <c r="AD11" i="42"/>
  <c r="AB11" i="42"/>
  <c r="AA11" i="42"/>
  <c r="X11" i="42"/>
  <c r="W11" i="42"/>
  <c r="V11" i="42"/>
  <c r="U11" i="42"/>
  <c r="T11" i="42"/>
  <c r="R11" i="42"/>
  <c r="Q11" i="42"/>
  <c r="P11" i="42"/>
  <c r="O11" i="42"/>
  <c r="N11" i="42"/>
  <c r="M11" i="42"/>
  <c r="L11" i="42"/>
  <c r="K11" i="42"/>
  <c r="J11" i="42"/>
  <c r="I11" i="42"/>
  <c r="H11" i="42"/>
  <c r="G11" i="42"/>
  <c r="F11" i="42"/>
  <c r="E11" i="42"/>
  <c r="D11" i="42"/>
  <c r="C11" i="42"/>
  <c r="BC10" i="42"/>
  <c r="BB10" i="42"/>
  <c r="AY10" i="42"/>
  <c r="AX10" i="42"/>
  <c r="AW10" i="42"/>
  <c r="AV10" i="42"/>
  <c r="AU10" i="42"/>
  <c r="AS10" i="42"/>
  <c r="AR10" i="42"/>
  <c r="AQ10" i="42"/>
  <c r="AP10" i="42"/>
  <c r="AO10" i="42"/>
  <c r="AN10" i="42"/>
  <c r="AM10" i="42"/>
  <c r="AL10" i="42"/>
  <c r="AK10" i="42"/>
  <c r="AJ10" i="42"/>
  <c r="AI10" i="42"/>
  <c r="AH10" i="42"/>
  <c r="AG10" i="42"/>
  <c r="AF10" i="42"/>
  <c r="AE10" i="42"/>
  <c r="AD10" i="42"/>
  <c r="AB10" i="42"/>
  <c r="AA10" i="42"/>
  <c r="X10" i="42"/>
  <c r="W10" i="42"/>
  <c r="V10" i="42"/>
  <c r="U10" i="42"/>
  <c r="T10" i="42"/>
  <c r="R10" i="42"/>
  <c r="Q10" i="42"/>
  <c r="P10" i="42"/>
  <c r="O10" i="42"/>
  <c r="N10" i="42"/>
  <c r="M10" i="42"/>
  <c r="L10" i="42"/>
  <c r="K10" i="42"/>
  <c r="J10" i="42"/>
  <c r="I10" i="42"/>
  <c r="H10" i="42"/>
  <c r="G10" i="42"/>
  <c r="F10" i="42"/>
  <c r="E10" i="42"/>
  <c r="D10" i="42"/>
  <c r="C10" i="42"/>
  <c r="BC8" i="42"/>
  <c r="BB8" i="42"/>
  <c r="AY8" i="42"/>
  <c r="AX8" i="42"/>
  <c r="AW8" i="42"/>
  <c r="AV8" i="42"/>
  <c r="AU8" i="42"/>
  <c r="AS8" i="42"/>
  <c r="AR8" i="42"/>
  <c r="AQ8" i="42"/>
  <c r="AP8" i="42"/>
  <c r="AO8" i="42"/>
  <c r="AN8" i="42"/>
  <c r="AM8" i="42"/>
  <c r="AL8" i="42"/>
  <c r="AK8" i="42"/>
  <c r="AJ8" i="42"/>
  <c r="AI8" i="42"/>
  <c r="AH8" i="42"/>
  <c r="AG8" i="42"/>
  <c r="AF8" i="42"/>
  <c r="AE8" i="42"/>
  <c r="AD8" i="42"/>
  <c r="AB8" i="42"/>
  <c r="AA8" i="42"/>
  <c r="X8" i="42"/>
  <c r="W8" i="42"/>
  <c r="V8" i="42"/>
  <c r="U8" i="42"/>
  <c r="T8" i="42"/>
  <c r="R8" i="42"/>
  <c r="Q8" i="42"/>
  <c r="P8" i="42"/>
  <c r="O8" i="42"/>
  <c r="N8" i="42"/>
  <c r="M8" i="42"/>
  <c r="L8" i="42"/>
  <c r="K8" i="42"/>
  <c r="J8" i="42"/>
  <c r="I8" i="42"/>
  <c r="H8" i="42"/>
  <c r="G8" i="42"/>
  <c r="F8" i="42"/>
  <c r="E8" i="42"/>
  <c r="D8" i="42"/>
  <c r="C8" i="42"/>
  <c r="BC7" i="42"/>
  <c r="BB7" i="42"/>
  <c r="BB9" i="42" s="1"/>
  <c r="AY7" i="42"/>
  <c r="AX7" i="42"/>
  <c r="AX9" i="42" s="1"/>
  <c r="AW7" i="42"/>
  <c r="AV7" i="42"/>
  <c r="AU7" i="42"/>
  <c r="AS7" i="42"/>
  <c r="AR7" i="42"/>
  <c r="AQ7" i="42"/>
  <c r="AQ9" i="42" s="1"/>
  <c r="AP7" i="42"/>
  <c r="AO7" i="42"/>
  <c r="AN7" i="42"/>
  <c r="AM7" i="42"/>
  <c r="AL7" i="42"/>
  <c r="AK7" i="42"/>
  <c r="AJ7" i="42"/>
  <c r="AI7" i="42"/>
  <c r="AI9" i="42" s="1"/>
  <c r="AH7" i="42"/>
  <c r="AG7" i="42"/>
  <c r="AF7" i="42"/>
  <c r="AE7" i="42"/>
  <c r="AD7" i="42"/>
  <c r="AB7" i="42"/>
  <c r="AA7" i="42"/>
  <c r="X7" i="42"/>
  <c r="W7" i="42"/>
  <c r="V7" i="42"/>
  <c r="U7" i="42"/>
  <c r="U9" i="42" s="1"/>
  <c r="T7" i="42"/>
  <c r="R7" i="42"/>
  <c r="Q7" i="42"/>
  <c r="P7" i="42"/>
  <c r="O7" i="42"/>
  <c r="N7" i="42"/>
  <c r="M7" i="42"/>
  <c r="L7" i="42"/>
  <c r="K7" i="42"/>
  <c r="J7" i="42"/>
  <c r="I7" i="42"/>
  <c r="H7" i="42"/>
  <c r="G7" i="42"/>
  <c r="F7" i="42"/>
  <c r="E7" i="42"/>
  <c r="D7" i="42"/>
  <c r="C7" i="42"/>
  <c r="BC6" i="42"/>
  <c r="BB6" i="42"/>
  <c r="BA6" i="42"/>
  <c r="AY6" i="42"/>
  <c r="AX6" i="42"/>
  <c r="AW6" i="42"/>
  <c r="AV6" i="42"/>
  <c r="AU6" i="42"/>
  <c r="AS6" i="42"/>
  <c r="AR6" i="42"/>
  <c r="AQ6" i="42"/>
  <c r="AP6" i="42"/>
  <c r="AO6" i="42"/>
  <c r="AN6" i="42"/>
  <c r="AM6" i="42"/>
  <c r="AL6" i="42"/>
  <c r="AK6" i="42"/>
  <c r="AJ6" i="42"/>
  <c r="AI6" i="42"/>
  <c r="AH6" i="42"/>
  <c r="AG6" i="42"/>
  <c r="AF6" i="42"/>
  <c r="AE6" i="42"/>
  <c r="AD6" i="42"/>
  <c r="AB6" i="42"/>
  <c r="AA6" i="42"/>
  <c r="Z6" i="42"/>
  <c r="X6" i="42"/>
  <c r="W6" i="42"/>
  <c r="V6" i="42"/>
  <c r="U6" i="42"/>
  <c r="T6" i="42"/>
  <c r="R6" i="42"/>
  <c r="Q6" i="42"/>
  <c r="P6" i="42"/>
  <c r="O6" i="42"/>
  <c r="N6" i="42"/>
  <c r="M6" i="42"/>
  <c r="L6" i="42"/>
  <c r="K6" i="42"/>
  <c r="J6" i="42"/>
  <c r="I6" i="42"/>
  <c r="H6" i="42"/>
  <c r="G6" i="42"/>
  <c r="F6" i="42"/>
  <c r="E6" i="42"/>
  <c r="D6" i="42"/>
  <c r="C6" i="42"/>
  <c r="BC5" i="42"/>
  <c r="BB5" i="42"/>
  <c r="AY5" i="42"/>
  <c r="AX5" i="42"/>
  <c r="AW5" i="42"/>
  <c r="AV5" i="42"/>
  <c r="AU5" i="42"/>
  <c r="AS5" i="42"/>
  <c r="AR5" i="42"/>
  <c r="AQ5" i="42"/>
  <c r="AP5" i="42"/>
  <c r="AO5" i="42"/>
  <c r="AN5" i="42"/>
  <c r="AM5" i="42"/>
  <c r="AL5" i="42"/>
  <c r="AK5" i="42"/>
  <c r="AJ5" i="42"/>
  <c r="AI5" i="42"/>
  <c r="AH5" i="42"/>
  <c r="AG5" i="42"/>
  <c r="AF5" i="42"/>
  <c r="AE5" i="42"/>
  <c r="AD5" i="42"/>
  <c r="AB5" i="42"/>
  <c r="AA5" i="42"/>
  <c r="X5" i="42"/>
  <c r="W5" i="42"/>
  <c r="V5" i="42"/>
  <c r="U5" i="42"/>
  <c r="T5" i="42"/>
  <c r="R5" i="42"/>
  <c r="Q5" i="42"/>
  <c r="P5" i="42"/>
  <c r="O5" i="42"/>
  <c r="N5" i="42"/>
  <c r="M5" i="42"/>
  <c r="L5" i="42"/>
  <c r="K5" i="42"/>
  <c r="J5" i="42"/>
  <c r="I5" i="42"/>
  <c r="H5" i="42"/>
  <c r="G5" i="42"/>
  <c r="F5" i="42"/>
  <c r="E5" i="42"/>
  <c r="D5" i="42"/>
  <c r="C5" i="42"/>
  <c r="BC17" i="49"/>
  <c r="BB17" i="49"/>
  <c r="AY17" i="49"/>
  <c r="AW17" i="49"/>
  <c r="AU17" i="49"/>
  <c r="AS17" i="49"/>
  <c r="AR17" i="49"/>
  <c r="AQ17" i="49"/>
  <c r="AP17" i="49"/>
  <c r="AO17" i="49"/>
  <c r="AN17" i="49"/>
  <c r="AM17" i="49"/>
  <c r="AL17" i="49"/>
  <c r="AK17" i="49"/>
  <c r="AJ17" i="49"/>
  <c r="AI17" i="49"/>
  <c r="AH17" i="49"/>
  <c r="AG17" i="49"/>
  <c r="AF17" i="49"/>
  <c r="AE17" i="49"/>
  <c r="AD17" i="49"/>
  <c r="AB17" i="49"/>
  <c r="AA17" i="49"/>
  <c r="X17" i="49"/>
  <c r="V17" i="49"/>
  <c r="T17" i="49"/>
  <c r="R17" i="49"/>
  <c r="Q17" i="49"/>
  <c r="P17" i="49"/>
  <c r="O17" i="49"/>
  <c r="N17" i="49"/>
  <c r="M17" i="49"/>
  <c r="L17" i="49"/>
  <c r="K17" i="49"/>
  <c r="J17" i="49"/>
  <c r="I17" i="49"/>
  <c r="H17" i="49"/>
  <c r="G17" i="49"/>
  <c r="F17" i="49"/>
  <c r="E17" i="49"/>
  <c r="D17" i="49"/>
  <c r="C17" i="49"/>
  <c r="BC16" i="49"/>
  <c r="BB16" i="49"/>
  <c r="BA16" i="49"/>
  <c r="AY16" i="49"/>
  <c r="AX16" i="49"/>
  <c r="AW16" i="49"/>
  <c r="AV16" i="49"/>
  <c r="AU16" i="49"/>
  <c r="AT16" i="49"/>
  <c r="AS16" i="49"/>
  <c r="AR16" i="49"/>
  <c r="AQ16" i="49"/>
  <c r="AP16" i="49"/>
  <c r="AO16" i="49"/>
  <c r="AN16" i="49"/>
  <c r="AM16" i="49"/>
  <c r="AL16" i="49"/>
  <c r="AK16" i="49"/>
  <c r="AJ16" i="49"/>
  <c r="AI16" i="49"/>
  <c r="AH16" i="49"/>
  <c r="AG16" i="49"/>
  <c r="AF16" i="49"/>
  <c r="AE16" i="49"/>
  <c r="AD16" i="49"/>
  <c r="AB16" i="49"/>
  <c r="AA16" i="49"/>
  <c r="Z16" i="49"/>
  <c r="X16" i="49"/>
  <c r="W16" i="49"/>
  <c r="V16" i="49"/>
  <c r="U16" i="49"/>
  <c r="T16" i="49"/>
  <c r="S16" i="49"/>
  <c r="R16" i="49"/>
  <c r="Q16" i="49"/>
  <c r="P16" i="49"/>
  <c r="O16" i="49"/>
  <c r="N16" i="49"/>
  <c r="M16" i="49"/>
  <c r="L16" i="49"/>
  <c r="K16" i="49"/>
  <c r="J16" i="49"/>
  <c r="I16" i="49"/>
  <c r="H16" i="49"/>
  <c r="G16" i="49"/>
  <c r="F16" i="49"/>
  <c r="E16" i="49"/>
  <c r="D16" i="49"/>
  <c r="C16" i="49"/>
  <c r="BC15" i="49"/>
  <c r="BB305" i="3" s="1"/>
  <c r="BB15" i="49"/>
  <c r="BA305" i="3" s="1"/>
  <c r="AY15" i="49"/>
  <c r="AX305" i="3" s="1"/>
  <c r="AW15" i="49"/>
  <c r="AV305" i="3" s="1"/>
  <c r="AU15" i="49"/>
  <c r="AO15" i="49"/>
  <c r="AN15" i="49"/>
  <c r="AM305" i="3" s="1"/>
  <c r="AM15" i="49"/>
  <c r="AL305" i="3" s="1"/>
  <c r="AL15" i="49"/>
  <c r="AK15" i="49"/>
  <c r="AJ305" i="3" s="1"/>
  <c r="AJ15" i="49"/>
  <c r="AI15" i="49"/>
  <c r="AH15" i="49"/>
  <c r="AG15" i="49"/>
  <c r="AF15" i="49"/>
  <c r="AE15" i="49"/>
  <c r="AD15" i="49"/>
  <c r="AC305" i="3" s="1"/>
  <c r="AB15" i="49"/>
  <c r="AA297" i="3" s="1"/>
  <c r="AA15" i="49"/>
  <c r="X15" i="49"/>
  <c r="W297" i="3" s="1"/>
  <c r="V15" i="49"/>
  <c r="U297" i="3" s="1"/>
  <c r="T15" i="49"/>
  <c r="S297" i="3" s="1"/>
  <c r="N15" i="49"/>
  <c r="M297" i="3" s="1"/>
  <c r="M15" i="49"/>
  <c r="L15" i="49"/>
  <c r="K297" i="3" s="1"/>
  <c r="K15" i="49"/>
  <c r="J297" i="3" s="1"/>
  <c r="J15" i="49"/>
  <c r="I297" i="3" s="1"/>
  <c r="I15" i="49"/>
  <c r="H15" i="49"/>
  <c r="G297" i="3" s="1"/>
  <c r="G15" i="49"/>
  <c r="F297" i="3" s="1"/>
  <c r="F15" i="49"/>
  <c r="E297" i="3" s="1"/>
  <c r="E15" i="49"/>
  <c r="D297" i="3" s="1"/>
  <c r="D15" i="49"/>
  <c r="C297" i="3" s="1"/>
  <c r="C15" i="49"/>
  <c r="B297" i="3" s="1"/>
  <c r="BC12" i="49"/>
  <c r="BB12" i="49"/>
  <c r="BA12" i="49"/>
  <c r="AZ12" i="49"/>
  <c r="AY12" i="49"/>
  <c r="AW12" i="49"/>
  <c r="AV12" i="49"/>
  <c r="AU12" i="49"/>
  <c r="AT12" i="49"/>
  <c r="AS12" i="49"/>
  <c r="AR12" i="49"/>
  <c r="AQ12" i="49"/>
  <c r="AP12" i="49"/>
  <c r="AO12" i="49"/>
  <c r="AN12" i="49"/>
  <c r="AM12" i="49"/>
  <c r="AL12" i="49"/>
  <c r="AK12" i="49"/>
  <c r="AJ12" i="49"/>
  <c r="AI12" i="49"/>
  <c r="AH12" i="49"/>
  <c r="AG12" i="49"/>
  <c r="AF12" i="49"/>
  <c r="AE12" i="49"/>
  <c r="AD12" i="49"/>
  <c r="AB12" i="49"/>
  <c r="AA12" i="49"/>
  <c r="Z12" i="49"/>
  <c r="Y12" i="49"/>
  <c r="X12" i="49"/>
  <c r="V12" i="49"/>
  <c r="U12" i="49"/>
  <c r="T12" i="49"/>
  <c r="S12" i="49"/>
  <c r="R12" i="49"/>
  <c r="Q12" i="49"/>
  <c r="P12" i="49"/>
  <c r="O12" i="49"/>
  <c r="N12" i="49"/>
  <c r="M12" i="49"/>
  <c r="L12" i="49"/>
  <c r="K12" i="49"/>
  <c r="J12" i="49"/>
  <c r="I12" i="49"/>
  <c r="H12" i="49"/>
  <c r="G12" i="49"/>
  <c r="F12" i="49"/>
  <c r="E12" i="49"/>
  <c r="D12" i="49"/>
  <c r="C12" i="49"/>
  <c r="BC11" i="49"/>
  <c r="BB11" i="49"/>
  <c r="BA307" i="3" s="1"/>
  <c r="AY11" i="49"/>
  <c r="AX307" i="3" s="1"/>
  <c r="AW11" i="49"/>
  <c r="AV11" i="49"/>
  <c r="AU307" i="3" s="1"/>
  <c r="AU11" i="49"/>
  <c r="AT307" i="3" s="1"/>
  <c r="AO11" i="49"/>
  <c r="AN11" i="49"/>
  <c r="AM307" i="3" s="1"/>
  <c r="BE307" i="3" s="1"/>
  <c r="AM11" i="49"/>
  <c r="AL11" i="49"/>
  <c r="AK11" i="49"/>
  <c r="AJ11" i="49"/>
  <c r="AI11" i="49"/>
  <c r="AH307" i="3" s="1"/>
  <c r="AH11" i="49"/>
  <c r="AG11" i="49"/>
  <c r="AF307" i="3" s="1"/>
  <c r="AF11" i="49"/>
  <c r="AE307" i="3" s="1"/>
  <c r="AE11" i="49"/>
  <c r="AD307" i="3" s="1"/>
  <c r="AD11" i="49"/>
  <c r="AB11" i="49"/>
  <c r="AA299" i="3" s="1"/>
  <c r="AA11" i="49"/>
  <c r="Z299" i="3" s="1"/>
  <c r="X11" i="49"/>
  <c r="W299" i="3" s="1"/>
  <c r="V11" i="49"/>
  <c r="U299" i="3" s="1"/>
  <c r="U11" i="49"/>
  <c r="T299" i="3" s="1"/>
  <c r="T11" i="49"/>
  <c r="S299" i="3" s="1"/>
  <c r="N11" i="49"/>
  <c r="M299" i="3" s="1"/>
  <c r="M11" i="49"/>
  <c r="L299" i="3" s="1"/>
  <c r="L11" i="49"/>
  <c r="K11" i="49"/>
  <c r="J11" i="49"/>
  <c r="I299" i="3" s="1"/>
  <c r="I11" i="49"/>
  <c r="H299" i="3" s="1"/>
  <c r="H11" i="49"/>
  <c r="G299" i="3" s="1"/>
  <c r="G11" i="49"/>
  <c r="F299" i="3" s="1"/>
  <c r="F11" i="49"/>
  <c r="E299" i="3" s="1"/>
  <c r="E11" i="49"/>
  <c r="D299" i="3" s="1"/>
  <c r="D11" i="49"/>
  <c r="C11" i="49"/>
  <c r="BC9" i="49"/>
  <c r="BB9" i="49"/>
  <c r="AY9" i="49"/>
  <c r="AW9" i="49"/>
  <c r="AU9" i="49"/>
  <c r="AS9" i="49"/>
  <c r="AR9" i="49"/>
  <c r="AQ9" i="49"/>
  <c r="AP9" i="49"/>
  <c r="AO9" i="49"/>
  <c r="AN9" i="49"/>
  <c r="AM9" i="49"/>
  <c r="AL9" i="49"/>
  <c r="AK9" i="49"/>
  <c r="AJ9" i="49"/>
  <c r="AI9" i="49"/>
  <c r="AH9" i="49"/>
  <c r="AG9" i="49"/>
  <c r="AF9" i="49"/>
  <c r="AE9" i="49"/>
  <c r="AD9" i="49"/>
  <c r="AB9" i="49"/>
  <c r="AA9" i="49"/>
  <c r="X9" i="49"/>
  <c r="V9" i="49"/>
  <c r="T9" i="49"/>
  <c r="R9" i="49"/>
  <c r="Q9" i="49"/>
  <c r="P9" i="49"/>
  <c r="O9" i="49"/>
  <c r="N9" i="49"/>
  <c r="M9" i="49"/>
  <c r="L9" i="49"/>
  <c r="K9" i="49"/>
  <c r="J9" i="49"/>
  <c r="I9" i="49"/>
  <c r="H9" i="49"/>
  <c r="G9" i="49"/>
  <c r="F9" i="49"/>
  <c r="E9" i="49"/>
  <c r="D9" i="49"/>
  <c r="C9" i="49"/>
  <c r="BC8" i="49"/>
  <c r="BB8" i="49"/>
  <c r="AY8" i="49"/>
  <c r="AW8" i="49"/>
  <c r="AU8" i="49"/>
  <c r="AS8" i="49"/>
  <c r="AR8" i="49"/>
  <c r="AQ8" i="49"/>
  <c r="AP8" i="49"/>
  <c r="AO8" i="49"/>
  <c r="AN8" i="49"/>
  <c r="AM8" i="49"/>
  <c r="AL8" i="49"/>
  <c r="AK8" i="49"/>
  <c r="AJ8" i="49"/>
  <c r="AI8" i="49"/>
  <c r="AH8" i="49"/>
  <c r="AG8" i="49"/>
  <c r="AF8" i="49"/>
  <c r="AE8" i="49"/>
  <c r="AD8" i="49"/>
  <c r="AB8" i="49"/>
  <c r="AA8" i="49"/>
  <c r="X8" i="49"/>
  <c r="V8" i="49"/>
  <c r="T8" i="49"/>
  <c r="R8" i="49"/>
  <c r="Q8" i="49"/>
  <c r="P8" i="49"/>
  <c r="O8" i="49"/>
  <c r="N8" i="49"/>
  <c r="M8" i="49"/>
  <c r="L8" i="49"/>
  <c r="K8" i="49"/>
  <c r="J8" i="49"/>
  <c r="I8" i="49"/>
  <c r="H8" i="49"/>
  <c r="G8" i="49"/>
  <c r="F8" i="49"/>
  <c r="E8" i="49"/>
  <c r="D8" i="49"/>
  <c r="C8" i="49"/>
  <c r="BC7" i="49"/>
  <c r="BB7" i="49"/>
  <c r="AY7" i="49"/>
  <c r="AW7" i="49"/>
  <c r="AU7" i="49"/>
  <c r="AS7" i="49"/>
  <c r="AR7" i="49"/>
  <c r="AQ7" i="49"/>
  <c r="AP7" i="49"/>
  <c r="AO7" i="49"/>
  <c r="AN7" i="49"/>
  <c r="AM7" i="49"/>
  <c r="AL7" i="49"/>
  <c r="AK7" i="49"/>
  <c r="AJ7" i="49"/>
  <c r="AI7" i="49"/>
  <c r="AH7" i="49"/>
  <c r="AG7" i="49"/>
  <c r="AF7" i="49"/>
  <c r="AE7" i="49"/>
  <c r="AD7" i="49"/>
  <c r="AB7" i="49"/>
  <c r="AA7" i="49"/>
  <c r="X7" i="49"/>
  <c r="V7" i="49"/>
  <c r="T7" i="49"/>
  <c r="R7" i="49"/>
  <c r="Q7" i="49"/>
  <c r="P7" i="49"/>
  <c r="O7" i="49"/>
  <c r="N7" i="49"/>
  <c r="M7" i="49"/>
  <c r="L7" i="49"/>
  <c r="K7" i="49"/>
  <c r="J7" i="49"/>
  <c r="I7" i="49"/>
  <c r="H7" i="49"/>
  <c r="G7" i="49"/>
  <c r="F7" i="49"/>
  <c r="E7" i="49"/>
  <c r="D7" i="49"/>
  <c r="C7" i="49"/>
  <c r="BC6" i="49"/>
  <c r="BB6" i="49"/>
  <c r="AY6" i="49"/>
  <c r="AW6" i="49"/>
  <c r="AU6" i="49"/>
  <c r="AS6" i="49"/>
  <c r="AR6" i="49"/>
  <c r="AQ6" i="49"/>
  <c r="AP6" i="49"/>
  <c r="AO6" i="49"/>
  <c r="AN6" i="49"/>
  <c r="AM6" i="49"/>
  <c r="AL6" i="49"/>
  <c r="AK6" i="49"/>
  <c r="AJ6" i="49"/>
  <c r="AI6" i="49"/>
  <c r="AH6" i="49"/>
  <c r="AG6" i="49"/>
  <c r="AF6" i="49"/>
  <c r="AE6" i="49"/>
  <c r="AD6" i="49"/>
  <c r="AB6" i="49"/>
  <c r="AA6" i="49"/>
  <c r="X6" i="49"/>
  <c r="V6" i="49"/>
  <c r="T6" i="49"/>
  <c r="R6" i="49"/>
  <c r="Q6" i="49"/>
  <c r="P6" i="49"/>
  <c r="O6" i="49"/>
  <c r="N6" i="49"/>
  <c r="M6" i="49"/>
  <c r="L6" i="49"/>
  <c r="K6" i="49"/>
  <c r="J6" i="49"/>
  <c r="I6" i="49"/>
  <c r="H6" i="49"/>
  <c r="G6" i="49"/>
  <c r="F6" i="49"/>
  <c r="E6" i="49"/>
  <c r="D6" i="49"/>
  <c r="C6" i="49"/>
  <c r="BC5" i="49"/>
  <c r="BB295" i="3" s="1"/>
  <c r="BB5" i="49"/>
  <c r="AY5" i="49"/>
  <c r="AW5" i="49"/>
  <c r="AU5" i="49"/>
  <c r="AK5" i="49"/>
  <c r="AJ295" i="3" s="1"/>
  <c r="AJ5" i="49"/>
  <c r="AI295" i="3" s="1"/>
  <c r="AI5" i="49"/>
  <c r="AH5" i="49"/>
  <c r="AG295" i="3" s="1"/>
  <c r="AG5" i="49"/>
  <c r="AF295" i="3" s="1"/>
  <c r="AF5" i="49"/>
  <c r="AE5" i="49"/>
  <c r="AD5" i="49"/>
  <c r="AB5" i="49"/>
  <c r="AA295" i="3" s="1"/>
  <c r="AA5" i="49"/>
  <c r="Z295" i="3" s="1"/>
  <c r="X5" i="49"/>
  <c r="W295" i="3" s="1"/>
  <c r="V5" i="49"/>
  <c r="U295" i="3" s="1"/>
  <c r="T5" i="49"/>
  <c r="S295" i="3" s="1"/>
  <c r="J5" i="49"/>
  <c r="I295" i="3" s="1"/>
  <c r="I5" i="49"/>
  <c r="H295" i="3" s="1"/>
  <c r="H5" i="49"/>
  <c r="G295" i="3" s="1"/>
  <c r="G5" i="49"/>
  <c r="F295" i="3" s="1"/>
  <c r="F5" i="49"/>
  <c r="E295" i="3" s="1"/>
  <c r="E5" i="49"/>
  <c r="D295" i="3" s="1"/>
  <c r="D5" i="49"/>
  <c r="C295" i="3" s="1"/>
  <c r="C5" i="49"/>
  <c r="B295" i="3" s="1"/>
  <c r="BC45" i="16"/>
  <c r="BB45" i="16"/>
  <c r="AY45" i="16"/>
  <c r="AW45" i="16"/>
  <c r="AV45" i="16"/>
  <c r="AU45" i="16"/>
  <c r="AS45" i="16"/>
  <c r="AR45" i="16"/>
  <c r="AQ45" i="16"/>
  <c r="AP45" i="16"/>
  <c r="AO45" i="16"/>
  <c r="AN45" i="16"/>
  <c r="AM45" i="16"/>
  <c r="AL45" i="16"/>
  <c r="AK45" i="16"/>
  <c r="AJ45" i="16"/>
  <c r="AI45" i="16"/>
  <c r="AH45" i="16"/>
  <c r="AG45" i="16"/>
  <c r="AF45" i="16"/>
  <c r="AE45" i="16"/>
  <c r="AD45" i="16"/>
  <c r="U45" i="16"/>
  <c r="M45" i="16"/>
  <c r="E45" i="16"/>
  <c r="BC42" i="16"/>
  <c r="BB42" i="16"/>
  <c r="AY42" i="16"/>
  <c r="AW42" i="16"/>
  <c r="AV42" i="16"/>
  <c r="AU42" i="16"/>
  <c r="AS42" i="16"/>
  <c r="AR42" i="16"/>
  <c r="AQ42" i="16"/>
  <c r="AP42" i="16"/>
  <c r="AO42" i="16"/>
  <c r="AN42" i="16"/>
  <c r="AM42" i="16"/>
  <c r="AL42" i="16"/>
  <c r="AK42" i="16"/>
  <c r="AJ42" i="16"/>
  <c r="AI42" i="16"/>
  <c r="AH42" i="16"/>
  <c r="AG42" i="16"/>
  <c r="AF42" i="16"/>
  <c r="AE42" i="16"/>
  <c r="AD42" i="16"/>
  <c r="Q42" i="16"/>
  <c r="I42" i="16"/>
  <c r="BC41" i="16"/>
  <c r="BB41" i="16"/>
  <c r="AY41" i="16"/>
  <c r="AW41" i="16"/>
  <c r="AV41" i="16"/>
  <c r="AU41" i="16"/>
  <c r="AS41" i="16"/>
  <c r="AR41" i="16"/>
  <c r="AQ41" i="16"/>
  <c r="AP41" i="16"/>
  <c r="AO41" i="16"/>
  <c r="AN41" i="16"/>
  <c r="AM41" i="16"/>
  <c r="AL41" i="16"/>
  <c r="AK41" i="16"/>
  <c r="AJ41" i="16"/>
  <c r="AI41" i="16"/>
  <c r="AH41" i="16"/>
  <c r="AG41" i="16"/>
  <c r="AF41" i="16"/>
  <c r="AE41" i="16"/>
  <c r="AD41" i="16"/>
  <c r="U41" i="16"/>
  <c r="M41" i="16"/>
  <c r="E41" i="16"/>
  <c r="BC39" i="16"/>
  <c r="BB39" i="16"/>
  <c r="AY39" i="16"/>
  <c r="AW39" i="16"/>
  <c r="AU39" i="16"/>
  <c r="AS39" i="16"/>
  <c r="AR39" i="16"/>
  <c r="AQ39" i="16"/>
  <c r="AP39" i="16"/>
  <c r="AO39" i="16"/>
  <c r="AN39" i="16"/>
  <c r="AM39" i="16"/>
  <c r="AL39" i="16"/>
  <c r="AK39" i="16"/>
  <c r="AJ39" i="16"/>
  <c r="AI39" i="16"/>
  <c r="AH39" i="16"/>
  <c r="AG39" i="16"/>
  <c r="AF39" i="16"/>
  <c r="AE39" i="16"/>
  <c r="AD39" i="16"/>
  <c r="Q39" i="16"/>
  <c r="I39" i="16"/>
  <c r="BC37" i="16"/>
  <c r="BB37" i="16"/>
  <c r="AY37" i="16"/>
  <c r="AW37" i="16"/>
  <c r="AW38" i="16" s="1"/>
  <c r="AV37" i="16"/>
  <c r="AU37" i="16"/>
  <c r="AS37" i="16"/>
  <c r="AR37" i="16"/>
  <c r="AQ37" i="16"/>
  <c r="AP37" i="16"/>
  <c r="AO37" i="16"/>
  <c r="AN37" i="16"/>
  <c r="AM37" i="16"/>
  <c r="AL37" i="16"/>
  <c r="AK37" i="16"/>
  <c r="AJ37" i="16"/>
  <c r="AI37" i="16"/>
  <c r="AH37" i="16"/>
  <c r="AG37" i="16"/>
  <c r="AF37" i="16"/>
  <c r="AE37" i="16"/>
  <c r="AD37" i="16"/>
  <c r="U37" i="16"/>
  <c r="M37" i="16"/>
  <c r="E37" i="16"/>
  <c r="BC36" i="16"/>
  <c r="BB36" i="16"/>
  <c r="AY36" i="16"/>
  <c r="AW36" i="16"/>
  <c r="AU36" i="16"/>
  <c r="AS36" i="16"/>
  <c r="AS38" i="16" s="1"/>
  <c r="AR36" i="16"/>
  <c r="AQ36" i="16"/>
  <c r="AP36" i="16"/>
  <c r="AO36" i="16"/>
  <c r="AN36" i="16"/>
  <c r="AM36" i="16"/>
  <c r="AL36" i="16"/>
  <c r="AK36" i="16"/>
  <c r="AJ36" i="16"/>
  <c r="AI36" i="16"/>
  <c r="AH36" i="16"/>
  <c r="AG36" i="16"/>
  <c r="AF36" i="16"/>
  <c r="AE36" i="16"/>
  <c r="AD36" i="16"/>
  <c r="Q36" i="16"/>
  <c r="I36" i="16"/>
  <c r="BC34" i="16"/>
  <c r="BB34" i="16"/>
  <c r="AY34" i="16"/>
  <c r="AW34" i="16"/>
  <c r="AV34" i="16"/>
  <c r="AU34" i="16"/>
  <c r="AS34" i="16"/>
  <c r="AR34" i="16"/>
  <c r="AQ34" i="16"/>
  <c r="AP34" i="16"/>
  <c r="AO34" i="16"/>
  <c r="AN34" i="16"/>
  <c r="AM34" i="16"/>
  <c r="AL34" i="16"/>
  <c r="AK34" i="16"/>
  <c r="AJ34" i="16"/>
  <c r="AI34" i="16"/>
  <c r="AH34" i="16"/>
  <c r="AG34" i="16"/>
  <c r="AF34" i="16"/>
  <c r="AE34" i="16"/>
  <c r="AD34" i="16"/>
  <c r="U34" i="16"/>
  <c r="M34" i="16"/>
  <c r="E34" i="16"/>
  <c r="BC33" i="16"/>
  <c r="BB33" i="16"/>
  <c r="AY33" i="16"/>
  <c r="AW33" i="16"/>
  <c r="AV33" i="16"/>
  <c r="AU33" i="16"/>
  <c r="AS33" i="16"/>
  <c r="AR33" i="16"/>
  <c r="AQ33" i="16"/>
  <c r="AP33" i="16"/>
  <c r="AO33" i="16"/>
  <c r="AN33" i="16"/>
  <c r="AM33" i="16"/>
  <c r="AL33" i="16"/>
  <c r="AK33" i="16"/>
  <c r="AJ33" i="16"/>
  <c r="AI33" i="16"/>
  <c r="AH33" i="16"/>
  <c r="AG33" i="16"/>
  <c r="AF33" i="16"/>
  <c r="AE33" i="16"/>
  <c r="AD33" i="16"/>
  <c r="Q33" i="16"/>
  <c r="I33" i="16"/>
  <c r="BC32" i="16"/>
  <c r="BB32" i="16"/>
  <c r="AY32" i="16"/>
  <c r="AW32" i="16"/>
  <c r="AV32" i="16"/>
  <c r="AU32" i="16"/>
  <c r="AS32" i="16"/>
  <c r="AR32" i="16"/>
  <c r="AQ32" i="16"/>
  <c r="AP32" i="16"/>
  <c r="AO32" i="16"/>
  <c r="AN32" i="16"/>
  <c r="AM32" i="16"/>
  <c r="AL32" i="16"/>
  <c r="AK32" i="16"/>
  <c r="AJ32" i="16"/>
  <c r="AI32" i="16"/>
  <c r="AH32" i="16"/>
  <c r="AG32" i="16"/>
  <c r="AF32" i="16"/>
  <c r="AE32" i="16"/>
  <c r="AD32" i="16"/>
  <c r="U32" i="16"/>
  <c r="M32" i="16"/>
  <c r="E32" i="16"/>
  <c r="BC31" i="16"/>
  <c r="BB31" i="16"/>
  <c r="AZ31" i="16"/>
  <c r="AY31" i="16"/>
  <c r="AW31" i="16"/>
  <c r="AV31" i="16"/>
  <c r="AU31" i="16"/>
  <c r="AS31" i="16"/>
  <c r="AR31" i="16"/>
  <c r="AQ31" i="16"/>
  <c r="AP31" i="16"/>
  <c r="AO31" i="16"/>
  <c r="AN31" i="16"/>
  <c r="AM31" i="16"/>
  <c r="AL31" i="16"/>
  <c r="AK31" i="16"/>
  <c r="AJ31" i="16"/>
  <c r="AI31" i="16"/>
  <c r="AH31" i="16"/>
  <c r="AG31" i="16"/>
  <c r="AF31" i="16"/>
  <c r="AE31" i="16"/>
  <c r="AD31" i="16"/>
  <c r="Y31" i="16"/>
  <c r="Q31" i="16"/>
  <c r="I31" i="16"/>
  <c r="BC30" i="16"/>
  <c r="BB30" i="16"/>
  <c r="AY30" i="16"/>
  <c r="AW30" i="16"/>
  <c r="AV30" i="16"/>
  <c r="AU30" i="16"/>
  <c r="AS30" i="16"/>
  <c r="AR30" i="16"/>
  <c r="AQ30" i="16"/>
  <c r="AP30" i="16"/>
  <c r="AO30" i="16"/>
  <c r="AN30" i="16"/>
  <c r="AM30" i="16"/>
  <c r="AL30" i="16"/>
  <c r="AK30" i="16"/>
  <c r="AJ30" i="16"/>
  <c r="AI30" i="16"/>
  <c r="AH30" i="16"/>
  <c r="AG30" i="16"/>
  <c r="AF30" i="16"/>
  <c r="AE30" i="16"/>
  <c r="AD30" i="16"/>
  <c r="U30" i="16"/>
  <c r="M30" i="16"/>
  <c r="E30" i="16"/>
  <c r="BC29" i="16"/>
  <c r="BB29" i="16"/>
  <c r="AZ29" i="16"/>
  <c r="AY29" i="16"/>
  <c r="AW29" i="16"/>
  <c r="AV29" i="16"/>
  <c r="AU29" i="16"/>
  <c r="AS29" i="16"/>
  <c r="AR29" i="16"/>
  <c r="AQ29" i="16"/>
  <c r="AP29" i="16"/>
  <c r="AO29" i="16"/>
  <c r="AN29" i="16"/>
  <c r="AM29" i="16"/>
  <c r="AL29" i="16"/>
  <c r="AK29" i="16"/>
  <c r="AJ29" i="16"/>
  <c r="AI29" i="16"/>
  <c r="AH29" i="16"/>
  <c r="AG29" i="16"/>
  <c r="AF29" i="16"/>
  <c r="AE29" i="16"/>
  <c r="AD29" i="16"/>
  <c r="Y29" i="16"/>
  <c r="Q29" i="16"/>
  <c r="I29" i="16"/>
  <c r="BC28" i="16"/>
  <c r="BB323" i="3" s="1"/>
  <c r="BB28" i="16"/>
  <c r="BA323" i="3" s="1"/>
  <c r="AY28" i="16"/>
  <c r="AX323" i="3" s="1"/>
  <c r="AW28" i="16"/>
  <c r="AV323" i="3" s="1"/>
  <c r="AU28" i="16"/>
  <c r="AT323" i="3" s="1"/>
  <c r="AO28" i="16"/>
  <c r="AN28" i="16"/>
  <c r="AM28" i="16"/>
  <c r="AL323" i="3" s="1"/>
  <c r="AL28" i="16"/>
  <c r="AK28" i="16"/>
  <c r="AJ323" i="3" s="1"/>
  <c r="AJ28" i="16"/>
  <c r="AI323" i="3" s="1"/>
  <c r="AI28" i="16"/>
  <c r="AH28" i="16"/>
  <c r="AG28" i="16"/>
  <c r="AF28" i="16"/>
  <c r="AE323" i="3" s="1"/>
  <c r="AE28" i="16"/>
  <c r="AD323" i="3" s="1"/>
  <c r="AD28" i="16"/>
  <c r="X28" i="16"/>
  <c r="W314" i="3" s="1"/>
  <c r="K28" i="16"/>
  <c r="J28" i="16"/>
  <c r="I314" i="3" s="1"/>
  <c r="C28" i="16"/>
  <c r="BC26" i="16"/>
  <c r="BB26" i="16"/>
  <c r="AY26" i="16"/>
  <c r="AW26" i="16"/>
  <c r="AV26" i="16"/>
  <c r="AU26" i="16"/>
  <c r="AS26" i="16"/>
  <c r="AR26" i="16"/>
  <c r="AQ26" i="16"/>
  <c r="AP26" i="16"/>
  <c r="AO26" i="16"/>
  <c r="AN26" i="16"/>
  <c r="AM26" i="16"/>
  <c r="AL26" i="16"/>
  <c r="AK26" i="16"/>
  <c r="AJ26" i="16"/>
  <c r="AI26" i="16"/>
  <c r="AH26" i="16"/>
  <c r="AG26" i="16"/>
  <c r="AF26" i="16"/>
  <c r="AE26" i="16"/>
  <c r="AD26" i="16"/>
  <c r="V26" i="16"/>
  <c r="O26" i="16"/>
  <c r="N26" i="16"/>
  <c r="G26" i="16"/>
  <c r="F26" i="16"/>
  <c r="BC25" i="16"/>
  <c r="BB327" i="3" s="1"/>
  <c r="BB25" i="16"/>
  <c r="BA327" i="3" s="1"/>
  <c r="AY25" i="16"/>
  <c r="AW25" i="16"/>
  <c r="AV327" i="3" s="1"/>
  <c r="AV25" i="16"/>
  <c r="AU327" i="3" s="1"/>
  <c r="AU25" i="16"/>
  <c r="AT327" i="3" s="1"/>
  <c r="AO25" i="16"/>
  <c r="AN327" i="3" s="1"/>
  <c r="AN25" i="16"/>
  <c r="AM327" i="3" s="1"/>
  <c r="AM25" i="16"/>
  <c r="AL327" i="3" s="1"/>
  <c r="AL25" i="16"/>
  <c r="AK25" i="16"/>
  <c r="AJ25" i="16"/>
  <c r="AI327" i="3" s="1"/>
  <c r="AI25" i="16"/>
  <c r="AH25" i="16"/>
  <c r="AG327" i="3" s="1"/>
  <c r="AG25" i="16"/>
  <c r="AF327" i="3" s="1"/>
  <c r="AF25" i="16"/>
  <c r="AE327" i="3" s="1"/>
  <c r="AE25" i="16"/>
  <c r="AD327" i="3" s="1"/>
  <c r="AD25" i="16"/>
  <c r="V25" i="16"/>
  <c r="U318" i="3" s="1"/>
  <c r="U25" i="16"/>
  <c r="T318" i="3" s="1"/>
  <c r="I25" i="16"/>
  <c r="H318" i="3" s="1"/>
  <c r="H25" i="16"/>
  <c r="G318" i="3" s="1"/>
  <c r="BC24" i="16"/>
  <c r="BB24" i="16"/>
  <c r="AY24" i="16"/>
  <c r="AW24" i="16"/>
  <c r="AV24" i="16"/>
  <c r="AU326" i="3" s="1"/>
  <c r="AU24" i="16"/>
  <c r="AT326" i="3" s="1"/>
  <c r="AO24" i="16"/>
  <c r="AN326" i="3" s="1"/>
  <c r="AN24" i="16"/>
  <c r="AM326" i="3" s="1"/>
  <c r="AM24" i="16"/>
  <c r="AL24" i="16"/>
  <c r="AK326" i="3" s="1"/>
  <c r="AK24" i="16"/>
  <c r="AJ326" i="3" s="1"/>
  <c r="AJ24" i="16"/>
  <c r="AI24" i="16"/>
  <c r="AH24" i="16"/>
  <c r="AG326" i="3" s="1"/>
  <c r="AG24" i="16"/>
  <c r="AF326" i="3" s="1"/>
  <c r="AF24" i="16"/>
  <c r="AE326" i="3" s="1"/>
  <c r="AE24" i="16"/>
  <c r="AD326" i="3" s="1"/>
  <c r="AD24" i="16"/>
  <c r="AC326" i="3" s="1"/>
  <c r="X24" i="16"/>
  <c r="W317" i="3" s="1"/>
  <c r="K24" i="16"/>
  <c r="J317" i="3" s="1"/>
  <c r="J24" i="16"/>
  <c r="I317" i="3" s="1"/>
  <c r="C24" i="16"/>
  <c r="B317" i="3" s="1"/>
  <c r="BC23" i="16"/>
  <c r="BB23" i="16"/>
  <c r="AY23" i="16"/>
  <c r="AW23" i="16"/>
  <c r="AV23" i="16"/>
  <c r="AU23" i="16"/>
  <c r="AS23" i="16"/>
  <c r="AR23" i="16"/>
  <c r="AQ23" i="16"/>
  <c r="AP23" i="16"/>
  <c r="AO23" i="16"/>
  <c r="AN23" i="16"/>
  <c r="AM23" i="16"/>
  <c r="AL23" i="16"/>
  <c r="AK23" i="16"/>
  <c r="AJ23" i="16"/>
  <c r="AI23" i="16"/>
  <c r="AH23" i="16"/>
  <c r="AG23" i="16"/>
  <c r="AF23" i="16"/>
  <c r="AE23" i="16"/>
  <c r="AD23" i="16"/>
  <c r="V23" i="16"/>
  <c r="O23" i="16"/>
  <c r="N23" i="16"/>
  <c r="G23" i="16"/>
  <c r="F23" i="16"/>
  <c r="BC22" i="16"/>
  <c r="BB22" i="16"/>
  <c r="AY22" i="16"/>
  <c r="AW22" i="16"/>
  <c r="AV22" i="16"/>
  <c r="AU22" i="16"/>
  <c r="AS22" i="16"/>
  <c r="AR22" i="16"/>
  <c r="AQ22" i="16"/>
  <c r="AP22" i="16"/>
  <c r="AO22" i="16"/>
  <c r="AN22" i="16"/>
  <c r="AM22" i="16"/>
  <c r="AL22" i="16"/>
  <c r="AK22" i="16"/>
  <c r="AJ22" i="16"/>
  <c r="AI22" i="16"/>
  <c r="AH22" i="16"/>
  <c r="AG22" i="16"/>
  <c r="AF22" i="16"/>
  <c r="AE22" i="16"/>
  <c r="AD22" i="16"/>
  <c r="AA22" i="16"/>
  <c r="R22" i="16"/>
  <c r="K22" i="16"/>
  <c r="J22" i="16"/>
  <c r="C22" i="16"/>
  <c r="BC21" i="16"/>
  <c r="BB21" i="16"/>
  <c r="AY21" i="16"/>
  <c r="AX325" i="3" s="1"/>
  <c r="AW21" i="16"/>
  <c r="AV325" i="3" s="1"/>
  <c r="AV21" i="16"/>
  <c r="AU325" i="3" s="1"/>
  <c r="AU21" i="16"/>
  <c r="AT325" i="3" s="1"/>
  <c r="AO21" i="16"/>
  <c r="AN21" i="16"/>
  <c r="AM325" i="3" s="1"/>
  <c r="AM21" i="16"/>
  <c r="AL21" i="16"/>
  <c r="AK21" i="16"/>
  <c r="AJ325" i="3" s="1"/>
  <c r="AJ21" i="16"/>
  <c r="AI325" i="3" s="1"/>
  <c r="AI21" i="16"/>
  <c r="AH325" i="3" s="1"/>
  <c r="AH21" i="16"/>
  <c r="AG325" i="3" s="1"/>
  <c r="AG21" i="16"/>
  <c r="AF21" i="16"/>
  <c r="AE325" i="3" s="1"/>
  <c r="AE21" i="16"/>
  <c r="AD21" i="16"/>
  <c r="M21" i="16"/>
  <c r="L316" i="3" s="1"/>
  <c r="L21" i="16"/>
  <c r="K316" i="3" s="1"/>
  <c r="E21" i="16"/>
  <c r="D21" i="16"/>
  <c r="C316" i="3" s="1"/>
  <c r="BC20" i="16"/>
  <c r="BB324" i="3" s="1"/>
  <c r="BB20" i="16"/>
  <c r="BA324" i="3" s="1"/>
  <c r="BA20" i="16"/>
  <c r="AZ324" i="3" s="1"/>
  <c r="AY20" i="16"/>
  <c r="AW20" i="16"/>
  <c r="AV324" i="3" s="1"/>
  <c r="AV20" i="16"/>
  <c r="AU324" i="3" s="1"/>
  <c r="AU20" i="16"/>
  <c r="AT324" i="3" s="1"/>
  <c r="AO20" i="16"/>
  <c r="AN324" i="3" s="1"/>
  <c r="AN20" i="16"/>
  <c r="AM20" i="16"/>
  <c r="AL324" i="3" s="1"/>
  <c r="AL20" i="16"/>
  <c r="AK20" i="16"/>
  <c r="AJ324" i="3" s="1"/>
  <c r="AJ20" i="16"/>
  <c r="AI324" i="3" s="1"/>
  <c r="AI20" i="16"/>
  <c r="AH324" i="3" s="1"/>
  <c r="AH20" i="16"/>
  <c r="AG20" i="16"/>
  <c r="AF324" i="3" s="1"/>
  <c r="AF20" i="16"/>
  <c r="AE20" i="16"/>
  <c r="AD324" i="3" s="1"/>
  <c r="AD20" i="16"/>
  <c r="AB20" i="16"/>
  <c r="AA315" i="3" s="1"/>
  <c r="AA20" i="16"/>
  <c r="Z315" i="3" s="1"/>
  <c r="T20" i="16"/>
  <c r="S315" i="3" s="1"/>
  <c r="N20" i="16"/>
  <c r="M315" i="3" s="1"/>
  <c r="G20" i="16"/>
  <c r="F20" i="16"/>
  <c r="BC19" i="16"/>
  <c r="BB19" i="16"/>
  <c r="AY19" i="16"/>
  <c r="AW19" i="16"/>
  <c r="AU19" i="16"/>
  <c r="AS19" i="16"/>
  <c r="AR19" i="16"/>
  <c r="AQ19" i="16"/>
  <c r="AP19" i="16"/>
  <c r="AO19" i="16"/>
  <c r="AN19" i="16"/>
  <c r="AM19" i="16"/>
  <c r="AL19" i="16"/>
  <c r="AK19" i="16"/>
  <c r="AJ19" i="16"/>
  <c r="AI19" i="16"/>
  <c r="AH19" i="16"/>
  <c r="AG19" i="16"/>
  <c r="AF19" i="16"/>
  <c r="AE19" i="16"/>
  <c r="AD19" i="16"/>
  <c r="AB19" i="16"/>
  <c r="AA19" i="16"/>
  <c r="T19" i="16"/>
  <c r="R19" i="16"/>
  <c r="L19" i="16"/>
  <c r="K19" i="16"/>
  <c r="J19" i="16"/>
  <c r="D19" i="16"/>
  <c r="C19" i="16"/>
  <c r="BC17" i="16"/>
  <c r="BB17" i="16"/>
  <c r="AY17" i="16"/>
  <c r="AW17" i="16"/>
  <c r="AV17" i="16"/>
  <c r="AU17" i="16"/>
  <c r="AS17" i="16"/>
  <c r="AR17" i="16"/>
  <c r="AQ17" i="16"/>
  <c r="AP17" i="16"/>
  <c r="AO17" i="16"/>
  <c r="AN17" i="16"/>
  <c r="AM17" i="16"/>
  <c r="AL17" i="16"/>
  <c r="AK17" i="16"/>
  <c r="AJ17" i="16"/>
  <c r="AI17" i="16"/>
  <c r="AH17" i="16"/>
  <c r="AG17" i="16"/>
  <c r="AF17" i="16"/>
  <c r="AE17" i="16"/>
  <c r="AD17" i="16"/>
  <c r="AB17" i="16"/>
  <c r="AA17" i="16"/>
  <c r="X17" i="16"/>
  <c r="V17" i="16"/>
  <c r="U17" i="16"/>
  <c r="T17" i="16"/>
  <c r="R17" i="16"/>
  <c r="Q17" i="16"/>
  <c r="P17" i="16"/>
  <c r="O17" i="16"/>
  <c r="N17" i="16"/>
  <c r="M17" i="16"/>
  <c r="L17" i="16"/>
  <c r="K17" i="16"/>
  <c r="J17" i="16"/>
  <c r="I17" i="16"/>
  <c r="H17" i="16"/>
  <c r="G17" i="16"/>
  <c r="F17" i="16"/>
  <c r="E17" i="16"/>
  <c r="D17" i="16"/>
  <c r="C17" i="16"/>
  <c r="BC16" i="16"/>
  <c r="BB16" i="16"/>
  <c r="AY16" i="16"/>
  <c r="AW16" i="16"/>
  <c r="AV16" i="16"/>
  <c r="AU16" i="16"/>
  <c r="AS16" i="16"/>
  <c r="AR16" i="16"/>
  <c r="AQ16" i="16"/>
  <c r="AP16" i="16"/>
  <c r="AO16" i="16"/>
  <c r="AN16" i="16"/>
  <c r="AM16" i="16"/>
  <c r="AL16" i="16"/>
  <c r="AK16" i="16"/>
  <c r="AJ16" i="16"/>
  <c r="AI16" i="16"/>
  <c r="AH16" i="16"/>
  <c r="AG16" i="16"/>
  <c r="AF16" i="16"/>
  <c r="AE16" i="16"/>
  <c r="AD16" i="16"/>
  <c r="AB16" i="16"/>
  <c r="AA16" i="16"/>
  <c r="X16" i="16"/>
  <c r="V16" i="16"/>
  <c r="U16" i="16"/>
  <c r="T16" i="16"/>
  <c r="R16" i="16"/>
  <c r="Q16" i="16"/>
  <c r="P16" i="16"/>
  <c r="O16" i="16"/>
  <c r="N16" i="16"/>
  <c r="M16" i="16"/>
  <c r="L16" i="16"/>
  <c r="K16" i="16"/>
  <c r="J16" i="16"/>
  <c r="I16" i="16"/>
  <c r="H16" i="16"/>
  <c r="G16" i="16"/>
  <c r="F16" i="16"/>
  <c r="E16" i="16"/>
  <c r="D16" i="16"/>
  <c r="C16" i="16"/>
  <c r="BC14" i="16"/>
  <c r="BB14" i="16"/>
  <c r="AY14" i="16"/>
  <c r="AW14" i="16"/>
  <c r="AV14" i="16"/>
  <c r="AU14" i="16"/>
  <c r="AS14" i="16"/>
  <c r="AR14" i="16"/>
  <c r="AQ14" i="16"/>
  <c r="AP14" i="16"/>
  <c r="AO14" i="16"/>
  <c r="AN14" i="16"/>
  <c r="AM14" i="16"/>
  <c r="AL14" i="16"/>
  <c r="AK14" i="16"/>
  <c r="AJ14" i="16"/>
  <c r="AI14" i="16"/>
  <c r="AH14" i="16"/>
  <c r="AG14" i="16"/>
  <c r="AF14" i="16"/>
  <c r="AE14" i="16"/>
  <c r="AD14" i="16"/>
  <c r="AB14" i="16"/>
  <c r="AA14" i="16"/>
  <c r="X14" i="16"/>
  <c r="V14" i="16"/>
  <c r="U14" i="16"/>
  <c r="T14" i="16"/>
  <c r="R14" i="16"/>
  <c r="Q14" i="16"/>
  <c r="P14" i="16"/>
  <c r="O14" i="16"/>
  <c r="N14" i="16"/>
  <c r="M14" i="16"/>
  <c r="L14" i="16"/>
  <c r="K14" i="16"/>
  <c r="J14" i="16"/>
  <c r="I14" i="16"/>
  <c r="H14" i="16"/>
  <c r="G14" i="16"/>
  <c r="F14" i="16"/>
  <c r="E14" i="16"/>
  <c r="D14" i="16"/>
  <c r="C14" i="16"/>
  <c r="BC13" i="16"/>
  <c r="BB13" i="16"/>
  <c r="AY13" i="16"/>
  <c r="AW13" i="16"/>
  <c r="AV13" i="16"/>
  <c r="AU13" i="16"/>
  <c r="AS13" i="16"/>
  <c r="AR13" i="16"/>
  <c r="AQ13" i="16"/>
  <c r="AP13" i="16"/>
  <c r="AO13" i="16"/>
  <c r="AN13" i="16"/>
  <c r="AM13" i="16"/>
  <c r="AL13" i="16"/>
  <c r="AK13" i="16"/>
  <c r="AJ13" i="16"/>
  <c r="AI13" i="16"/>
  <c r="AH13" i="16"/>
  <c r="AG13" i="16"/>
  <c r="AF13" i="16"/>
  <c r="AE13" i="16"/>
  <c r="AD13" i="16"/>
  <c r="AB13" i="16"/>
  <c r="AA13" i="16"/>
  <c r="X13" i="16"/>
  <c r="V13" i="16"/>
  <c r="U13" i="16"/>
  <c r="T13" i="16"/>
  <c r="R13" i="16"/>
  <c r="Q13" i="16"/>
  <c r="P13" i="16"/>
  <c r="O13" i="16"/>
  <c r="N13" i="16"/>
  <c r="M13" i="16"/>
  <c r="L13" i="16"/>
  <c r="K13" i="16"/>
  <c r="J13" i="16"/>
  <c r="I13" i="16"/>
  <c r="H13" i="16"/>
  <c r="G13" i="16"/>
  <c r="F13" i="16"/>
  <c r="E13" i="16"/>
  <c r="D13" i="16"/>
  <c r="C13" i="16"/>
  <c r="BC12" i="16"/>
  <c r="BB12" i="16"/>
  <c r="AY12" i="16"/>
  <c r="AW12" i="16"/>
  <c r="AV12" i="16"/>
  <c r="AU12" i="16"/>
  <c r="AS12" i="16"/>
  <c r="AR12" i="16"/>
  <c r="AQ12" i="16"/>
  <c r="AP12" i="16"/>
  <c r="AO12" i="16"/>
  <c r="AN12" i="16"/>
  <c r="AM12" i="16"/>
  <c r="AL12" i="16"/>
  <c r="AK12" i="16"/>
  <c r="AJ12" i="16"/>
  <c r="AI12" i="16"/>
  <c r="AH12" i="16"/>
  <c r="AG12" i="16"/>
  <c r="AF12" i="16"/>
  <c r="AE12" i="16"/>
  <c r="AD12" i="16"/>
  <c r="AB12" i="16"/>
  <c r="AA12" i="16"/>
  <c r="X12" i="16"/>
  <c r="V12" i="16"/>
  <c r="U12" i="16"/>
  <c r="T12" i="16"/>
  <c r="R12" i="16"/>
  <c r="Q12" i="16"/>
  <c r="P12" i="16"/>
  <c r="O12" i="16"/>
  <c r="N12" i="16"/>
  <c r="M12" i="16"/>
  <c r="L12" i="16"/>
  <c r="K12" i="16"/>
  <c r="J12" i="16"/>
  <c r="I12" i="16"/>
  <c r="H12" i="16"/>
  <c r="G12" i="16"/>
  <c r="F12" i="16"/>
  <c r="E12" i="16"/>
  <c r="D12" i="16"/>
  <c r="C12" i="16"/>
  <c r="BC11" i="16"/>
  <c r="BB11" i="16"/>
  <c r="AY11" i="16"/>
  <c r="AW11" i="16"/>
  <c r="AU11" i="16"/>
  <c r="AU18" i="16" s="1"/>
  <c r="AS11" i="16"/>
  <c r="AR11" i="16"/>
  <c r="AQ11" i="16"/>
  <c r="AP11" i="16"/>
  <c r="AO11" i="16"/>
  <c r="AN11" i="16"/>
  <c r="AM11" i="16"/>
  <c r="AL11" i="16"/>
  <c r="AK11" i="16"/>
  <c r="AJ11" i="16"/>
  <c r="AI11" i="16"/>
  <c r="AH11" i="16"/>
  <c r="AG11" i="16"/>
  <c r="AF11" i="16"/>
  <c r="AE11" i="16"/>
  <c r="AD11" i="16"/>
  <c r="AD18" i="16" s="1"/>
  <c r="AB11" i="16"/>
  <c r="AA11" i="16"/>
  <c r="X11" i="16"/>
  <c r="V11" i="16"/>
  <c r="T11" i="16"/>
  <c r="R11" i="16"/>
  <c r="Q11" i="16"/>
  <c r="P11" i="16"/>
  <c r="O11" i="16"/>
  <c r="N11" i="16"/>
  <c r="M11" i="16"/>
  <c r="L11" i="16"/>
  <c r="K11" i="16"/>
  <c r="J11" i="16"/>
  <c r="I11" i="16"/>
  <c r="H11" i="16"/>
  <c r="G11" i="16"/>
  <c r="F11" i="16"/>
  <c r="E11" i="16"/>
  <c r="D11" i="16"/>
  <c r="C11" i="16"/>
  <c r="BC10" i="16"/>
  <c r="BB10" i="16"/>
  <c r="AY10" i="16"/>
  <c r="AW10" i="16"/>
  <c r="AV10" i="16"/>
  <c r="AU10" i="16"/>
  <c r="AS10" i="16"/>
  <c r="AR10" i="16"/>
  <c r="AQ10" i="16"/>
  <c r="AP10" i="16"/>
  <c r="AO10" i="16"/>
  <c r="AN10" i="16"/>
  <c r="AM10" i="16"/>
  <c r="AL10" i="16"/>
  <c r="AK10" i="16"/>
  <c r="AJ10" i="16"/>
  <c r="AI10" i="16"/>
  <c r="AH10" i="16"/>
  <c r="AG10" i="16"/>
  <c r="AF10" i="16"/>
  <c r="AE10" i="16"/>
  <c r="AD10" i="16"/>
  <c r="AB10" i="16"/>
  <c r="AA10" i="16"/>
  <c r="X10" i="16"/>
  <c r="V10" i="16"/>
  <c r="U10" i="16"/>
  <c r="T10" i="16"/>
  <c r="R10" i="16"/>
  <c r="Q10" i="16"/>
  <c r="P10" i="16"/>
  <c r="O10" i="16"/>
  <c r="N10" i="16"/>
  <c r="M10" i="16"/>
  <c r="L10" i="16"/>
  <c r="K10" i="16"/>
  <c r="J10" i="16"/>
  <c r="I10" i="16"/>
  <c r="H10" i="16"/>
  <c r="G10" i="16"/>
  <c r="F10" i="16"/>
  <c r="E10" i="16"/>
  <c r="D10" i="16"/>
  <c r="C10" i="16"/>
  <c r="BC9" i="16"/>
  <c r="BB9" i="16"/>
  <c r="AZ9" i="16"/>
  <c r="AY9" i="16"/>
  <c r="AW9" i="16"/>
  <c r="AV9" i="16"/>
  <c r="AU9" i="16"/>
  <c r="AS9" i="16"/>
  <c r="AR9" i="16"/>
  <c r="AQ9" i="16"/>
  <c r="AP9" i="16"/>
  <c r="AO9" i="16"/>
  <c r="AN9" i="16"/>
  <c r="AM9" i="16"/>
  <c r="AL9" i="16"/>
  <c r="AK9" i="16"/>
  <c r="AJ9" i="16"/>
  <c r="AI9" i="16"/>
  <c r="AH9" i="16"/>
  <c r="AG9" i="16"/>
  <c r="AF9" i="16"/>
  <c r="AE9" i="16"/>
  <c r="AD9" i="16"/>
  <c r="AB9" i="16"/>
  <c r="AA9" i="16"/>
  <c r="Y9" i="16"/>
  <c r="X9" i="16"/>
  <c r="V9" i="16"/>
  <c r="U9" i="16"/>
  <c r="T9" i="16"/>
  <c r="R9" i="16"/>
  <c r="Q9" i="16"/>
  <c r="P9" i="16"/>
  <c r="O9" i="16"/>
  <c r="N9" i="16"/>
  <c r="M9" i="16"/>
  <c r="L9" i="16"/>
  <c r="K9" i="16"/>
  <c r="J9" i="16"/>
  <c r="I9" i="16"/>
  <c r="H9" i="16"/>
  <c r="G9" i="16"/>
  <c r="F9" i="16"/>
  <c r="E9" i="16"/>
  <c r="D9" i="16"/>
  <c r="C9" i="16"/>
  <c r="BC8" i="16"/>
  <c r="BB8" i="16"/>
  <c r="AY8" i="16"/>
  <c r="AW8" i="16"/>
  <c r="AV8" i="16"/>
  <c r="AU8" i="16"/>
  <c r="AS8" i="16"/>
  <c r="AR8" i="16"/>
  <c r="AQ8" i="16"/>
  <c r="AP8" i="16"/>
  <c r="AO8" i="16"/>
  <c r="AN8" i="16"/>
  <c r="AM8" i="16"/>
  <c r="AL8" i="16"/>
  <c r="AK8" i="16"/>
  <c r="AJ8" i="16"/>
  <c r="AI8" i="16"/>
  <c r="AH8" i="16"/>
  <c r="AG8" i="16"/>
  <c r="AF8" i="16"/>
  <c r="AE8" i="16"/>
  <c r="AD8" i="16"/>
  <c r="AB8" i="16"/>
  <c r="AA8" i="16"/>
  <c r="X8" i="16"/>
  <c r="V8" i="16"/>
  <c r="U8" i="16"/>
  <c r="T8" i="16"/>
  <c r="R8" i="16"/>
  <c r="Q8" i="16"/>
  <c r="P8" i="16"/>
  <c r="O8" i="16"/>
  <c r="N8" i="16"/>
  <c r="M8" i="16"/>
  <c r="L8" i="16"/>
  <c r="K8" i="16"/>
  <c r="J8" i="16"/>
  <c r="I8" i="16"/>
  <c r="H8" i="16"/>
  <c r="G8" i="16"/>
  <c r="F8" i="16"/>
  <c r="E8" i="16"/>
  <c r="D8" i="16"/>
  <c r="C8" i="16"/>
  <c r="BC7" i="16"/>
  <c r="BB7" i="16"/>
  <c r="AY7" i="16"/>
  <c r="AU7" i="16"/>
  <c r="AS7" i="16"/>
  <c r="AR7" i="16"/>
  <c r="AQ7" i="16"/>
  <c r="AP7" i="16"/>
  <c r="AO7" i="16"/>
  <c r="AN7" i="16"/>
  <c r="AM7" i="16"/>
  <c r="AL7" i="16"/>
  <c r="AK7" i="16"/>
  <c r="AJ7" i="16"/>
  <c r="AI7" i="16"/>
  <c r="AH7" i="16"/>
  <c r="AG7" i="16"/>
  <c r="AF7" i="16"/>
  <c r="AE7" i="16"/>
  <c r="AD7" i="16"/>
  <c r="AB7" i="16"/>
  <c r="AA7" i="16"/>
  <c r="X7" i="16"/>
  <c r="T7" i="16"/>
  <c r="R7" i="16"/>
  <c r="Q7" i="16"/>
  <c r="P7" i="16"/>
  <c r="O7" i="16"/>
  <c r="N7" i="16"/>
  <c r="M7" i="16"/>
  <c r="L7" i="16"/>
  <c r="K7" i="16"/>
  <c r="J7" i="16"/>
  <c r="I7" i="16"/>
  <c r="H7" i="16"/>
  <c r="G7" i="16"/>
  <c r="F7" i="16"/>
  <c r="E7" i="16"/>
  <c r="D7" i="16"/>
  <c r="C7" i="16"/>
  <c r="BC6" i="16"/>
  <c r="BB6" i="16"/>
  <c r="AY6" i="16"/>
  <c r="AW6" i="16"/>
  <c r="AU6" i="16"/>
  <c r="AS6" i="16"/>
  <c r="AR6" i="16"/>
  <c r="AQ6" i="16"/>
  <c r="AP6" i="16"/>
  <c r="AO6" i="16"/>
  <c r="AN6" i="16"/>
  <c r="AM6" i="16"/>
  <c r="AL6" i="16"/>
  <c r="AK6" i="16"/>
  <c r="AJ6" i="16"/>
  <c r="AI6" i="16"/>
  <c r="AH6" i="16"/>
  <c r="AG6" i="16"/>
  <c r="AF6" i="16"/>
  <c r="AE6" i="16"/>
  <c r="AD6" i="16"/>
  <c r="AB6" i="16"/>
  <c r="AA6" i="16"/>
  <c r="X6" i="16"/>
  <c r="V6" i="16"/>
  <c r="T6" i="16"/>
  <c r="R6" i="16"/>
  <c r="Q6" i="16"/>
  <c r="P6" i="16"/>
  <c r="O6" i="16"/>
  <c r="N6" i="16"/>
  <c r="M6" i="16"/>
  <c r="L6" i="16"/>
  <c r="K6" i="16"/>
  <c r="J6" i="16"/>
  <c r="I6" i="16"/>
  <c r="H6" i="16"/>
  <c r="G6" i="16"/>
  <c r="F6" i="16"/>
  <c r="E6" i="16"/>
  <c r="D6" i="16"/>
  <c r="C6" i="16"/>
  <c r="BC5" i="16"/>
  <c r="BB312" i="3" s="1"/>
  <c r="BB5" i="16"/>
  <c r="BA312" i="3" s="1"/>
  <c r="AY5" i="16"/>
  <c r="AX312" i="3" s="1"/>
  <c r="AU5" i="16"/>
  <c r="AT312" i="3" s="1"/>
  <c r="AO5" i="16"/>
  <c r="AN5" i="16"/>
  <c r="AM312" i="3" s="1"/>
  <c r="AM5" i="16"/>
  <c r="AL312" i="3" s="1"/>
  <c r="AL5" i="16"/>
  <c r="AK312" i="3" s="1"/>
  <c r="AK5" i="16"/>
  <c r="AJ5" i="16"/>
  <c r="AI312" i="3" s="1"/>
  <c r="AI5" i="16"/>
  <c r="AH312" i="3" s="1"/>
  <c r="AH5" i="16"/>
  <c r="AG312" i="3" s="1"/>
  <c r="AG5" i="16"/>
  <c r="AF5" i="16"/>
  <c r="AE312" i="3" s="1"/>
  <c r="AE5" i="16"/>
  <c r="AD312" i="3" s="1"/>
  <c r="AD5" i="16"/>
  <c r="AC312" i="3" s="1"/>
  <c r="AB5" i="16"/>
  <c r="AA312" i="3" s="1"/>
  <c r="AA5" i="16"/>
  <c r="Z312" i="3" s="1"/>
  <c r="X5" i="16"/>
  <c r="W312" i="3" s="1"/>
  <c r="T5" i="16"/>
  <c r="S312" i="3" s="1"/>
  <c r="N5" i="16"/>
  <c r="M5" i="16"/>
  <c r="L5" i="16"/>
  <c r="K312" i="3" s="1"/>
  <c r="K5" i="16"/>
  <c r="J5" i="16"/>
  <c r="I312" i="3" s="1"/>
  <c r="I5" i="16"/>
  <c r="H312" i="3" s="1"/>
  <c r="H5" i="16"/>
  <c r="G312" i="3" s="1"/>
  <c r="G5" i="16"/>
  <c r="F5" i="16"/>
  <c r="E312" i="3" s="1"/>
  <c r="E5" i="16"/>
  <c r="D312" i="3" s="1"/>
  <c r="D5" i="16"/>
  <c r="C312" i="3" s="1"/>
  <c r="C5" i="16"/>
  <c r="B312" i="3" s="1"/>
  <c r="BC39" i="15"/>
  <c r="BB39" i="15"/>
  <c r="AY39" i="15"/>
  <c r="AW39" i="15"/>
  <c r="AV39" i="15"/>
  <c r="AU39" i="15"/>
  <c r="AS39" i="15"/>
  <c r="AR39" i="15"/>
  <c r="AQ39" i="15"/>
  <c r="AP39" i="15"/>
  <c r="AO39" i="15"/>
  <c r="AN39" i="15"/>
  <c r="AM39" i="15"/>
  <c r="AL39" i="15"/>
  <c r="AK39" i="15"/>
  <c r="AJ39" i="15"/>
  <c r="AI39" i="15"/>
  <c r="AH39" i="15"/>
  <c r="AG39" i="15"/>
  <c r="AF39" i="15"/>
  <c r="AE39" i="15"/>
  <c r="AD39" i="15"/>
  <c r="X39" i="15"/>
  <c r="P39" i="15"/>
  <c r="BC35" i="15"/>
  <c r="BB35" i="15"/>
  <c r="AY35" i="15"/>
  <c r="AW35" i="15"/>
  <c r="AW36" i="15" s="1"/>
  <c r="AV35" i="15"/>
  <c r="AU35" i="15"/>
  <c r="AS35" i="15"/>
  <c r="AS36" i="15" s="1"/>
  <c r="AR35" i="15"/>
  <c r="AQ35" i="15"/>
  <c r="AP35" i="15"/>
  <c r="AO35" i="15"/>
  <c r="AN35" i="15"/>
  <c r="AN36" i="15" s="1"/>
  <c r="AM35" i="15"/>
  <c r="AL35" i="15"/>
  <c r="AK35" i="15"/>
  <c r="AK36" i="15" s="1"/>
  <c r="AJ35" i="15"/>
  <c r="AI35" i="15"/>
  <c r="AH35" i="15"/>
  <c r="AG35" i="15"/>
  <c r="AF35" i="15"/>
  <c r="AF36" i="15" s="1"/>
  <c r="AE35" i="15"/>
  <c r="AD35" i="15"/>
  <c r="AB35" i="15"/>
  <c r="Q35" i="15"/>
  <c r="M35" i="15"/>
  <c r="E35" i="15"/>
  <c r="D35" i="15"/>
  <c r="BC34" i="15"/>
  <c r="BB34" i="15"/>
  <c r="AY34" i="15"/>
  <c r="AW34" i="15"/>
  <c r="AU34" i="15"/>
  <c r="AS34" i="15"/>
  <c r="AR34" i="15"/>
  <c r="AQ34" i="15"/>
  <c r="AP34" i="15"/>
  <c r="AO34" i="15"/>
  <c r="AN34" i="15"/>
  <c r="AM34" i="15"/>
  <c r="AL34" i="15"/>
  <c r="AK34" i="15"/>
  <c r="AJ34" i="15"/>
  <c r="AJ36" i="15" s="1"/>
  <c r="AI34" i="15"/>
  <c r="AH34" i="15"/>
  <c r="AG34" i="15"/>
  <c r="AF34" i="15"/>
  <c r="AE34" i="15"/>
  <c r="AD34" i="15"/>
  <c r="X34" i="15"/>
  <c r="P34" i="15"/>
  <c r="M34" i="15"/>
  <c r="E34" i="15"/>
  <c r="BC33" i="15"/>
  <c r="BB33" i="15"/>
  <c r="AY33" i="15"/>
  <c r="AW33" i="15"/>
  <c r="AU33" i="15"/>
  <c r="AS33" i="15"/>
  <c r="AR33" i="15"/>
  <c r="AQ33" i="15"/>
  <c r="AP33" i="15"/>
  <c r="AO33" i="15"/>
  <c r="AN33" i="15"/>
  <c r="AM33" i="15"/>
  <c r="AL33" i="15"/>
  <c r="AK33" i="15"/>
  <c r="AJ33" i="15"/>
  <c r="AI33" i="15"/>
  <c r="AH33" i="15"/>
  <c r="AG33" i="15"/>
  <c r="AF33" i="15"/>
  <c r="AE33" i="15"/>
  <c r="AD33" i="15"/>
  <c r="M33" i="15"/>
  <c r="L33" i="15"/>
  <c r="D33" i="15"/>
  <c r="BC31" i="15"/>
  <c r="BB31" i="15"/>
  <c r="AY31" i="15"/>
  <c r="AW31" i="15"/>
  <c r="AV31" i="15"/>
  <c r="AU31" i="15"/>
  <c r="AS31" i="15"/>
  <c r="AR31" i="15"/>
  <c r="AQ31" i="15"/>
  <c r="AP31" i="15"/>
  <c r="AO31" i="15"/>
  <c r="AN31" i="15"/>
  <c r="AM31" i="15"/>
  <c r="AL31" i="15"/>
  <c r="AK31" i="15"/>
  <c r="AJ31" i="15"/>
  <c r="AI31" i="15"/>
  <c r="AH31" i="15"/>
  <c r="AG31" i="15"/>
  <c r="AF31" i="15"/>
  <c r="AE31" i="15"/>
  <c r="AD31" i="15"/>
  <c r="X31" i="15"/>
  <c r="U31" i="15"/>
  <c r="M31" i="15"/>
  <c r="I31" i="15"/>
  <c r="BC30" i="15"/>
  <c r="BB30" i="15"/>
  <c r="AY30" i="15"/>
  <c r="AW30" i="15"/>
  <c r="AV30" i="15"/>
  <c r="AU30" i="15"/>
  <c r="AS30" i="15"/>
  <c r="AR30" i="15"/>
  <c r="AQ30" i="15"/>
  <c r="AP30" i="15"/>
  <c r="AO30" i="15"/>
  <c r="AN30" i="15"/>
  <c r="AM30" i="15"/>
  <c r="AL30" i="15"/>
  <c r="AK30" i="15"/>
  <c r="AJ30" i="15"/>
  <c r="AI30" i="15"/>
  <c r="AH30" i="15"/>
  <c r="AG30" i="15"/>
  <c r="AF30" i="15"/>
  <c r="AE30" i="15"/>
  <c r="AD30" i="15"/>
  <c r="U30" i="15"/>
  <c r="T30" i="15"/>
  <c r="L30" i="15"/>
  <c r="I30" i="15"/>
  <c r="BC29" i="15"/>
  <c r="BB346" i="3" s="1"/>
  <c r="BB29" i="15"/>
  <c r="BA346" i="3" s="1"/>
  <c r="AY29" i="15"/>
  <c r="AX346" i="3" s="1"/>
  <c r="AW29" i="15"/>
  <c r="AU29" i="15"/>
  <c r="AT346" i="3" s="1"/>
  <c r="AO29" i="15"/>
  <c r="AN29" i="15"/>
  <c r="AM29" i="15"/>
  <c r="AL29" i="15"/>
  <c r="AK29" i="15"/>
  <c r="AJ346" i="3" s="1"/>
  <c r="AJ29" i="15"/>
  <c r="AI29" i="15"/>
  <c r="AH29" i="15"/>
  <c r="AG346" i="3" s="1"/>
  <c r="AG29" i="15"/>
  <c r="AF346" i="3" s="1"/>
  <c r="AF29" i="15"/>
  <c r="AE29" i="15"/>
  <c r="AD29" i="15"/>
  <c r="AB29" i="15"/>
  <c r="AA334" i="3" s="1"/>
  <c r="T29" i="15"/>
  <c r="S334" i="3" s="1"/>
  <c r="N29" i="15"/>
  <c r="M334" i="3" s="1"/>
  <c r="F29" i="15"/>
  <c r="E334" i="3" s="1"/>
  <c r="C29" i="15"/>
  <c r="B334" i="3" s="1"/>
  <c r="BC27" i="15"/>
  <c r="BB27" i="15"/>
  <c r="AY27" i="15"/>
  <c r="AW27" i="15"/>
  <c r="AV27" i="15"/>
  <c r="AU27" i="15"/>
  <c r="AS27" i="15"/>
  <c r="AR27" i="15"/>
  <c r="AQ27" i="15"/>
  <c r="AP27" i="15"/>
  <c r="AO27" i="15"/>
  <c r="AN27" i="15"/>
  <c r="AM27" i="15"/>
  <c r="AL27" i="15"/>
  <c r="AK27" i="15"/>
  <c r="AJ27" i="15"/>
  <c r="AI27" i="15"/>
  <c r="AH27" i="15"/>
  <c r="AG27" i="15"/>
  <c r="AF27" i="15"/>
  <c r="AE27" i="15"/>
  <c r="AD27" i="15"/>
  <c r="AA27" i="15"/>
  <c r="R27" i="15"/>
  <c r="O27" i="15"/>
  <c r="J27" i="15"/>
  <c r="G27" i="15"/>
  <c r="C27" i="15"/>
  <c r="BC26" i="15"/>
  <c r="BB26" i="15"/>
  <c r="AY26" i="15"/>
  <c r="AW26" i="15"/>
  <c r="AV26" i="15"/>
  <c r="AU26" i="15"/>
  <c r="AS26" i="15"/>
  <c r="AR26" i="15"/>
  <c r="AQ26" i="15"/>
  <c r="AP26" i="15"/>
  <c r="AO26" i="15"/>
  <c r="AN26" i="15"/>
  <c r="AM26" i="15"/>
  <c r="AL26" i="15"/>
  <c r="AK26" i="15"/>
  <c r="AJ26" i="15"/>
  <c r="AI26" i="15"/>
  <c r="AH26" i="15"/>
  <c r="AG26" i="15"/>
  <c r="AF26" i="15"/>
  <c r="AE26" i="15"/>
  <c r="AD26" i="15"/>
  <c r="AA26" i="15"/>
  <c r="O26" i="15"/>
  <c r="N26" i="15"/>
  <c r="F26" i="15"/>
  <c r="C26" i="15"/>
  <c r="BC25" i="15"/>
  <c r="BB25" i="15"/>
  <c r="AY25" i="15"/>
  <c r="AW25" i="15"/>
  <c r="AU25" i="15"/>
  <c r="AS25" i="15"/>
  <c r="AR25" i="15"/>
  <c r="AQ25" i="15"/>
  <c r="AP25" i="15"/>
  <c r="AO25" i="15"/>
  <c r="AN25" i="15"/>
  <c r="AM25" i="15"/>
  <c r="AL25" i="15"/>
  <c r="AK25" i="15"/>
  <c r="AJ25" i="15"/>
  <c r="AI25" i="15"/>
  <c r="AH25" i="15"/>
  <c r="AG25" i="15"/>
  <c r="AF25" i="15"/>
  <c r="AE25" i="15"/>
  <c r="AD25" i="15"/>
  <c r="AA25" i="15"/>
  <c r="R25" i="15"/>
  <c r="O25" i="15"/>
  <c r="J25" i="15"/>
  <c r="G25" i="15"/>
  <c r="C25" i="15"/>
  <c r="BC23" i="15"/>
  <c r="BB23" i="15"/>
  <c r="AY23" i="15"/>
  <c r="AW23" i="15"/>
  <c r="AV23" i="15"/>
  <c r="AU23" i="15"/>
  <c r="AS23" i="15"/>
  <c r="AR23" i="15"/>
  <c r="AQ23" i="15"/>
  <c r="AP23" i="15"/>
  <c r="AO23" i="15"/>
  <c r="AN23" i="15"/>
  <c r="AM23" i="15"/>
  <c r="AL23" i="15"/>
  <c r="AK23" i="15"/>
  <c r="AJ23" i="15"/>
  <c r="AI23" i="15"/>
  <c r="AH23" i="15"/>
  <c r="AG23" i="15"/>
  <c r="AF23" i="15"/>
  <c r="AE23" i="15"/>
  <c r="AD23" i="15"/>
  <c r="AA23" i="15"/>
  <c r="O23" i="15"/>
  <c r="N23" i="15"/>
  <c r="F23" i="15"/>
  <c r="C23" i="15"/>
  <c r="BC22" i="15"/>
  <c r="BB22" i="15"/>
  <c r="AY22" i="15"/>
  <c r="AW22" i="15"/>
  <c r="AV22" i="15"/>
  <c r="AU22" i="15"/>
  <c r="AS22" i="15"/>
  <c r="AR22" i="15"/>
  <c r="AQ22" i="15"/>
  <c r="AP22" i="15"/>
  <c r="AO22" i="15"/>
  <c r="AN22" i="15"/>
  <c r="AM22" i="15"/>
  <c r="AL22" i="15"/>
  <c r="AK22" i="15"/>
  <c r="AJ22" i="15"/>
  <c r="AI22" i="15"/>
  <c r="AH22" i="15"/>
  <c r="AG22" i="15"/>
  <c r="AF22" i="15"/>
  <c r="AE22" i="15"/>
  <c r="AD22" i="15"/>
  <c r="AA22" i="15"/>
  <c r="R22" i="15"/>
  <c r="O22" i="15"/>
  <c r="J22" i="15"/>
  <c r="G22" i="15"/>
  <c r="C22" i="15"/>
  <c r="BC21" i="15"/>
  <c r="BB352" i="3" s="1"/>
  <c r="BB21" i="15"/>
  <c r="BA352" i="3" s="1"/>
  <c r="AY21" i="15"/>
  <c r="AX352" i="3" s="1"/>
  <c r="AW21" i="15"/>
  <c r="AV352" i="3" s="1"/>
  <c r="AV21" i="15"/>
  <c r="AU21" i="15"/>
  <c r="AT352" i="3" s="1"/>
  <c r="AO21" i="15"/>
  <c r="AN352" i="3" s="1"/>
  <c r="AN21" i="15"/>
  <c r="AM352" i="3" s="1"/>
  <c r="AM21" i="15"/>
  <c r="AL352" i="3" s="1"/>
  <c r="AL21" i="15"/>
  <c r="AK352" i="3" s="1"/>
  <c r="AK21" i="15"/>
  <c r="AJ21" i="15"/>
  <c r="AI352" i="3" s="1"/>
  <c r="AI21" i="15"/>
  <c r="AH352" i="3" s="1"/>
  <c r="AH21" i="15"/>
  <c r="AG352" i="3" s="1"/>
  <c r="AG21" i="15"/>
  <c r="AF352" i="3" s="1"/>
  <c r="AF21" i="15"/>
  <c r="AE21" i="15"/>
  <c r="AD352" i="3" s="1"/>
  <c r="AD21" i="15"/>
  <c r="AC352" i="3" s="1"/>
  <c r="V21" i="15"/>
  <c r="U340" i="3" s="1"/>
  <c r="I21" i="15"/>
  <c r="H340" i="3" s="1"/>
  <c r="E21" i="15"/>
  <c r="D340" i="3" s="1"/>
  <c r="BC20" i="15"/>
  <c r="BB20" i="15"/>
  <c r="AY20" i="15"/>
  <c r="AW20" i="15"/>
  <c r="AV20" i="15"/>
  <c r="AU20" i="15"/>
  <c r="AS20" i="15"/>
  <c r="AR20" i="15"/>
  <c r="AQ20" i="15"/>
  <c r="AP20" i="15"/>
  <c r="AO20" i="15"/>
  <c r="AN20" i="15"/>
  <c r="AM20" i="15"/>
  <c r="AL20" i="15"/>
  <c r="AK20" i="15"/>
  <c r="AJ20" i="15"/>
  <c r="AI20" i="15"/>
  <c r="AH20" i="15"/>
  <c r="AG20" i="15"/>
  <c r="AF20" i="15"/>
  <c r="AE20" i="15"/>
  <c r="AD20" i="15"/>
  <c r="Q20" i="15"/>
  <c r="P20" i="15"/>
  <c r="I20" i="15"/>
  <c r="H20" i="15"/>
  <c r="E20" i="15"/>
  <c r="BC19" i="15"/>
  <c r="BB19" i="15"/>
  <c r="AY19" i="15"/>
  <c r="AW19" i="15"/>
  <c r="AV19" i="15"/>
  <c r="AU19" i="15"/>
  <c r="AS19" i="15"/>
  <c r="AR19" i="15"/>
  <c r="AQ19" i="15"/>
  <c r="AP19" i="15"/>
  <c r="AO19" i="15"/>
  <c r="AN19" i="15"/>
  <c r="AM19" i="15"/>
  <c r="AL19" i="15"/>
  <c r="AK19" i="15"/>
  <c r="AJ19" i="15"/>
  <c r="AI19" i="15"/>
  <c r="AH19" i="15"/>
  <c r="AG19" i="15"/>
  <c r="AF19" i="15"/>
  <c r="AE19" i="15"/>
  <c r="AD19" i="15"/>
  <c r="AB19" i="15"/>
  <c r="T19" i="15"/>
  <c r="Q19" i="15"/>
  <c r="M19" i="15"/>
  <c r="E19" i="15"/>
  <c r="D19" i="15"/>
  <c r="BC18" i="15"/>
  <c r="BB18" i="15"/>
  <c r="AY18" i="15"/>
  <c r="AW18" i="15"/>
  <c r="AV18" i="15"/>
  <c r="AU18" i="15"/>
  <c r="AS18" i="15"/>
  <c r="AR18" i="15"/>
  <c r="AQ18" i="15"/>
  <c r="AP18" i="15"/>
  <c r="AO18" i="15"/>
  <c r="AN18" i="15"/>
  <c r="AM18" i="15"/>
  <c r="AL18" i="15"/>
  <c r="AK18" i="15"/>
  <c r="AJ18" i="15"/>
  <c r="AI18" i="15"/>
  <c r="AH18" i="15"/>
  <c r="AG18" i="15"/>
  <c r="AF18" i="15"/>
  <c r="AE18" i="15"/>
  <c r="AD18" i="15"/>
  <c r="X18" i="15"/>
  <c r="P18" i="15"/>
  <c r="M18" i="15"/>
  <c r="I18" i="15"/>
  <c r="H18" i="15"/>
  <c r="E18" i="15"/>
  <c r="BC17" i="15"/>
  <c r="BB350" i="3" s="1"/>
  <c r="BB17" i="15"/>
  <c r="AY17" i="15"/>
  <c r="AW17" i="15"/>
  <c r="AV350" i="3" s="1"/>
  <c r="AV17" i="15"/>
  <c r="AU350" i="3" s="1"/>
  <c r="AU17" i="15"/>
  <c r="AT350" i="3" s="1"/>
  <c r="AO17" i="15"/>
  <c r="AN350" i="3" s="1"/>
  <c r="AN17" i="15"/>
  <c r="AM17" i="15"/>
  <c r="AL350" i="3" s="1"/>
  <c r="AL17" i="15"/>
  <c r="AK350" i="3" s="1"/>
  <c r="AK17" i="15"/>
  <c r="AJ17" i="15"/>
  <c r="AI350" i="3" s="1"/>
  <c r="AI17" i="15"/>
  <c r="AH17" i="15"/>
  <c r="AG350" i="3" s="1"/>
  <c r="AG17" i="15"/>
  <c r="AF350" i="3" s="1"/>
  <c r="AF17" i="15"/>
  <c r="AE17" i="15"/>
  <c r="AD17" i="15"/>
  <c r="AC350" i="3" s="1"/>
  <c r="AB17" i="15"/>
  <c r="AA338" i="3" s="1"/>
  <c r="AA17" i="15"/>
  <c r="Z338" i="3" s="1"/>
  <c r="V17" i="15"/>
  <c r="U338" i="3" s="1"/>
  <c r="U17" i="15"/>
  <c r="T338" i="3" s="1"/>
  <c r="N17" i="15"/>
  <c r="M338" i="3" s="1"/>
  <c r="M17" i="15"/>
  <c r="L338" i="3" s="1"/>
  <c r="L17" i="15"/>
  <c r="K338" i="3" s="1"/>
  <c r="I17" i="15"/>
  <c r="H338" i="3" s="1"/>
  <c r="H17" i="15"/>
  <c r="G338" i="3" s="1"/>
  <c r="F17" i="15"/>
  <c r="E338" i="3" s="1"/>
  <c r="E17" i="15"/>
  <c r="D338" i="3" s="1"/>
  <c r="D17" i="15"/>
  <c r="C338" i="3" s="1"/>
  <c r="BC16" i="15"/>
  <c r="BB16" i="15"/>
  <c r="AY16" i="15"/>
  <c r="AW16" i="15"/>
  <c r="AV16" i="15"/>
  <c r="AU16" i="15"/>
  <c r="AS16" i="15"/>
  <c r="AR16" i="15"/>
  <c r="AQ16" i="15"/>
  <c r="AP16" i="15"/>
  <c r="AO16" i="15"/>
  <c r="AN16" i="15"/>
  <c r="AM16" i="15"/>
  <c r="AL16" i="15"/>
  <c r="AK16" i="15"/>
  <c r="AJ16" i="15"/>
  <c r="AI16" i="15"/>
  <c r="AH16" i="15"/>
  <c r="AG16" i="15"/>
  <c r="AF16" i="15"/>
  <c r="AE16" i="15"/>
  <c r="AD16" i="15"/>
  <c r="AB16" i="15"/>
  <c r="X16" i="15"/>
  <c r="U16" i="15"/>
  <c r="T16" i="15"/>
  <c r="R16" i="15"/>
  <c r="Q16" i="15"/>
  <c r="P16" i="15"/>
  <c r="M16" i="15"/>
  <c r="L16" i="15"/>
  <c r="J16" i="15"/>
  <c r="I16" i="15"/>
  <c r="H16" i="15"/>
  <c r="E16" i="15"/>
  <c r="D16" i="15"/>
  <c r="BC15" i="15"/>
  <c r="BB349" i="3" s="1"/>
  <c r="BB15" i="15"/>
  <c r="BA349" i="3" s="1"/>
  <c r="AY15" i="15"/>
  <c r="AX349" i="3" s="1"/>
  <c r="AW15" i="15"/>
  <c r="AV349" i="3" s="1"/>
  <c r="AV15" i="15"/>
  <c r="AU15" i="15"/>
  <c r="AT349" i="3" s="1"/>
  <c r="AO15" i="15"/>
  <c r="AN15" i="15"/>
  <c r="AM349" i="3" s="1"/>
  <c r="AM15" i="15"/>
  <c r="AL15" i="15"/>
  <c r="AK349" i="3" s="1"/>
  <c r="AK15" i="15"/>
  <c r="AJ349" i="3" s="1"/>
  <c r="AJ15" i="15"/>
  <c r="AI15" i="15"/>
  <c r="AH15" i="15"/>
  <c r="AG349" i="3" s="1"/>
  <c r="AG15" i="15"/>
  <c r="AF349" i="3" s="1"/>
  <c r="AF15" i="15"/>
  <c r="AE15" i="15"/>
  <c r="AD349" i="3" s="1"/>
  <c r="AD15" i="15"/>
  <c r="AC349" i="3" s="1"/>
  <c r="AB15" i="15"/>
  <c r="AA337" i="3" s="1"/>
  <c r="AA15" i="15"/>
  <c r="Z337" i="3" s="1"/>
  <c r="X15" i="15"/>
  <c r="W337" i="3" s="1"/>
  <c r="T15" i="15"/>
  <c r="S337" i="3" s="1"/>
  <c r="N15" i="15"/>
  <c r="M337" i="3" s="1"/>
  <c r="L15" i="15"/>
  <c r="K337" i="3" s="1"/>
  <c r="K15" i="15"/>
  <c r="J337" i="3" s="1"/>
  <c r="J15" i="15"/>
  <c r="I337" i="3" s="1"/>
  <c r="G15" i="15"/>
  <c r="F337" i="3" s="1"/>
  <c r="F15" i="15"/>
  <c r="E337" i="3" s="1"/>
  <c r="D15" i="15"/>
  <c r="C337" i="3" s="1"/>
  <c r="C15" i="15"/>
  <c r="B337" i="3" s="1"/>
  <c r="BC14" i="15"/>
  <c r="BB14" i="15"/>
  <c r="BA348" i="3" s="1"/>
  <c r="AY14" i="15"/>
  <c r="AX348" i="3" s="1"/>
  <c r="AW14" i="15"/>
  <c r="AV14" i="15"/>
  <c r="AU14" i="15"/>
  <c r="AO14" i="15"/>
  <c r="AN348" i="3" s="1"/>
  <c r="AN14" i="15"/>
  <c r="AM348" i="3" s="1"/>
  <c r="AM14" i="15"/>
  <c r="AL348" i="3" s="1"/>
  <c r="AL14" i="15"/>
  <c r="AK14" i="15"/>
  <c r="AJ14" i="15"/>
  <c r="AI348" i="3" s="1"/>
  <c r="AI14" i="15"/>
  <c r="AH14" i="15"/>
  <c r="AG348" i="3" s="1"/>
  <c r="AG14" i="15"/>
  <c r="AF14" i="15"/>
  <c r="AE348" i="3" s="1"/>
  <c r="AE14" i="15"/>
  <c r="AD348" i="3" s="1"/>
  <c r="AD14" i="15"/>
  <c r="AA14" i="15"/>
  <c r="Z336" i="3" s="1"/>
  <c r="V14" i="15"/>
  <c r="U336" i="3" s="1"/>
  <c r="U14" i="15"/>
  <c r="T336" i="3" s="1"/>
  <c r="N14" i="15"/>
  <c r="M336" i="3" s="1"/>
  <c r="M14" i="15"/>
  <c r="L336" i="3" s="1"/>
  <c r="L14" i="15"/>
  <c r="K336" i="3" s="1"/>
  <c r="I14" i="15"/>
  <c r="H336" i="3" s="1"/>
  <c r="H14" i="15"/>
  <c r="G336" i="3" s="1"/>
  <c r="F14" i="15"/>
  <c r="E336" i="3" s="1"/>
  <c r="E14" i="15"/>
  <c r="D336" i="3" s="1"/>
  <c r="D14" i="15"/>
  <c r="BC13" i="15"/>
  <c r="BB13" i="15"/>
  <c r="AY13" i="15"/>
  <c r="AW13" i="15"/>
  <c r="AV13" i="15"/>
  <c r="AU13" i="15"/>
  <c r="AS13" i="15"/>
  <c r="AR13" i="15"/>
  <c r="AQ13" i="15"/>
  <c r="AP13" i="15"/>
  <c r="AO13" i="15"/>
  <c r="AN13" i="15"/>
  <c r="AM13" i="15"/>
  <c r="AL13" i="15"/>
  <c r="AK13" i="15"/>
  <c r="AJ13" i="15"/>
  <c r="AI13" i="15"/>
  <c r="AH13" i="15"/>
  <c r="AG13" i="15"/>
  <c r="AF13" i="15"/>
  <c r="AE13" i="15"/>
  <c r="AD13" i="15"/>
  <c r="AB13" i="15"/>
  <c r="X13" i="15"/>
  <c r="U13" i="15"/>
  <c r="T13" i="15"/>
  <c r="R13" i="15"/>
  <c r="Q13" i="15"/>
  <c r="P13" i="15"/>
  <c r="M13" i="15"/>
  <c r="L13" i="15"/>
  <c r="J13" i="15"/>
  <c r="I13" i="15"/>
  <c r="H13" i="15"/>
  <c r="E13" i="15"/>
  <c r="D13" i="15"/>
  <c r="BC12" i="15"/>
  <c r="BB347" i="3" s="1"/>
  <c r="BB12" i="15"/>
  <c r="BA347" i="3" s="1"/>
  <c r="AY12" i="15"/>
  <c r="AX347" i="3" s="1"/>
  <c r="AW12" i="15"/>
  <c r="AV347" i="3" s="1"/>
  <c r="AV12" i="15"/>
  <c r="AU347" i="3" s="1"/>
  <c r="AU12" i="15"/>
  <c r="AO12" i="15"/>
  <c r="AN347" i="3" s="1"/>
  <c r="AN12" i="15"/>
  <c r="AM347" i="3" s="1"/>
  <c r="AM12" i="15"/>
  <c r="AL12" i="15"/>
  <c r="AK347" i="3" s="1"/>
  <c r="AK12" i="15"/>
  <c r="AJ347" i="3" s="1"/>
  <c r="AJ12" i="15"/>
  <c r="AI347" i="3" s="1"/>
  <c r="AI12" i="15"/>
  <c r="AH12" i="15"/>
  <c r="AG12" i="15"/>
  <c r="AF347" i="3" s="1"/>
  <c r="AF12" i="15"/>
  <c r="AE347" i="3" s="1"/>
  <c r="AE12" i="15"/>
  <c r="AD12" i="15"/>
  <c r="AC347" i="3" s="1"/>
  <c r="AB12" i="15"/>
  <c r="AA335" i="3" s="1"/>
  <c r="AA12" i="15"/>
  <c r="Z335" i="3" s="1"/>
  <c r="X12" i="15"/>
  <c r="W335" i="3" s="1"/>
  <c r="T12" i="15"/>
  <c r="S335" i="3" s="1"/>
  <c r="N12" i="15"/>
  <c r="M335" i="3" s="1"/>
  <c r="L12" i="15"/>
  <c r="K335" i="3" s="1"/>
  <c r="K12" i="15"/>
  <c r="J335" i="3" s="1"/>
  <c r="J12" i="15"/>
  <c r="I335" i="3" s="1"/>
  <c r="G12" i="15"/>
  <c r="F335" i="3" s="1"/>
  <c r="F12" i="15"/>
  <c r="E335" i="3" s="1"/>
  <c r="D12" i="15"/>
  <c r="C335" i="3" s="1"/>
  <c r="C12" i="15"/>
  <c r="B335" i="3" s="1"/>
  <c r="BC11" i="15"/>
  <c r="BB11" i="15"/>
  <c r="AY11" i="15"/>
  <c r="AW11" i="15"/>
  <c r="AU11" i="15"/>
  <c r="AS11" i="15"/>
  <c r="AR11" i="15"/>
  <c r="AQ11" i="15"/>
  <c r="AP11" i="15"/>
  <c r="AO11" i="15"/>
  <c r="AN11" i="15"/>
  <c r="AM11" i="15"/>
  <c r="AL11" i="15"/>
  <c r="AK11" i="15"/>
  <c r="AJ11" i="15"/>
  <c r="AI11" i="15"/>
  <c r="AH11" i="15"/>
  <c r="AG11" i="15"/>
  <c r="AF11" i="15"/>
  <c r="AE11" i="15"/>
  <c r="AD11" i="15"/>
  <c r="AA11" i="15"/>
  <c r="X11" i="15"/>
  <c r="V11" i="15"/>
  <c r="R11" i="15"/>
  <c r="P11" i="15"/>
  <c r="O11" i="15"/>
  <c r="N11" i="15"/>
  <c r="K11" i="15"/>
  <c r="J11" i="15"/>
  <c r="H11" i="15"/>
  <c r="G11" i="15"/>
  <c r="F11" i="15"/>
  <c r="C11" i="15"/>
  <c r="BC10" i="15"/>
  <c r="BB10" i="15"/>
  <c r="AY10" i="15"/>
  <c r="AW10" i="15"/>
  <c r="AV10" i="15"/>
  <c r="AU10" i="15"/>
  <c r="AS10" i="15"/>
  <c r="AR10" i="15"/>
  <c r="AQ10" i="15"/>
  <c r="AP10" i="15"/>
  <c r="AO10" i="15"/>
  <c r="AN10" i="15"/>
  <c r="AM10" i="15"/>
  <c r="AL10" i="15"/>
  <c r="AK10" i="15"/>
  <c r="AJ10" i="15"/>
  <c r="AI10" i="15"/>
  <c r="AH10" i="15"/>
  <c r="AG10" i="15"/>
  <c r="AF10" i="15"/>
  <c r="AE10" i="15"/>
  <c r="AD10" i="15"/>
  <c r="AB10" i="15"/>
  <c r="AA10" i="15"/>
  <c r="V10" i="15"/>
  <c r="T10" i="15"/>
  <c r="R10" i="15"/>
  <c r="O10" i="15"/>
  <c r="N10" i="15"/>
  <c r="L10" i="15"/>
  <c r="K10" i="15"/>
  <c r="J10" i="15"/>
  <c r="G10" i="15"/>
  <c r="F10" i="15"/>
  <c r="D10" i="15"/>
  <c r="C10" i="15"/>
  <c r="BC9" i="15"/>
  <c r="BB351" i="3" s="1"/>
  <c r="BB9" i="15"/>
  <c r="BA351" i="3" s="1"/>
  <c r="AZ9" i="15"/>
  <c r="AY351" i="3" s="1"/>
  <c r="AY9" i="15"/>
  <c r="AX351" i="3" s="1"/>
  <c r="AW9" i="15"/>
  <c r="AV351" i="3" s="1"/>
  <c r="AV9" i="15"/>
  <c r="AU351" i="3" s="1"/>
  <c r="AU9" i="15"/>
  <c r="AT351" i="3" s="1"/>
  <c r="AO9" i="15"/>
  <c r="AN351" i="3" s="1"/>
  <c r="AN9" i="15"/>
  <c r="AM9" i="15"/>
  <c r="AL351" i="3" s="1"/>
  <c r="AL9" i="15"/>
  <c r="AK351" i="3" s="1"/>
  <c r="AK9" i="15"/>
  <c r="AJ9" i="15"/>
  <c r="AI351" i="3" s="1"/>
  <c r="AI9" i="15"/>
  <c r="AH351" i="3" s="1"/>
  <c r="AH9" i="15"/>
  <c r="AG351" i="3" s="1"/>
  <c r="AG9" i="15"/>
  <c r="AF351" i="3" s="1"/>
  <c r="AF9" i="15"/>
  <c r="AE9" i="15"/>
  <c r="AD351" i="3" s="1"/>
  <c r="AD9" i="15"/>
  <c r="AC351" i="3" s="1"/>
  <c r="AA9" i="15"/>
  <c r="Y9" i="15"/>
  <c r="V9" i="15"/>
  <c r="U339" i="3" s="1"/>
  <c r="U9" i="15"/>
  <c r="T339" i="3" s="1"/>
  <c r="N9" i="15"/>
  <c r="M339" i="3" s="1"/>
  <c r="M9" i="15"/>
  <c r="L339" i="3" s="1"/>
  <c r="L9" i="15"/>
  <c r="K339" i="3" s="1"/>
  <c r="I9" i="15"/>
  <c r="H339" i="3" s="1"/>
  <c r="H9" i="15"/>
  <c r="G339" i="3" s="1"/>
  <c r="F9" i="15"/>
  <c r="E339" i="3" s="1"/>
  <c r="E9" i="15"/>
  <c r="D339" i="3" s="1"/>
  <c r="D9" i="15"/>
  <c r="C339" i="3" s="1"/>
  <c r="BC8" i="15"/>
  <c r="BB8" i="15"/>
  <c r="AY8" i="15"/>
  <c r="AW8" i="15"/>
  <c r="AV8" i="15"/>
  <c r="AU8" i="15"/>
  <c r="AS8" i="15"/>
  <c r="AR8" i="15"/>
  <c r="AQ8" i="15"/>
  <c r="AP8" i="15"/>
  <c r="AO8" i="15"/>
  <c r="AN8" i="15"/>
  <c r="AM8" i="15"/>
  <c r="AL8" i="15"/>
  <c r="AK8" i="15"/>
  <c r="AJ8" i="15"/>
  <c r="AI8" i="15"/>
  <c r="AH8" i="15"/>
  <c r="AG8" i="15"/>
  <c r="AF8" i="15"/>
  <c r="AE8" i="15"/>
  <c r="AD8" i="15"/>
  <c r="AB8" i="15"/>
  <c r="X8" i="15"/>
  <c r="U8" i="15"/>
  <c r="T8" i="15"/>
  <c r="R8" i="15"/>
  <c r="Q8" i="15"/>
  <c r="P8" i="15"/>
  <c r="M8" i="15"/>
  <c r="L8" i="15"/>
  <c r="J8" i="15"/>
  <c r="I8" i="15"/>
  <c r="H8" i="15"/>
  <c r="E8" i="15"/>
  <c r="D8" i="15"/>
  <c r="BC7" i="15"/>
  <c r="BB7" i="15"/>
  <c r="AY7" i="15"/>
  <c r="AW7" i="15"/>
  <c r="AU7" i="15"/>
  <c r="AS7" i="15"/>
  <c r="AR7" i="15"/>
  <c r="AQ7" i="15"/>
  <c r="AP7" i="15"/>
  <c r="AO7" i="15"/>
  <c r="AN7" i="15"/>
  <c r="AM7" i="15"/>
  <c r="AL7" i="15"/>
  <c r="AK7" i="15"/>
  <c r="AJ7" i="15"/>
  <c r="AI7" i="15"/>
  <c r="AH7" i="15"/>
  <c r="AG7" i="15"/>
  <c r="AF7" i="15"/>
  <c r="AE7" i="15"/>
  <c r="AD7" i="15"/>
  <c r="AB7" i="15"/>
  <c r="X7" i="15"/>
  <c r="V7" i="15"/>
  <c r="T7" i="15"/>
  <c r="Q7" i="15"/>
  <c r="P7" i="15"/>
  <c r="N7" i="15"/>
  <c r="M7" i="15"/>
  <c r="L7" i="15"/>
  <c r="I7" i="15"/>
  <c r="H7" i="15"/>
  <c r="F7" i="15"/>
  <c r="E7" i="15"/>
  <c r="D7" i="15"/>
  <c r="BC6" i="15"/>
  <c r="BB6" i="15"/>
  <c r="AY6" i="15"/>
  <c r="AW6" i="15"/>
  <c r="AU6" i="15"/>
  <c r="AS6" i="15"/>
  <c r="AR6" i="15"/>
  <c r="AQ6" i="15"/>
  <c r="AP6" i="15"/>
  <c r="AO6" i="15"/>
  <c r="AN6" i="15"/>
  <c r="AM6" i="15"/>
  <c r="AL6" i="15"/>
  <c r="AK6" i="15"/>
  <c r="AJ6" i="15"/>
  <c r="AI6" i="15"/>
  <c r="AH6" i="15"/>
  <c r="AG6" i="15"/>
  <c r="AF6" i="15"/>
  <c r="AE6" i="15"/>
  <c r="AD6" i="15"/>
  <c r="AB6" i="15"/>
  <c r="X6" i="15"/>
  <c r="T6" i="15"/>
  <c r="R6" i="15"/>
  <c r="Q6" i="15"/>
  <c r="P6" i="15"/>
  <c r="M6" i="15"/>
  <c r="L6" i="15"/>
  <c r="J6" i="15"/>
  <c r="I6" i="15"/>
  <c r="H6" i="15"/>
  <c r="E6" i="15"/>
  <c r="D6" i="15"/>
  <c r="BC5" i="15"/>
  <c r="BB5" i="15"/>
  <c r="BA332" i="3" s="1"/>
  <c r="AY5" i="15"/>
  <c r="AW5" i="15"/>
  <c r="AV332" i="3" s="1"/>
  <c r="AU5" i="15"/>
  <c r="AT332" i="3" s="1"/>
  <c r="AO5" i="15"/>
  <c r="AN5" i="15"/>
  <c r="AM332" i="3" s="1"/>
  <c r="AM5" i="15"/>
  <c r="AL332" i="3" s="1"/>
  <c r="AL5" i="15"/>
  <c r="AK332" i="3" s="1"/>
  <c r="AK5" i="15"/>
  <c r="AJ5" i="15"/>
  <c r="AI332" i="3" s="1"/>
  <c r="AI5" i="15"/>
  <c r="AH5" i="15"/>
  <c r="AG5" i="15"/>
  <c r="AF332" i="3" s="1"/>
  <c r="AF5" i="15"/>
  <c r="AE332" i="3" s="1"/>
  <c r="AE5" i="15"/>
  <c r="AD332" i="3" s="1"/>
  <c r="AD5" i="15"/>
  <c r="AC332" i="3" s="1"/>
  <c r="AB5" i="15"/>
  <c r="AA332" i="3" s="1"/>
  <c r="AA5" i="15"/>
  <c r="Z332" i="3" s="1"/>
  <c r="X5" i="15"/>
  <c r="W332" i="3" s="1"/>
  <c r="T5" i="15"/>
  <c r="S332" i="3" s="1"/>
  <c r="N5" i="15"/>
  <c r="M332" i="3" s="1"/>
  <c r="L5" i="15"/>
  <c r="K332" i="3" s="1"/>
  <c r="K5" i="15"/>
  <c r="J5" i="15"/>
  <c r="I332" i="3" s="1"/>
  <c r="G5" i="15"/>
  <c r="F332" i="3" s="1"/>
  <c r="F5" i="15"/>
  <c r="E332" i="3" s="1"/>
  <c r="D5" i="15"/>
  <c r="C332" i="3" s="1"/>
  <c r="C5" i="15"/>
  <c r="B332" i="3" s="1"/>
  <c r="BC36" i="50"/>
  <c r="BB36" i="50"/>
  <c r="AY36" i="50"/>
  <c r="AW36" i="50"/>
  <c r="AU36" i="50"/>
  <c r="AS36" i="50"/>
  <c r="AR36" i="50"/>
  <c r="AQ36" i="50"/>
  <c r="AP36" i="50"/>
  <c r="AO36" i="50"/>
  <c r="AN36" i="50"/>
  <c r="AM36" i="50"/>
  <c r="AL36" i="50"/>
  <c r="AK36" i="50"/>
  <c r="AJ36" i="50"/>
  <c r="AI36" i="50"/>
  <c r="AH36" i="50"/>
  <c r="AG36" i="50"/>
  <c r="AF36" i="50"/>
  <c r="AE36" i="50"/>
  <c r="AD36" i="50"/>
  <c r="AB36" i="50"/>
  <c r="AA36" i="50"/>
  <c r="X36" i="50"/>
  <c r="V36" i="50"/>
  <c r="T36" i="50"/>
  <c r="R36" i="50"/>
  <c r="Q36" i="50"/>
  <c r="P36" i="50"/>
  <c r="O36" i="50"/>
  <c r="N36" i="50"/>
  <c r="M36" i="50"/>
  <c r="L36" i="50"/>
  <c r="K36" i="50"/>
  <c r="J36" i="50"/>
  <c r="I36" i="50"/>
  <c r="H36" i="50"/>
  <c r="G36" i="50"/>
  <c r="F36" i="50"/>
  <c r="E36" i="50"/>
  <c r="D36" i="50"/>
  <c r="C36" i="50"/>
  <c r="BC35" i="50"/>
  <c r="BB35" i="50"/>
  <c r="BB33" i="50" s="1"/>
  <c r="AY35" i="50"/>
  <c r="AW35" i="50"/>
  <c r="AU35" i="50"/>
  <c r="AS35" i="50"/>
  <c r="AR35" i="50"/>
  <c r="AR33" i="50" s="1"/>
  <c r="AQ35" i="50"/>
  <c r="AQ33" i="50" s="1"/>
  <c r="AP35" i="50"/>
  <c r="AP33" i="50" s="1"/>
  <c r="AO35" i="50"/>
  <c r="AO33" i="50" s="1"/>
  <c r="AN35" i="50"/>
  <c r="AM35" i="50"/>
  <c r="AL35" i="50"/>
  <c r="AL33" i="50" s="1"/>
  <c r="AK35" i="50"/>
  <c r="AJ35" i="50"/>
  <c r="AJ33" i="50" s="1"/>
  <c r="AI35" i="50"/>
  <c r="AI33" i="50" s="1"/>
  <c r="AH35" i="50"/>
  <c r="AG35" i="50"/>
  <c r="AG33" i="50" s="1"/>
  <c r="AF35" i="50"/>
  <c r="AE35" i="50"/>
  <c r="AD35" i="50"/>
  <c r="AD33" i="50" s="1"/>
  <c r="AB35" i="50"/>
  <c r="AA35" i="50"/>
  <c r="AA33" i="50" s="1"/>
  <c r="X35" i="50"/>
  <c r="X33" i="50" s="1"/>
  <c r="V35" i="50"/>
  <c r="T35" i="50"/>
  <c r="T33" i="50" s="1"/>
  <c r="R35" i="50"/>
  <c r="Q35" i="50"/>
  <c r="P35" i="50"/>
  <c r="O35" i="50"/>
  <c r="N35" i="50"/>
  <c r="N33" i="50" s="1"/>
  <c r="M35" i="50"/>
  <c r="M33" i="50" s="1"/>
  <c r="L35" i="50"/>
  <c r="K35" i="50"/>
  <c r="K33" i="50" s="1"/>
  <c r="J35" i="50"/>
  <c r="I35" i="50"/>
  <c r="H35" i="50"/>
  <c r="H33" i="50" s="1"/>
  <c r="G35" i="50"/>
  <c r="F35" i="50"/>
  <c r="F33" i="50" s="1"/>
  <c r="E35" i="50"/>
  <c r="E33" i="50" s="1"/>
  <c r="D35" i="50"/>
  <c r="D33" i="50" s="1"/>
  <c r="C35" i="50"/>
  <c r="C33" i="50" s="1"/>
  <c r="BC34" i="50"/>
  <c r="BB34" i="50"/>
  <c r="AY34" i="50"/>
  <c r="AW34" i="50"/>
  <c r="AU34" i="50"/>
  <c r="AS34" i="50"/>
  <c r="AR34" i="50"/>
  <c r="AQ34" i="50"/>
  <c r="AP34" i="50"/>
  <c r="AO34" i="50"/>
  <c r="AN34" i="50"/>
  <c r="AM34" i="50"/>
  <c r="AL34" i="50"/>
  <c r="AK34" i="50"/>
  <c r="AJ34" i="50"/>
  <c r="AI34" i="50"/>
  <c r="AH34" i="50"/>
  <c r="AG34" i="50"/>
  <c r="AF34" i="50"/>
  <c r="AE34" i="50"/>
  <c r="AD34" i="50"/>
  <c r="AB34" i="50"/>
  <c r="AA34" i="50"/>
  <c r="X34" i="50"/>
  <c r="V34" i="50"/>
  <c r="T34" i="50"/>
  <c r="R34" i="50"/>
  <c r="Q34" i="50"/>
  <c r="P34" i="50"/>
  <c r="O34" i="50"/>
  <c r="N34" i="50"/>
  <c r="M34" i="50"/>
  <c r="L34" i="50"/>
  <c r="K34" i="50"/>
  <c r="J34" i="50"/>
  <c r="I34" i="50"/>
  <c r="H34" i="50"/>
  <c r="G34" i="50"/>
  <c r="F34" i="50"/>
  <c r="E34" i="50"/>
  <c r="D34" i="50"/>
  <c r="C34" i="50"/>
  <c r="BC33" i="50"/>
  <c r="AY33" i="50"/>
  <c r="AW33" i="50"/>
  <c r="AU33" i="50"/>
  <c r="AS33" i="50"/>
  <c r="AN33" i="50"/>
  <c r="AM33" i="50"/>
  <c r="AK33" i="50"/>
  <c r="AH33" i="50"/>
  <c r="AF33" i="50"/>
  <c r="AE33" i="50"/>
  <c r="AB33" i="50"/>
  <c r="V33" i="50"/>
  <c r="R33" i="50"/>
  <c r="Q33" i="50"/>
  <c r="P33" i="50"/>
  <c r="O33" i="50"/>
  <c r="L33" i="50"/>
  <c r="J33" i="50"/>
  <c r="I33" i="50"/>
  <c r="G33" i="50"/>
  <c r="BC31" i="50"/>
  <c r="BB31" i="50"/>
  <c r="AY31" i="50"/>
  <c r="AX31" i="50"/>
  <c r="AW31" i="50"/>
  <c r="AV31" i="50"/>
  <c r="AU31" i="50"/>
  <c r="AS31" i="50"/>
  <c r="AR31" i="50"/>
  <c r="AQ31" i="50"/>
  <c r="AP31" i="50"/>
  <c r="AO31" i="50"/>
  <c r="AN31" i="50"/>
  <c r="AM31" i="50"/>
  <c r="AL31" i="50"/>
  <c r="AK31" i="50"/>
  <c r="AJ31" i="50"/>
  <c r="AI31" i="50"/>
  <c r="AH31" i="50"/>
  <c r="AG31" i="50"/>
  <c r="AF31" i="50"/>
  <c r="AE31" i="50"/>
  <c r="AD31" i="50"/>
  <c r="AB31" i="50"/>
  <c r="AA31" i="50"/>
  <c r="X31" i="50"/>
  <c r="W31" i="50"/>
  <c r="V31" i="50"/>
  <c r="U31" i="50"/>
  <c r="T31" i="50"/>
  <c r="R31" i="50"/>
  <c r="Q31" i="50"/>
  <c r="P31" i="50"/>
  <c r="O31" i="50"/>
  <c r="N31" i="50"/>
  <c r="M31" i="50"/>
  <c r="L31" i="50"/>
  <c r="K31" i="50"/>
  <c r="J31" i="50"/>
  <c r="I31" i="50"/>
  <c r="H31" i="50"/>
  <c r="G31" i="50"/>
  <c r="F31" i="50"/>
  <c r="E31" i="50"/>
  <c r="D31" i="50"/>
  <c r="C31" i="50"/>
  <c r="AU30" i="50"/>
  <c r="AS30" i="50"/>
  <c r="AR30" i="50"/>
  <c r="AQ30" i="50"/>
  <c r="AP30" i="50"/>
  <c r="AO30" i="50"/>
  <c r="AN30" i="50"/>
  <c r="AM30" i="50"/>
  <c r="AL30" i="50"/>
  <c r="AK30" i="50"/>
  <c r="AJ30" i="50"/>
  <c r="AI30" i="50"/>
  <c r="AH30" i="50"/>
  <c r="AG30" i="50"/>
  <c r="AF30" i="50"/>
  <c r="AE30" i="50"/>
  <c r="AD30" i="50"/>
  <c r="R30" i="50"/>
  <c r="Q30" i="50"/>
  <c r="P30" i="50"/>
  <c r="O30" i="50"/>
  <c r="N30" i="50"/>
  <c r="M30" i="50"/>
  <c r="L30" i="50"/>
  <c r="K30" i="50"/>
  <c r="J30" i="50"/>
  <c r="I30" i="50"/>
  <c r="H30" i="50"/>
  <c r="G30" i="50"/>
  <c r="F30" i="50"/>
  <c r="E30" i="50"/>
  <c r="D30" i="50"/>
  <c r="C30" i="50"/>
  <c r="AU29" i="50"/>
  <c r="AS29" i="50"/>
  <c r="AR29" i="50"/>
  <c r="AQ29" i="50"/>
  <c r="AP29" i="50"/>
  <c r="AO29" i="50"/>
  <c r="AN29" i="50"/>
  <c r="AM29" i="50"/>
  <c r="AL29" i="50"/>
  <c r="AK29" i="50"/>
  <c r="AJ29" i="50"/>
  <c r="AI29" i="50"/>
  <c r="AH29" i="50"/>
  <c r="AG29" i="50"/>
  <c r="AF29" i="50"/>
  <c r="AE29" i="50"/>
  <c r="AD29" i="50"/>
  <c r="R29" i="50"/>
  <c r="Q29" i="50"/>
  <c r="P29" i="50"/>
  <c r="O29" i="50"/>
  <c r="N29" i="50"/>
  <c r="M29" i="50"/>
  <c r="L29" i="50"/>
  <c r="K29" i="50"/>
  <c r="J29" i="50"/>
  <c r="I29" i="50"/>
  <c r="H29" i="50"/>
  <c r="G29" i="50"/>
  <c r="F29" i="50"/>
  <c r="E29" i="50"/>
  <c r="D29" i="50"/>
  <c r="C29" i="50"/>
  <c r="BC28" i="50"/>
  <c r="BB28" i="50"/>
  <c r="AY28" i="50"/>
  <c r="AW28" i="50"/>
  <c r="AU28" i="50"/>
  <c r="AS28" i="50"/>
  <c r="AR28" i="50"/>
  <c r="AQ28" i="50"/>
  <c r="AP28" i="50"/>
  <c r="AO28" i="50"/>
  <c r="AN28" i="50"/>
  <c r="AM28" i="50"/>
  <c r="AL28" i="50"/>
  <c r="AK28" i="50"/>
  <c r="AJ28" i="50"/>
  <c r="AI28" i="50"/>
  <c r="AH28" i="50"/>
  <c r="AG28" i="50"/>
  <c r="AF28" i="50"/>
  <c r="AE28" i="50"/>
  <c r="AD28" i="50"/>
  <c r="AB28" i="50"/>
  <c r="AA28" i="50"/>
  <c r="X28" i="50"/>
  <c r="V28" i="50"/>
  <c r="T28" i="50"/>
  <c r="R28" i="50"/>
  <c r="Q28" i="50"/>
  <c r="P28" i="50"/>
  <c r="O28" i="50"/>
  <c r="N28" i="50"/>
  <c r="M28" i="50"/>
  <c r="L28" i="50"/>
  <c r="K28" i="50"/>
  <c r="J28" i="50"/>
  <c r="I28" i="50"/>
  <c r="H28" i="50"/>
  <c r="G28" i="50"/>
  <c r="F28" i="50"/>
  <c r="E28" i="50"/>
  <c r="D28" i="50"/>
  <c r="C28" i="50"/>
  <c r="BC27" i="50"/>
  <c r="BB27" i="50"/>
  <c r="AY27" i="50"/>
  <c r="AW27" i="50"/>
  <c r="AU27" i="50"/>
  <c r="AS27" i="50"/>
  <c r="AR27" i="50"/>
  <c r="AQ27" i="50"/>
  <c r="AP27" i="50"/>
  <c r="AO27" i="50"/>
  <c r="AN27" i="50"/>
  <c r="AM27" i="50"/>
  <c r="AL27" i="50"/>
  <c r="AK27" i="50"/>
  <c r="AJ27" i="50"/>
  <c r="AI27" i="50"/>
  <c r="AH27" i="50"/>
  <c r="AG27" i="50"/>
  <c r="AF27" i="50"/>
  <c r="AE27" i="50"/>
  <c r="AD27" i="50"/>
  <c r="AB27" i="50"/>
  <c r="AA27" i="50"/>
  <c r="X27" i="50"/>
  <c r="V27" i="50"/>
  <c r="T27" i="50"/>
  <c r="R27" i="50"/>
  <c r="Q27" i="50"/>
  <c r="P27" i="50"/>
  <c r="O27" i="50"/>
  <c r="N27" i="50"/>
  <c r="M27" i="50"/>
  <c r="L27" i="50"/>
  <c r="K27" i="50"/>
  <c r="J27" i="50"/>
  <c r="I27" i="50"/>
  <c r="H27" i="50"/>
  <c r="G27" i="50"/>
  <c r="F27" i="50"/>
  <c r="E27" i="50"/>
  <c r="D27" i="50"/>
  <c r="C27" i="50"/>
  <c r="BC26" i="50"/>
  <c r="BB26" i="50"/>
  <c r="AY26" i="50"/>
  <c r="AW26" i="50"/>
  <c r="AU26" i="50"/>
  <c r="AS26" i="50"/>
  <c r="AR26" i="50"/>
  <c r="AQ26" i="50"/>
  <c r="AP26" i="50"/>
  <c r="AO26" i="50"/>
  <c r="AN26" i="50"/>
  <c r="AM26" i="50"/>
  <c r="AL26" i="50"/>
  <c r="AK26" i="50"/>
  <c r="AJ26" i="50"/>
  <c r="AI26" i="50"/>
  <c r="AH26" i="50"/>
  <c r="AG26" i="50"/>
  <c r="AF26" i="50"/>
  <c r="AE26" i="50"/>
  <c r="AD26" i="50"/>
  <c r="AB26" i="50"/>
  <c r="AA26" i="50"/>
  <c r="X26" i="50"/>
  <c r="V26" i="50"/>
  <c r="T26" i="50"/>
  <c r="R26" i="50"/>
  <c r="Q26" i="50"/>
  <c r="P26" i="50"/>
  <c r="O26" i="50"/>
  <c r="N26" i="50"/>
  <c r="M26" i="50"/>
  <c r="L26" i="50"/>
  <c r="K26" i="50"/>
  <c r="J26" i="50"/>
  <c r="I26" i="50"/>
  <c r="H26" i="50"/>
  <c r="G26" i="50"/>
  <c r="F26" i="50"/>
  <c r="E26" i="50"/>
  <c r="D26" i="50"/>
  <c r="C26" i="50"/>
  <c r="BC25" i="50"/>
  <c r="BC24" i="50" s="1"/>
  <c r="BB25" i="50"/>
  <c r="AY25" i="50"/>
  <c r="AW25" i="50"/>
  <c r="AU25" i="50"/>
  <c r="AS25" i="50"/>
  <c r="AR25" i="50"/>
  <c r="AQ25" i="50"/>
  <c r="AP25" i="50"/>
  <c r="AO25" i="50"/>
  <c r="AN25" i="50"/>
  <c r="AM25" i="50"/>
  <c r="AM24" i="50" s="1"/>
  <c r="AL25" i="50"/>
  <c r="AK25" i="50"/>
  <c r="AJ25" i="50"/>
  <c r="AI25" i="50"/>
  <c r="AH25" i="50"/>
  <c r="AG25" i="50"/>
  <c r="AF25" i="50"/>
  <c r="AE25" i="50"/>
  <c r="AE24" i="50" s="1"/>
  <c r="AD25" i="50"/>
  <c r="AB25" i="50"/>
  <c r="AA25" i="50"/>
  <c r="X25" i="50"/>
  <c r="V25" i="50"/>
  <c r="V24" i="50" s="1"/>
  <c r="T25" i="50"/>
  <c r="R25" i="50"/>
  <c r="Q25" i="50"/>
  <c r="P25" i="50"/>
  <c r="O25" i="50"/>
  <c r="N25" i="50"/>
  <c r="M25" i="50"/>
  <c r="L25" i="50"/>
  <c r="K25" i="50"/>
  <c r="J25" i="50"/>
  <c r="I25" i="50"/>
  <c r="H25" i="50"/>
  <c r="G25" i="50"/>
  <c r="F25" i="50"/>
  <c r="E25" i="50"/>
  <c r="D25" i="50"/>
  <c r="C25" i="50"/>
  <c r="BC23" i="50"/>
  <c r="BB23" i="50"/>
  <c r="AY23" i="50"/>
  <c r="AW23" i="50"/>
  <c r="AU23" i="50"/>
  <c r="AS23" i="50"/>
  <c r="AR23" i="50"/>
  <c r="AQ23" i="50"/>
  <c r="AP23" i="50"/>
  <c r="AO23" i="50"/>
  <c r="AN23" i="50"/>
  <c r="AM23" i="50"/>
  <c r="AL23" i="50"/>
  <c r="AK23" i="50"/>
  <c r="AJ23" i="50"/>
  <c r="AI23" i="50"/>
  <c r="AH23" i="50"/>
  <c r="AG23" i="50"/>
  <c r="AF23" i="50"/>
  <c r="AE23" i="50"/>
  <c r="AD23" i="50"/>
  <c r="AB23" i="50"/>
  <c r="AA23" i="50"/>
  <c r="X23" i="50"/>
  <c r="V23" i="50"/>
  <c r="T23" i="50"/>
  <c r="R23" i="50"/>
  <c r="Q23" i="50"/>
  <c r="P23" i="50"/>
  <c r="O23" i="50"/>
  <c r="N23" i="50"/>
  <c r="M23" i="50"/>
  <c r="L23" i="50"/>
  <c r="K23" i="50"/>
  <c r="J23" i="50"/>
  <c r="I23" i="50"/>
  <c r="H23" i="50"/>
  <c r="G23" i="50"/>
  <c r="F23" i="50"/>
  <c r="E23" i="50"/>
  <c r="D23" i="50"/>
  <c r="C23" i="50"/>
  <c r="BC20" i="50"/>
  <c r="BB110" i="3" s="1"/>
  <c r="BB20" i="50"/>
  <c r="BA110" i="3" s="1"/>
  <c r="AY20" i="50"/>
  <c r="AX110" i="3" s="1"/>
  <c r="AW20" i="50"/>
  <c r="AV110" i="3" s="1"/>
  <c r="AU20" i="50"/>
  <c r="AT110" i="3" s="1"/>
  <c r="AO20" i="50"/>
  <c r="AN20" i="50"/>
  <c r="AM110" i="3" s="1"/>
  <c r="AM20" i="50"/>
  <c r="AL110" i="3" s="1"/>
  <c r="AL20" i="50"/>
  <c r="AK20" i="50"/>
  <c r="AJ110" i="3" s="1"/>
  <c r="AJ20" i="50"/>
  <c r="AI20" i="50"/>
  <c r="AH110" i="3" s="1"/>
  <c r="AH20" i="50"/>
  <c r="AG110" i="3" s="1"/>
  <c r="AG20" i="50"/>
  <c r="AF20" i="50"/>
  <c r="AE20" i="50"/>
  <c r="AD110" i="3" s="1"/>
  <c r="AD20" i="50"/>
  <c r="AB20" i="50"/>
  <c r="AA98" i="3" s="1"/>
  <c r="AA20" i="50"/>
  <c r="X20" i="50"/>
  <c r="W98" i="3" s="1"/>
  <c r="V20" i="50"/>
  <c r="U98" i="3" s="1"/>
  <c r="T20" i="50"/>
  <c r="S98" i="3" s="1"/>
  <c r="N20" i="50"/>
  <c r="M98" i="3" s="1"/>
  <c r="M20" i="50"/>
  <c r="L98" i="3" s="1"/>
  <c r="L20" i="50"/>
  <c r="K98" i="3" s="1"/>
  <c r="K20" i="50"/>
  <c r="J98" i="3" s="1"/>
  <c r="J20" i="50"/>
  <c r="I20" i="50"/>
  <c r="H98" i="3" s="1"/>
  <c r="H20" i="50"/>
  <c r="G20" i="50"/>
  <c r="F20" i="50"/>
  <c r="E98" i="3" s="1"/>
  <c r="E20" i="50"/>
  <c r="D98" i="3" s="1"/>
  <c r="D20" i="50"/>
  <c r="C98" i="3" s="1"/>
  <c r="C20" i="50"/>
  <c r="B98" i="3" s="1"/>
  <c r="BC19" i="50"/>
  <c r="BB19" i="50"/>
  <c r="BA109" i="3" s="1"/>
  <c r="AY19" i="50"/>
  <c r="AX109" i="3" s="1"/>
  <c r="AU19" i="50"/>
  <c r="AT109" i="3" s="1"/>
  <c r="AO19" i="50"/>
  <c r="AN109" i="3" s="1"/>
  <c r="AN19" i="50"/>
  <c r="AM109" i="3" s="1"/>
  <c r="AM19" i="50"/>
  <c r="AL109" i="3" s="1"/>
  <c r="AL19" i="50"/>
  <c r="AK19" i="50"/>
  <c r="AJ109" i="3" s="1"/>
  <c r="AJ19" i="50"/>
  <c r="AI109" i="3" s="1"/>
  <c r="AI19" i="50"/>
  <c r="AH19" i="50"/>
  <c r="AG109" i="3" s="1"/>
  <c r="AG19" i="50"/>
  <c r="AF109" i="3" s="1"/>
  <c r="AF19" i="50"/>
  <c r="AE109" i="3" s="1"/>
  <c r="AE19" i="50"/>
  <c r="AD19" i="50"/>
  <c r="AB19" i="50"/>
  <c r="AA97" i="3" s="1"/>
  <c r="AA19" i="50"/>
  <c r="Z97" i="3" s="1"/>
  <c r="X19" i="50"/>
  <c r="W97" i="3" s="1"/>
  <c r="T19" i="50"/>
  <c r="S97" i="3" s="1"/>
  <c r="N19" i="50"/>
  <c r="M19" i="50"/>
  <c r="L97" i="3" s="1"/>
  <c r="L19" i="50"/>
  <c r="K97" i="3" s="1"/>
  <c r="K19" i="50"/>
  <c r="J19" i="50"/>
  <c r="I97" i="3" s="1"/>
  <c r="I19" i="50"/>
  <c r="H97" i="3" s="1"/>
  <c r="H19" i="50"/>
  <c r="G19" i="50"/>
  <c r="F19" i="50"/>
  <c r="E19" i="50"/>
  <c r="D97" i="3" s="1"/>
  <c r="D19" i="50"/>
  <c r="C97" i="3" s="1"/>
  <c r="C19" i="50"/>
  <c r="BC18" i="50"/>
  <c r="BB108" i="3" s="1"/>
  <c r="BB18" i="50"/>
  <c r="BA108" i="3" s="1"/>
  <c r="AY18" i="50"/>
  <c r="AW18" i="50"/>
  <c r="AV108" i="3" s="1"/>
  <c r="AU18" i="50"/>
  <c r="AT108" i="3" s="1"/>
  <c r="AO18" i="50"/>
  <c r="AN108" i="3" s="1"/>
  <c r="AN18" i="50"/>
  <c r="AM108" i="3" s="1"/>
  <c r="AM18" i="50"/>
  <c r="AL18" i="50"/>
  <c r="AK108" i="3" s="1"/>
  <c r="AK18" i="50"/>
  <c r="AJ18" i="50"/>
  <c r="AI18" i="50"/>
  <c r="AH108" i="3" s="1"/>
  <c r="AH18" i="50"/>
  <c r="AG18" i="50"/>
  <c r="AF108" i="3" s="1"/>
  <c r="AF18" i="50"/>
  <c r="AE108" i="3" s="1"/>
  <c r="AE18" i="50"/>
  <c r="AD18" i="50"/>
  <c r="AB18" i="50"/>
  <c r="AA96" i="3" s="1"/>
  <c r="AA18" i="50"/>
  <c r="Z96" i="3" s="1"/>
  <c r="X18" i="50"/>
  <c r="W96" i="3" s="1"/>
  <c r="V18" i="50"/>
  <c r="U96" i="3" s="1"/>
  <c r="T18" i="50"/>
  <c r="S96" i="3" s="1"/>
  <c r="N18" i="50"/>
  <c r="M18" i="50"/>
  <c r="L18" i="50"/>
  <c r="K96" i="3" s="1"/>
  <c r="K18" i="50"/>
  <c r="J18" i="50"/>
  <c r="I96" i="3" s="1"/>
  <c r="I18" i="50"/>
  <c r="H96" i="3" s="1"/>
  <c r="H18" i="50"/>
  <c r="G18" i="50"/>
  <c r="F96" i="3" s="1"/>
  <c r="F18" i="50"/>
  <c r="E18" i="50"/>
  <c r="D18" i="50"/>
  <c r="C96" i="3" s="1"/>
  <c r="C18" i="50"/>
  <c r="B96" i="3" s="1"/>
  <c r="BC17" i="50"/>
  <c r="BB17" i="50"/>
  <c r="AY17" i="50"/>
  <c r="AU17" i="50"/>
  <c r="AO17" i="50"/>
  <c r="AN17" i="50"/>
  <c r="AM17" i="50"/>
  <c r="AL17" i="50"/>
  <c r="AK17" i="50"/>
  <c r="AJ17" i="50"/>
  <c r="AI17" i="50"/>
  <c r="AH17" i="50"/>
  <c r="AG17" i="50"/>
  <c r="AF17" i="50"/>
  <c r="AE17" i="50"/>
  <c r="AD17" i="50"/>
  <c r="AB17" i="50"/>
  <c r="AA17" i="50"/>
  <c r="X17" i="50"/>
  <c r="T17" i="50"/>
  <c r="N17" i="50"/>
  <c r="M17" i="50"/>
  <c r="L17" i="50"/>
  <c r="K17" i="50"/>
  <c r="J17" i="50"/>
  <c r="I17" i="50"/>
  <c r="H17" i="50"/>
  <c r="G17" i="50"/>
  <c r="F17" i="50"/>
  <c r="E17" i="50"/>
  <c r="D17" i="50"/>
  <c r="C17" i="50"/>
  <c r="BC15" i="50"/>
  <c r="BB15" i="50"/>
  <c r="AY15" i="50"/>
  <c r="AX15" i="50"/>
  <c r="AW15" i="50"/>
  <c r="AV15" i="50"/>
  <c r="AU15" i="50"/>
  <c r="AS15" i="50"/>
  <c r="AR15" i="50"/>
  <c r="AQ15" i="50"/>
  <c r="AP15" i="50"/>
  <c r="AO15" i="50"/>
  <c r="AN15" i="50"/>
  <c r="AM15" i="50"/>
  <c r="AL15" i="50"/>
  <c r="AK15" i="50"/>
  <c r="AJ15" i="50"/>
  <c r="AI15" i="50"/>
  <c r="AH15" i="50"/>
  <c r="AG15" i="50"/>
  <c r="AF15" i="50"/>
  <c r="AE15" i="50"/>
  <c r="AD15" i="50"/>
  <c r="AB15" i="50"/>
  <c r="AA15" i="50"/>
  <c r="X15" i="50"/>
  <c r="W15" i="50"/>
  <c r="V15" i="50"/>
  <c r="U15" i="50"/>
  <c r="T15" i="50"/>
  <c r="R15" i="50"/>
  <c r="Q15" i="50"/>
  <c r="P15" i="50"/>
  <c r="O15" i="50"/>
  <c r="N15" i="50"/>
  <c r="M15" i="50"/>
  <c r="L15" i="50"/>
  <c r="K15" i="50"/>
  <c r="J15" i="50"/>
  <c r="I15" i="50"/>
  <c r="H15" i="50"/>
  <c r="G15" i="50"/>
  <c r="F15" i="50"/>
  <c r="E15" i="50"/>
  <c r="D15" i="50"/>
  <c r="C15" i="50"/>
  <c r="AU14" i="50"/>
  <c r="AT107" i="3" s="1"/>
  <c r="AO14" i="50"/>
  <c r="AN107" i="3" s="1"/>
  <c r="AN14" i="50"/>
  <c r="AM107" i="3" s="1"/>
  <c r="AM14" i="50"/>
  <c r="AL107" i="3" s="1"/>
  <c r="AL14" i="50"/>
  <c r="AK107" i="3" s="1"/>
  <c r="AK14" i="50"/>
  <c r="AJ14" i="50"/>
  <c r="AH14" i="50"/>
  <c r="AG14" i="50"/>
  <c r="AF107" i="3" s="1"/>
  <c r="AF14" i="50"/>
  <c r="AE107" i="3" s="1"/>
  <c r="AE14" i="50"/>
  <c r="AD107" i="3" s="1"/>
  <c r="AD14" i="50"/>
  <c r="N14" i="50"/>
  <c r="M14" i="50"/>
  <c r="L95" i="3" s="1"/>
  <c r="L14" i="50"/>
  <c r="K95" i="3" s="1"/>
  <c r="K14" i="50"/>
  <c r="J14" i="50"/>
  <c r="I95" i="3" s="1"/>
  <c r="I14" i="50"/>
  <c r="H95" i="3" s="1"/>
  <c r="H14" i="50"/>
  <c r="G14" i="50"/>
  <c r="F14" i="50"/>
  <c r="E14" i="50"/>
  <c r="D14" i="50"/>
  <c r="C95" i="3" s="1"/>
  <c r="C14" i="50"/>
  <c r="AU13" i="50"/>
  <c r="AT106" i="3" s="1"/>
  <c r="AO13" i="50"/>
  <c r="AN106" i="3" s="1"/>
  <c r="AN13" i="50"/>
  <c r="AM13" i="50"/>
  <c r="AL13" i="50"/>
  <c r="AK106" i="3" s="1"/>
  <c r="AK13" i="50"/>
  <c r="AJ13" i="50"/>
  <c r="AI13" i="50"/>
  <c r="AH13" i="50"/>
  <c r="AG13" i="50"/>
  <c r="AF106" i="3" s="1"/>
  <c r="AF13" i="50"/>
  <c r="AE106" i="3" s="1"/>
  <c r="AE13" i="50"/>
  <c r="AD13" i="50"/>
  <c r="N13" i="50"/>
  <c r="M94" i="3" s="1"/>
  <c r="M13" i="50"/>
  <c r="L13" i="50"/>
  <c r="K94" i="3" s="1"/>
  <c r="K13" i="50"/>
  <c r="J94" i="3" s="1"/>
  <c r="J13" i="50"/>
  <c r="I13" i="50"/>
  <c r="H94" i="3" s="1"/>
  <c r="H13" i="50"/>
  <c r="G13" i="50"/>
  <c r="F13" i="50"/>
  <c r="E94" i="3" s="1"/>
  <c r="E13" i="50"/>
  <c r="D13" i="50"/>
  <c r="C94" i="3" s="1"/>
  <c r="C13" i="50"/>
  <c r="B94" i="3" s="1"/>
  <c r="BC12" i="50"/>
  <c r="BB105" i="3" s="1"/>
  <c r="BB12" i="50"/>
  <c r="BA105" i="3" s="1"/>
  <c r="AY12" i="50"/>
  <c r="AW12" i="50"/>
  <c r="AV105" i="3" s="1"/>
  <c r="AU12" i="50"/>
  <c r="AT105" i="3" s="1"/>
  <c r="AO12" i="50"/>
  <c r="AN105" i="3" s="1"/>
  <c r="AN12" i="50"/>
  <c r="AM105" i="3" s="1"/>
  <c r="AM12" i="50"/>
  <c r="AL12" i="50"/>
  <c r="AK105" i="3" s="1"/>
  <c r="AK12" i="50"/>
  <c r="AJ12" i="50"/>
  <c r="AI12" i="50"/>
  <c r="AH105" i="3" s="1"/>
  <c r="AH12" i="50"/>
  <c r="AG105" i="3" s="1"/>
  <c r="AG12" i="50"/>
  <c r="AF105" i="3" s="1"/>
  <c r="AF12" i="50"/>
  <c r="AE12" i="50"/>
  <c r="AD12" i="50"/>
  <c r="AB12" i="50"/>
  <c r="AA12" i="50"/>
  <c r="Z93" i="3" s="1"/>
  <c r="X12" i="50"/>
  <c r="W93" i="3" s="1"/>
  <c r="V12" i="50"/>
  <c r="U93" i="3" s="1"/>
  <c r="T12" i="50"/>
  <c r="S93" i="3" s="1"/>
  <c r="N12" i="50"/>
  <c r="M12" i="50"/>
  <c r="L12" i="50"/>
  <c r="K93" i="3" s="1"/>
  <c r="K12" i="50"/>
  <c r="J93" i="3" s="1"/>
  <c r="J12" i="50"/>
  <c r="I93" i="3" s="1"/>
  <c r="I12" i="50"/>
  <c r="H93" i="3" s="1"/>
  <c r="H12" i="50"/>
  <c r="G12" i="50"/>
  <c r="F12" i="50"/>
  <c r="E12" i="50"/>
  <c r="D12" i="50"/>
  <c r="C93" i="3" s="1"/>
  <c r="C12" i="50"/>
  <c r="BC11" i="50"/>
  <c r="BB11" i="50"/>
  <c r="AY11" i="50"/>
  <c r="AW11" i="50"/>
  <c r="AU11" i="50"/>
  <c r="AO11" i="50"/>
  <c r="AN11" i="50"/>
  <c r="AM11" i="50"/>
  <c r="AL11" i="50"/>
  <c r="AK11" i="50"/>
  <c r="AJ11" i="50"/>
  <c r="AI11" i="50"/>
  <c r="AH11" i="50"/>
  <c r="AG11" i="50"/>
  <c r="AF11" i="50"/>
  <c r="AE11" i="50"/>
  <c r="AD11" i="50"/>
  <c r="AB11" i="50"/>
  <c r="AA11" i="50"/>
  <c r="X11" i="50"/>
  <c r="V11" i="50"/>
  <c r="T11" i="50"/>
  <c r="N11" i="50"/>
  <c r="M11" i="50"/>
  <c r="L11" i="50"/>
  <c r="K11" i="50"/>
  <c r="J11" i="50"/>
  <c r="I11" i="50"/>
  <c r="H11" i="50"/>
  <c r="G11" i="50"/>
  <c r="F11" i="50"/>
  <c r="E11" i="50"/>
  <c r="D11" i="50"/>
  <c r="C11" i="50"/>
  <c r="BC10" i="50"/>
  <c r="BB104" i="3" s="1"/>
  <c r="BB10" i="50"/>
  <c r="BA104" i="3" s="1"/>
  <c r="AY10" i="50"/>
  <c r="AX104" i="3" s="1"/>
  <c r="AW10" i="50"/>
  <c r="AU10" i="50"/>
  <c r="AO10" i="50"/>
  <c r="AN104" i="3" s="1"/>
  <c r="AN10" i="50"/>
  <c r="AM104" i="3" s="1"/>
  <c r="AM10" i="50"/>
  <c r="AL104" i="3" s="1"/>
  <c r="AL10" i="50"/>
  <c r="AK104" i="3" s="1"/>
  <c r="AK10" i="50"/>
  <c r="AJ10" i="50"/>
  <c r="AI10" i="50"/>
  <c r="AH104" i="3" s="1"/>
  <c r="AH10" i="50"/>
  <c r="AG10" i="50"/>
  <c r="AF104" i="3" s="1"/>
  <c r="AF10" i="50"/>
  <c r="AE104" i="3" s="1"/>
  <c r="AE10" i="50"/>
  <c r="AD10" i="50"/>
  <c r="AC104" i="3" s="1"/>
  <c r="AB10" i="50"/>
  <c r="AA92" i="3" s="1"/>
  <c r="AA10" i="50"/>
  <c r="Z92" i="3" s="1"/>
  <c r="X10" i="50"/>
  <c r="W92" i="3" s="1"/>
  <c r="V10" i="50"/>
  <c r="T10" i="50"/>
  <c r="S92" i="3" s="1"/>
  <c r="N10" i="50"/>
  <c r="M10" i="50"/>
  <c r="L92" i="3" s="1"/>
  <c r="L10" i="50"/>
  <c r="K92" i="3" s="1"/>
  <c r="K10" i="50"/>
  <c r="J10" i="50"/>
  <c r="I92" i="3" s="1"/>
  <c r="I10" i="50"/>
  <c r="H10" i="50"/>
  <c r="G10" i="50"/>
  <c r="F10" i="50"/>
  <c r="E10" i="50"/>
  <c r="D10" i="50"/>
  <c r="C92" i="3" s="1"/>
  <c r="C10" i="50"/>
  <c r="BC9" i="50"/>
  <c r="BB9" i="50"/>
  <c r="AY9" i="50"/>
  <c r="AW9" i="50"/>
  <c r="AU9" i="50"/>
  <c r="AO9" i="50"/>
  <c r="AN9" i="50"/>
  <c r="AM9" i="50"/>
  <c r="AL9" i="50"/>
  <c r="AK9" i="50"/>
  <c r="AJ9" i="50"/>
  <c r="AI9" i="50"/>
  <c r="AH9" i="50"/>
  <c r="AG9" i="50"/>
  <c r="AF9" i="50"/>
  <c r="AE9" i="50"/>
  <c r="AD9" i="50"/>
  <c r="AB9" i="50"/>
  <c r="AA9" i="50"/>
  <c r="X9" i="50"/>
  <c r="V9" i="50"/>
  <c r="T9" i="50"/>
  <c r="N9" i="50"/>
  <c r="M9" i="50"/>
  <c r="L9" i="50"/>
  <c r="K9" i="50"/>
  <c r="J9" i="50"/>
  <c r="I9" i="50"/>
  <c r="H9" i="50"/>
  <c r="G9" i="50"/>
  <c r="F9" i="50"/>
  <c r="E9" i="50"/>
  <c r="D9" i="50"/>
  <c r="C9" i="50"/>
  <c r="BC7" i="50"/>
  <c r="BB7" i="50"/>
  <c r="AY7" i="50"/>
  <c r="AW7" i="50"/>
  <c r="AU7" i="50"/>
  <c r="AR7" i="50"/>
  <c r="AQ7" i="50"/>
  <c r="AP7" i="50"/>
  <c r="AO7" i="50"/>
  <c r="AN7" i="50"/>
  <c r="AM7" i="50"/>
  <c r="AL7" i="50"/>
  <c r="AK7" i="50"/>
  <c r="AJ7" i="50"/>
  <c r="AI7" i="50"/>
  <c r="AH7" i="50"/>
  <c r="AG7" i="50"/>
  <c r="AF7" i="50"/>
  <c r="AE7" i="50"/>
  <c r="AD7" i="50"/>
  <c r="AB7" i="50"/>
  <c r="AA7" i="50"/>
  <c r="X7" i="50"/>
  <c r="V7" i="50"/>
  <c r="T7" i="50"/>
  <c r="Q7" i="50"/>
  <c r="P7" i="50"/>
  <c r="O7" i="50"/>
  <c r="N7" i="50"/>
  <c r="M7" i="50"/>
  <c r="L7" i="50"/>
  <c r="K7" i="50"/>
  <c r="J7" i="50"/>
  <c r="I7" i="50"/>
  <c r="H7" i="50"/>
  <c r="G7" i="50"/>
  <c r="F7" i="50"/>
  <c r="E7" i="50"/>
  <c r="D7" i="50"/>
  <c r="C7" i="50"/>
  <c r="AD383" i="3"/>
  <c r="AE383" i="3" s="1"/>
  <c r="AF383" i="3" s="1"/>
  <c r="AG383" i="3" s="1"/>
  <c r="AH383" i="3" s="1"/>
  <c r="AI383" i="3" s="1"/>
  <c r="AJ383" i="3" s="1"/>
  <c r="AK383" i="3" s="1"/>
  <c r="AL383" i="3" s="1"/>
  <c r="AM383" i="3" s="1"/>
  <c r="AN383" i="3" s="1"/>
  <c r="AO383" i="3" s="1"/>
  <c r="AP383" i="3" s="1"/>
  <c r="AQ383" i="3" s="1"/>
  <c r="AR383" i="3" s="1"/>
  <c r="AS383" i="3" s="1"/>
  <c r="AT383" i="3" s="1"/>
  <c r="AU383" i="3" s="1"/>
  <c r="AV383" i="3" s="1"/>
  <c r="AW383" i="3" s="1"/>
  <c r="AX383" i="3" s="1"/>
  <c r="AY383" i="3" s="1"/>
  <c r="AZ383" i="3" s="1"/>
  <c r="BA383" i="3" s="1"/>
  <c r="BB383" i="3" s="1"/>
  <c r="C383" i="3"/>
  <c r="D383" i="3" s="1"/>
  <c r="E383" i="3" s="1"/>
  <c r="F383" i="3" s="1"/>
  <c r="G383" i="3" s="1"/>
  <c r="H383" i="3" s="1"/>
  <c r="I383" i="3" s="1"/>
  <c r="J383" i="3" s="1"/>
  <c r="K383" i="3" s="1"/>
  <c r="L383" i="3" s="1"/>
  <c r="M383" i="3" s="1"/>
  <c r="N383" i="3" s="1"/>
  <c r="O383" i="3" s="1"/>
  <c r="P383" i="3" s="1"/>
  <c r="Q383" i="3" s="1"/>
  <c r="R383" i="3" s="1"/>
  <c r="S383" i="3" s="1"/>
  <c r="T383" i="3" s="1"/>
  <c r="U383" i="3" s="1"/>
  <c r="V383" i="3" s="1"/>
  <c r="W383" i="3" s="1"/>
  <c r="X383" i="3" s="1"/>
  <c r="Y383" i="3" s="1"/>
  <c r="Z383" i="3" s="1"/>
  <c r="AA383" i="3" s="1"/>
  <c r="AD358" i="3"/>
  <c r="AE358" i="3" s="1"/>
  <c r="AF358" i="3" s="1"/>
  <c r="AG358" i="3" s="1"/>
  <c r="AH358" i="3" s="1"/>
  <c r="AI358" i="3" s="1"/>
  <c r="AJ358" i="3" s="1"/>
  <c r="AK358" i="3" s="1"/>
  <c r="AL358" i="3" s="1"/>
  <c r="AM358" i="3" s="1"/>
  <c r="AN358" i="3" s="1"/>
  <c r="AO358" i="3" s="1"/>
  <c r="AP358" i="3" s="1"/>
  <c r="AQ358" i="3" s="1"/>
  <c r="AR358" i="3" s="1"/>
  <c r="AS358" i="3" s="1"/>
  <c r="AT358" i="3" s="1"/>
  <c r="AU358" i="3" s="1"/>
  <c r="AV358" i="3" s="1"/>
  <c r="AW358" i="3" s="1"/>
  <c r="AX358" i="3" s="1"/>
  <c r="AY358" i="3" s="1"/>
  <c r="AZ358" i="3" s="1"/>
  <c r="BA358" i="3" s="1"/>
  <c r="BB358" i="3" s="1"/>
  <c r="C358" i="3"/>
  <c r="D358" i="3" s="1"/>
  <c r="E358" i="3" s="1"/>
  <c r="F358" i="3" s="1"/>
  <c r="G358" i="3" s="1"/>
  <c r="H358" i="3" s="1"/>
  <c r="I358" i="3" s="1"/>
  <c r="J358" i="3" s="1"/>
  <c r="K358" i="3" s="1"/>
  <c r="L358" i="3" s="1"/>
  <c r="M358" i="3" s="1"/>
  <c r="N358" i="3" s="1"/>
  <c r="O358" i="3" s="1"/>
  <c r="P358" i="3" s="1"/>
  <c r="Q358" i="3" s="1"/>
  <c r="R358" i="3" s="1"/>
  <c r="S358" i="3" s="1"/>
  <c r="T358" i="3" s="1"/>
  <c r="U358" i="3" s="1"/>
  <c r="V358" i="3" s="1"/>
  <c r="W358" i="3" s="1"/>
  <c r="X358" i="3" s="1"/>
  <c r="Y358" i="3" s="1"/>
  <c r="Z358" i="3" s="1"/>
  <c r="AA358" i="3" s="1"/>
  <c r="AD333" i="3"/>
  <c r="AE333" i="3" s="1"/>
  <c r="AF333" i="3" s="1"/>
  <c r="AG333" i="3" s="1"/>
  <c r="AH333" i="3" s="1"/>
  <c r="AI333" i="3" s="1"/>
  <c r="AJ333" i="3" s="1"/>
  <c r="AK333" i="3" s="1"/>
  <c r="AL333" i="3" s="1"/>
  <c r="AM333" i="3" s="1"/>
  <c r="AN333" i="3" s="1"/>
  <c r="AO333" i="3" s="1"/>
  <c r="AP333" i="3" s="1"/>
  <c r="AQ333" i="3" s="1"/>
  <c r="AR333" i="3" s="1"/>
  <c r="AS333" i="3" s="1"/>
  <c r="AT333" i="3" s="1"/>
  <c r="AU333" i="3" s="1"/>
  <c r="AV333" i="3" s="1"/>
  <c r="AW333" i="3" s="1"/>
  <c r="AX333" i="3" s="1"/>
  <c r="AY333" i="3" s="1"/>
  <c r="AZ333" i="3" s="1"/>
  <c r="BA333" i="3" s="1"/>
  <c r="BB333" i="3" s="1"/>
  <c r="C333" i="3"/>
  <c r="D333" i="3" s="1"/>
  <c r="E333" i="3" s="1"/>
  <c r="F333" i="3" s="1"/>
  <c r="G333" i="3" s="1"/>
  <c r="H333" i="3" s="1"/>
  <c r="I333" i="3" s="1"/>
  <c r="J333" i="3" s="1"/>
  <c r="K333" i="3" s="1"/>
  <c r="L333" i="3" s="1"/>
  <c r="M333" i="3" s="1"/>
  <c r="N333" i="3" s="1"/>
  <c r="O333" i="3" s="1"/>
  <c r="P333" i="3" s="1"/>
  <c r="Q333" i="3" s="1"/>
  <c r="R333" i="3" s="1"/>
  <c r="S333" i="3" s="1"/>
  <c r="T333" i="3" s="1"/>
  <c r="U333" i="3" s="1"/>
  <c r="V333" i="3" s="1"/>
  <c r="W333" i="3" s="1"/>
  <c r="X333" i="3" s="1"/>
  <c r="Y333" i="3" s="1"/>
  <c r="Z333" i="3" s="1"/>
  <c r="AA333" i="3" s="1"/>
  <c r="AD296" i="3"/>
  <c r="AE296" i="3" s="1"/>
  <c r="AF296" i="3" s="1"/>
  <c r="AG296" i="3" s="1"/>
  <c r="AH296" i="3" s="1"/>
  <c r="AI296" i="3" s="1"/>
  <c r="AJ296" i="3" s="1"/>
  <c r="AK296" i="3" s="1"/>
  <c r="AL296" i="3" s="1"/>
  <c r="AM296" i="3" s="1"/>
  <c r="AN296" i="3" s="1"/>
  <c r="AO296" i="3" s="1"/>
  <c r="AP296" i="3" s="1"/>
  <c r="AQ296" i="3" s="1"/>
  <c r="AR296" i="3" s="1"/>
  <c r="AS296" i="3" s="1"/>
  <c r="AT296" i="3" s="1"/>
  <c r="AU296" i="3" s="1"/>
  <c r="AV296" i="3" s="1"/>
  <c r="AW296" i="3" s="1"/>
  <c r="AX296" i="3" s="1"/>
  <c r="AY296" i="3" s="1"/>
  <c r="AZ296" i="3" s="1"/>
  <c r="BA296" i="3" s="1"/>
  <c r="BB296" i="3" s="1"/>
  <c r="C296" i="3"/>
  <c r="D296" i="3" s="1"/>
  <c r="E296" i="3" s="1"/>
  <c r="F296" i="3" s="1"/>
  <c r="G296" i="3" s="1"/>
  <c r="H296" i="3" s="1"/>
  <c r="I296" i="3" s="1"/>
  <c r="J296" i="3" s="1"/>
  <c r="K296" i="3" s="1"/>
  <c r="L296" i="3" s="1"/>
  <c r="M296" i="3" s="1"/>
  <c r="N296" i="3" s="1"/>
  <c r="O296" i="3" s="1"/>
  <c r="P296" i="3" s="1"/>
  <c r="Q296" i="3" s="1"/>
  <c r="R296" i="3" s="1"/>
  <c r="S296" i="3" s="1"/>
  <c r="T296" i="3" s="1"/>
  <c r="U296" i="3" s="1"/>
  <c r="V296" i="3" s="1"/>
  <c r="W296" i="3" s="1"/>
  <c r="X296" i="3" s="1"/>
  <c r="Y296" i="3" s="1"/>
  <c r="Z296" i="3" s="1"/>
  <c r="AA296" i="3" s="1"/>
  <c r="AD313" i="3"/>
  <c r="AE313" i="3" s="1"/>
  <c r="AF313" i="3" s="1"/>
  <c r="AG313" i="3" s="1"/>
  <c r="AH313" i="3" s="1"/>
  <c r="AI313" i="3" s="1"/>
  <c r="AJ313" i="3" s="1"/>
  <c r="AK313" i="3" s="1"/>
  <c r="AL313" i="3" s="1"/>
  <c r="AM313" i="3" s="1"/>
  <c r="AN313" i="3" s="1"/>
  <c r="AO313" i="3" s="1"/>
  <c r="AP313" i="3" s="1"/>
  <c r="AQ313" i="3" s="1"/>
  <c r="AR313" i="3" s="1"/>
  <c r="AS313" i="3" s="1"/>
  <c r="AT313" i="3" s="1"/>
  <c r="AU313" i="3" s="1"/>
  <c r="AV313" i="3" s="1"/>
  <c r="AW313" i="3" s="1"/>
  <c r="AX313" i="3" s="1"/>
  <c r="AY313" i="3" s="1"/>
  <c r="AZ313" i="3" s="1"/>
  <c r="BA313" i="3" s="1"/>
  <c r="BB313" i="3" s="1"/>
  <c r="C313" i="3"/>
  <c r="D313" i="3" s="1"/>
  <c r="E313" i="3" s="1"/>
  <c r="F313" i="3" s="1"/>
  <c r="G313" i="3" s="1"/>
  <c r="H313" i="3" s="1"/>
  <c r="I313" i="3" s="1"/>
  <c r="J313" i="3" s="1"/>
  <c r="K313" i="3" s="1"/>
  <c r="L313" i="3" s="1"/>
  <c r="M313" i="3" s="1"/>
  <c r="N313" i="3" s="1"/>
  <c r="O313" i="3" s="1"/>
  <c r="P313" i="3" s="1"/>
  <c r="Q313" i="3" s="1"/>
  <c r="R313" i="3" s="1"/>
  <c r="S313" i="3" s="1"/>
  <c r="T313" i="3" s="1"/>
  <c r="U313" i="3" s="1"/>
  <c r="V313" i="3" s="1"/>
  <c r="W313" i="3" s="1"/>
  <c r="X313" i="3" s="1"/>
  <c r="Y313" i="3" s="1"/>
  <c r="Z313" i="3" s="1"/>
  <c r="AA313" i="3" s="1"/>
  <c r="AD279" i="3"/>
  <c r="AE279" i="3" s="1"/>
  <c r="AF279" i="3" s="1"/>
  <c r="AG279" i="3" s="1"/>
  <c r="AH279" i="3" s="1"/>
  <c r="AI279" i="3" s="1"/>
  <c r="AJ279" i="3" s="1"/>
  <c r="AK279" i="3" s="1"/>
  <c r="AL279" i="3" s="1"/>
  <c r="AM279" i="3" s="1"/>
  <c r="AN279" i="3" s="1"/>
  <c r="AO279" i="3" s="1"/>
  <c r="AP279" i="3" s="1"/>
  <c r="AQ279" i="3" s="1"/>
  <c r="AR279" i="3" s="1"/>
  <c r="AS279" i="3" s="1"/>
  <c r="AT279" i="3" s="1"/>
  <c r="AU279" i="3" s="1"/>
  <c r="AV279" i="3" s="1"/>
  <c r="AW279" i="3" s="1"/>
  <c r="AX279" i="3" s="1"/>
  <c r="AY279" i="3" s="1"/>
  <c r="AZ279" i="3" s="1"/>
  <c r="BA279" i="3" s="1"/>
  <c r="BB279" i="3" s="1"/>
  <c r="C279" i="3"/>
  <c r="D279" i="3" s="1"/>
  <c r="E279" i="3" s="1"/>
  <c r="F279" i="3" s="1"/>
  <c r="G279" i="3" s="1"/>
  <c r="H279" i="3" s="1"/>
  <c r="I279" i="3" s="1"/>
  <c r="J279" i="3" s="1"/>
  <c r="K279" i="3" s="1"/>
  <c r="L279" i="3" s="1"/>
  <c r="M279" i="3" s="1"/>
  <c r="N279" i="3" s="1"/>
  <c r="O279" i="3" s="1"/>
  <c r="P279" i="3" s="1"/>
  <c r="Q279" i="3" s="1"/>
  <c r="R279" i="3" s="1"/>
  <c r="S279" i="3" s="1"/>
  <c r="T279" i="3" s="1"/>
  <c r="U279" i="3" s="1"/>
  <c r="V279" i="3" s="1"/>
  <c r="W279" i="3" s="1"/>
  <c r="X279" i="3" s="1"/>
  <c r="Y279" i="3" s="1"/>
  <c r="Z279" i="3" s="1"/>
  <c r="AA279" i="3" s="1"/>
  <c r="AD254" i="3"/>
  <c r="AE254" i="3" s="1"/>
  <c r="AF254" i="3" s="1"/>
  <c r="AG254" i="3" s="1"/>
  <c r="AH254" i="3" s="1"/>
  <c r="AI254" i="3" s="1"/>
  <c r="AJ254" i="3" s="1"/>
  <c r="AK254" i="3" s="1"/>
  <c r="AL254" i="3" s="1"/>
  <c r="AM254" i="3" s="1"/>
  <c r="AN254" i="3" s="1"/>
  <c r="AO254" i="3" s="1"/>
  <c r="AP254" i="3" s="1"/>
  <c r="AQ254" i="3" s="1"/>
  <c r="AR254" i="3" s="1"/>
  <c r="AS254" i="3" s="1"/>
  <c r="AT254" i="3" s="1"/>
  <c r="AU254" i="3" s="1"/>
  <c r="AV254" i="3" s="1"/>
  <c r="AW254" i="3" s="1"/>
  <c r="AX254" i="3" s="1"/>
  <c r="AY254" i="3" s="1"/>
  <c r="AZ254" i="3" s="1"/>
  <c r="BA254" i="3" s="1"/>
  <c r="BB254" i="3" s="1"/>
  <c r="C254" i="3"/>
  <c r="D254" i="3" s="1"/>
  <c r="E254" i="3" s="1"/>
  <c r="F254" i="3" s="1"/>
  <c r="G254" i="3" s="1"/>
  <c r="H254" i="3" s="1"/>
  <c r="I254" i="3" s="1"/>
  <c r="J254" i="3" s="1"/>
  <c r="K254" i="3" s="1"/>
  <c r="L254" i="3" s="1"/>
  <c r="M254" i="3" s="1"/>
  <c r="N254" i="3" s="1"/>
  <c r="O254" i="3" s="1"/>
  <c r="P254" i="3" s="1"/>
  <c r="Q254" i="3" s="1"/>
  <c r="R254" i="3" s="1"/>
  <c r="S254" i="3" s="1"/>
  <c r="T254" i="3" s="1"/>
  <c r="U254" i="3" s="1"/>
  <c r="V254" i="3" s="1"/>
  <c r="W254" i="3" s="1"/>
  <c r="X254" i="3" s="1"/>
  <c r="Y254" i="3" s="1"/>
  <c r="Z254" i="3" s="1"/>
  <c r="AA254" i="3" s="1"/>
  <c r="AD234" i="3"/>
  <c r="AE234" i="3" s="1"/>
  <c r="AF234" i="3" s="1"/>
  <c r="AG234" i="3" s="1"/>
  <c r="AH234" i="3" s="1"/>
  <c r="AI234" i="3" s="1"/>
  <c r="AJ234" i="3" s="1"/>
  <c r="AK234" i="3" s="1"/>
  <c r="AL234" i="3" s="1"/>
  <c r="AM234" i="3" s="1"/>
  <c r="AN234" i="3" s="1"/>
  <c r="AO234" i="3" s="1"/>
  <c r="AP234" i="3" s="1"/>
  <c r="AQ234" i="3" s="1"/>
  <c r="AR234" i="3" s="1"/>
  <c r="AS234" i="3" s="1"/>
  <c r="AT234" i="3" s="1"/>
  <c r="AU234" i="3" s="1"/>
  <c r="AV234" i="3" s="1"/>
  <c r="AW234" i="3" s="1"/>
  <c r="AX234" i="3" s="1"/>
  <c r="AY234" i="3" s="1"/>
  <c r="AZ234" i="3" s="1"/>
  <c r="BA234" i="3" s="1"/>
  <c r="BB234" i="3" s="1"/>
  <c r="C234" i="3"/>
  <c r="D234" i="3" s="1"/>
  <c r="E234" i="3" s="1"/>
  <c r="F234" i="3" s="1"/>
  <c r="G234" i="3" s="1"/>
  <c r="H234" i="3" s="1"/>
  <c r="I234" i="3" s="1"/>
  <c r="J234" i="3" s="1"/>
  <c r="K234" i="3" s="1"/>
  <c r="L234" i="3" s="1"/>
  <c r="M234" i="3" s="1"/>
  <c r="N234" i="3" s="1"/>
  <c r="O234" i="3" s="1"/>
  <c r="P234" i="3" s="1"/>
  <c r="Q234" i="3" s="1"/>
  <c r="R234" i="3" s="1"/>
  <c r="S234" i="3" s="1"/>
  <c r="T234" i="3" s="1"/>
  <c r="U234" i="3" s="1"/>
  <c r="V234" i="3" s="1"/>
  <c r="W234" i="3" s="1"/>
  <c r="X234" i="3" s="1"/>
  <c r="Y234" i="3" s="1"/>
  <c r="Z234" i="3" s="1"/>
  <c r="AA234" i="3" s="1"/>
  <c r="BA209" i="3"/>
  <c r="BB209" i="3" s="1"/>
  <c r="Z209" i="3"/>
  <c r="AA209" i="3" s="1"/>
  <c r="AD160" i="3"/>
  <c r="AE160" i="3" s="1"/>
  <c r="AF160" i="3" s="1"/>
  <c r="AG160" i="3" s="1"/>
  <c r="AH160" i="3" s="1"/>
  <c r="AI160" i="3" s="1"/>
  <c r="AJ160" i="3" s="1"/>
  <c r="AK160" i="3" s="1"/>
  <c r="AL160" i="3" s="1"/>
  <c r="AM160" i="3" s="1"/>
  <c r="AN160" i="3" s="1"/>
  <c r="AO160" i="3" s="1"/>
  <c r="AP160" i="3" s="1"/>
  <c r="AQ160" i="3" s="1"/>
  <c r="AR160" i="3" s="1"/>
  <c r="AS160" i="3" s="1"/>
  <c r="AT160" i="3" s="1"/>
  <c r="AU160" i="3" s="1"/>
  <c r="AV160" i="3" s="1"/>
  <c r="AW160" i="3" s="1"/>
  <c r="AX160" i="3" s="1"/>
  <c r="AY160" i="3" s="1"/>
  <c r="AZ160" i="3" s="1"/>
  <c r="BA160" i="3" s="1"/>
  <c r="BB160" i="3" s="1"/>
  <c r="C160" i="3"/>
  <c r="D160" i="3" s="1"/>
  <c r="E160" i="3" s="1"/>
  <c r="F160" i="3" s="1"/>
  <c r="G160" i="3" s="1"/>
  <c r="H160" i="3" s="1"/>
  <c r="I160" i="3" s="1"/>
  <c r="J160" i="3" s="1"/>
  <c r="K160" i="3" s="1"/>
  <c r="L160" i="3" s="1"/>
  <c r="M160" i="3" s="1"/>
  <c r="N160" i="3" s="1"/>
  <c r="O160" i="3" s="1"/>
  <c r="P160" i="3" s="1"/>
  <c r="Q160" i="3" s="1"/>
  <c r="R160" i="3" s="1"/>
  <c r="S160" i="3" s="1"/>
  <c r="T160" i="3" s="1"/>
  <c r="U160" i="3" s="1"/>
  <c r="V160" i="3" s="1"/>
  <c r="W160" i="3" s="1"/>
  <c r="X160" i="3" s="1"/>
  <c r="Y160" i="3" s="1"/>
  <c r="Z160" i="3" s="1"/>
  <c r="AA160" i="3" s="1"/>
  <c r="AD140" i="3"/>
  <c r="AE140" i="3" s="1"/>
  <c r="AF140" i="3" s="1"/>
  <c r="AG140" i="3" s="1"/>
  <c r="AH140" i="3" s="1"/>
  <c r="AI140" i="3" s="1"/>
  <c r="AJ140" i="3" s="1"/>
  <c r="AK140" i="3" s="1"/>
  <c r="AL140" i="3" s="1"/>
  <c r="AM140" i="3" s="1"/>
  <c r="AN140" i="3" s="1"/>
  <c r="AO140" i="3" s="1"/>
  <c r="AP140" i="3" s="1"/>
  <c r="AQ140" i="3" s="1"/>
  <c r="AR140" i="3" s="1"/>
  <c r="AS140" i="3" s="1"/>
  <c r="AT140" i="3" s="1"/>
  <c r="AU140" i="3" s="1"/>
  <c r="AV140" i="3" s="1"/>
  <c r="AW140" i="3" s="1"/>
  <c r="AX140" i="3" s="1"/>
  <c r="AY140" i="3" s="1"/>
  <c r="AZ140" i="3" s="1"/>
  <c r="BA140" i="3" s="1"/>
  <c r="BB140" i="3" s="1"/>
  <c r="C140" i="3"/>
  <c r="D140" i="3" s="1"/>
  <c r="E140" i="3" s="1"/>
  <c r="F140" i="3" s="1"/>
  <c r="G140" i="3" s="1"/>
  <c r="H140" i="3" s="1"/>
  <c r="I140" i="3" s="1"/>
  <c r="J140" i="3" s="1"/>
  <c r="K140" i="3" s="1"/>
  <c r="L140" i="3" s="1"/>
  <c r="M140" i="3" s="1"/>
  <c r="N140" i="3" s="1"/>
  <c r="O140" i="3" s="1"/>
  <c r="P140" i="3" s="1"/>
  <c r="Q140" i="3" s="1"/>
  <c r="R140" i="3" s="1"/>
  <c r="S140" i="3" s="1"/>
  <c r="T140" i="3" s="1"/>
  <c r="U140" i="3" s="1"/>
  <c r="V140" i="3" s="1"/>
  <c r="W140" i="3" s="1"/>
  <c r="X140" i="3" s="1"/>
  <c r="Y140" i="3" s="1"/>
  <c r="Z140" i="3" s="1"/>
  <c r="AA140" i="3" s="1"/>
  <c r="AD116" i="3"/>
  <c r="AE116" i="3" s="1"/>
  <c r="AF116" i="3" s="1"/>
  <c r="AG116" i="3" s="1"/>
  <c r="AH116" i="3" s="1"/>
  <c r="AI116" i="3" s="1"/>
  <c r="AJ116" i="3" s="1"/>
  <c r="AK116" i="3" s="1"/>
  <c r="AL116" i="3" s="1"/>
  <c r="AM116" i="3" s="1"/>
  <c r="AN116" i="3" s="1"/>
  <c r="AO116" i="3" s="1"/>
  <c r="AP116" i="3" s="1"/>
  <c r="AQ116" i="3" s="1"/>
  <c r="AR116" i="3" s="1"/>
  <c r="AS116" i="3" s="1"/>
  <c r="AT116" i="3" s="1"/>
  <c r="AU116" i="3" s="1"/>
  <c r="AV116" i="3" s="1"/>
  <c r="AW116" i="3" s="1"/>
  <c r="AX116" i="3" s="1"/>
  <c r="AY116" i="3" s="1"/>
  <c r="AZ116" i="3" s="1"/>
  <c r="BA116" i="3" s="1"/>
  <c r="BB116" i="3" s="1"/>
  <c r="C116" i="3"/>
  <c r="D116" i="3" s="1"/>
  <c r="E116" i="3" s="1"/>
  <c r="F116" i="3" s="1"/>
  <c r="G116" i="3" s="1"/>
  <c r="H116" i="3" s="1"/>
  <c r="I116" i="3" s="1"/>
  <c r="J116" i="3" s="1"/>
  <c r="K116" i="3" s="1"/>
  <c r="L116" i="3" s="1"/>
  <c r="M116" i="3" s="1"/>
  <c r="N116" i="3" s="1"/>
  <c r="O116" i="3" s="1"/>
  <c r="P116" i="3" s="1"/>
  <c r="Q116" i="3" s="1"/>
  <c r="R116" i="3" s="1"/>
  <c r="S116" i="3" s="1"/>
  <c r="T116" i="3" s="1"/>
  <c r="U116" i="3" s="1"/>
  <c r="V116" i="3" s="1"/>
  <c r="W116" i="3" s="1"/>
  <c r="X116" i="3" s="1"/>
  <c r="Y116" i="3" s="1"/>
  <c r="Z116" i="3" s="1"/>
  <c r="AA116" i="3" s="1"/>
  <c r="AD91" i="3"/>
  <c r="AE91" i="3" s="1"/>
  <c r="AF91" i="3" s="1"/>
  <c r="AG91" i="3" s="1"/>
  <c r="AH91" i="3" s="1"/>
  <c r="AI91" i="3" s="1"/>
  <c r="AJ91" i="3" s="1"/>
  <c r="AK91" i="3" s="1"/>
  <c r="AL91" i="3" s="1"/>
  <c r="AM91" i="3" s="1"/>
  <c r="AN91" i="3" s="1"/>
  <c r="AO91" i="3" s="1"/>
  <c r="AP91" i="3" s="1"/>
  <c r="AQ91" i="3" s="1"/>
  <c r="AR91" i="3" s="1"/>
  <c r="AS91" i="3" s="1"/>
  <c r="AT91" i="3" s="1"/>
  <c r="AU91" i="3" s="1"/>
  <c r="AV91" i="3" s="1"/>
  <c r="AW91" i="3" s="1"/>
  <c r="AX91" i="3" s="1"/>
  <c r="AY91" i="3" s="1"/>
  <c r="AZ91" i="3" s="1"/>
  <c r="BA91" i="3" s="1"/>
  <c r="BB91" i="3" s="1"/>
  <c r="C91" i="3"/>
  <c r="D91" i="3" s="1"/>
  <c r="E91" i="3" s="1"/>
  <c r="F91" i="3" s="1"/>
  <c r="G91" i="3" s="1"/>
  <c r="H91" i="3" s="1"/>
  <c r="I91" i="3" s="1"/>
  <c r="J91" i="3" s="1"/>
  <c r="K91" i="3" s="1"/>
  <c r="L91" i="3" s="1"/>
  <c r="M91" i="3" s="1"/>
  <c r="N91" i="3" s="1"/>
  <c r="O91" i="3" s="1"/>
  <c r="P91" i="3" s="1"/>
  <c r="Q91" i="3" s="1"/>
  <c r="R91" i="3" s="1"/>
  <c r="S91" i="3" s="1"/>
  <c r="T91" i="3" s="1"/>
  <c r="U91" i="3" s="1"/>
  <c r="V91" i="3" s="1"/>
  <c r="W91" i="3" s="1"/>
  <c r="X91" i="3" s="1"/>
  <c r="Y91" i="3" s="1"/>
  <c r="Z91" i="3" s="1"/>
  <c r="AA91" i="3" s="1"/>
  <c r="BB332" i="3"/>
  <c r="BA350" i="3"/>
  <c r="AX350" i="3"/>
  <c r="AV348" i="3"/>
  <c r="AU348" i="3"/>
  <c r="AU349" i="3"/>
  <c r="AT347" i="3"/>
  <c r="BB325" i="3"/>
  <c r="BA325" i="3"/>
  <c r="AX326" i="3"/>
  <c r="AX327" i="3"/>
  <c r="AV326" i="3"/>
  <c r="AX295" i="3"/>
  <c r="AV307" i="3"/>
  <c r="AT295" i="3"/>
  <c r="AT305" i="3"/>
  <c r="BB289" i="3"/>
  <c r="BB290" i="3"/>
  <c r="BA290" i="3"/>
  <c r="AT288" i="3"/>
  <c r="AT290" i="3"/>
  <c r="BB268" i="3"/>
  <c r="BB269" i="3"/>
  <c r="BB272" i="3"/>
  <c r="BB273" i="3"/>
  <c r="BA272" i="3"/>
  <c r="AT253" i="3"/>
  <c r="AT267" i="3"/>
  <c r="AT268" i="3"/>
  <c r="AT271" i="3"/>
  <c r="AT272" i="3"/>
  <c r="AT273" i="3"/>
  <c r="BB233" i="3"/>
  <c r="BB245" i="3"/>
  <c r="BB247" i="3"/>
  <c r="BB248" i="3"/>
  <c r="BA233" i="3"/>
  <c r="AY247" i="3"/>
  <c r="AV245" i="3"/>
  <c r="AU246" i="3"/>
  <c r="AT233" i="3"/>
  <c r="AT245" i="3"/>
  <c r="AT246" i="3"/>
  <c r="AT247" i="3"/>
  <c r="AT248" i="3"/>
  <c r="BB222" i="3"/>
  <c r="BB223" i="3"/>
  <c r="BB225" i="3"/>
  <c r="BA222" i="3"/>
  <c r="BA224" i="3"/>
  <c r="BA225" i="3"/>
  <c r="BA226" i="3"/>
  <c r="BA228" i="3"/>
  <c r="AX208" i="3"/>
  <c r="AV224" i="3"/>
  <c r="AV226" i="3"/>
  <c r="AV228" i="3"/>
  <c r="AU223" i="3"/>
  <c r="AU224" i="3"/>
  <c r="AU225" i="3"/>
  <c r="AU226" i="3"/>
  <c r="AU228" i="3"/>
  <c r="AT222" i="3"/>
  <c r="AT223" i="3"/>
  <c r="AT225" i="3"/>
  <c r="AT226" i="3"/>
  <c r="BB200" i="3"/>
  <c r="BB201" i="3"/>
  <c r="BB203" i="3"/>
  <c r="BA184" i="3"/>
  <c r="BA200" i="3"/>
  <c r="BA201" i="3"/>
  <c r="BA203" i="3"/>
  <c r="AV184" i="3"/>
  <c r="AV202" i="3"/>
  <c r="AU201" i="3"/>
  <c r="AU202" i="3"/>
  <c r="AU203" i="3"/>
  <c r="AT184" i="3"/>
  <c r="AT200" i="3"/>
  <c r="AT201" i="3"/>
  <c r="AT202" i="3"/>
  <c r="AV198" i="3"/>
  <c r="BB159" i="3"/>
  <c r="BB174" i="3"/>
  <c r="BB175" i="3"/>
  <c r="BB176" i="3"/>
  <c r="BB177" i="3"/>
  <c r="BB178" i="3"/>
  <c r="BB179" i="3"/>
  <c r="BA159" i="3"/>
  <c r="BA173" i="3"/>
  <c r="BA174" i="3"/>
  <c r="BA176" i="3"/>
  <c r="BA177" i="3"/>
  <c r="BA178" i="3"/>
  <c r="AX173" i="3"/>
  <c r="AX177" i="3"/>
  <c r="AV173" i="3"/>
  <c r="AV174" i="3"/>
  <c r="AV175" i="3"/>
  <c r="AV176" i="3"/>
  <c r="AV178" i="3"/>
  <c r="AT178" i="3"/>
  <c r="BB139" i="3"/>
  <c r="BB153" i="3"/>
  <c r="BB154" i="3"/>
  <c r="BA139" i="3"/>
  <c r="BA152" i="3"/>
  <c r="BA153" i="3"/>
  <c r="AV153" i="3"/>
  <c r="AV154" i="3"/>
  <c r="AT139" i="3"/>
  <c r="AT153" i="3"/>
  <c r="AT154" i="3"/>
  <c r="BB151" i="3"/>
  <c r="BA151" i="3"/>
  <c r="AT151" i="3"/>
  <c r="BB130" i="3"/>
  <c r="BA115" i="3"/>
  <c r="BA129" i="3"/>
  <c r="BA130" i="3"/>
  <c r="BA131" i="3"/>
  <c r="BA132" i="3"/>
  <c r="BA133" i="3"/>
  <c r="BA134" i="3"/>
  <c r="AX129" i="3"/>
  <c r="AX130" i="3"/>
  <c r="AX131" i="3"/>
  <c r="AX132" i="3"/>
  <c r="AX134" i="3"/>
  <c r="AV115" i="3"/>
  <c r="AV129" i="3"/>
  <c r="AV132" i="3"/>
  <c r="AV133" i="3"/>
  <c r="AV134" i="3"/>
  <c r="AT115" i="3"/>
  <c r="AT130" i="3"/>
  <c r="AT132" i="3"/>
  <c r="AT133" i="3"/>
  <c r="BB109" i="3"/>
  <c r="AX105" i="3"/>
  <c r="AX108" i="3"/>
  <c r="AV104" i="3"/>
  <c r="BB86" i="3"/>
  <c r="BB85" i="3"/>
  <c r="BA85" i="3"/>
  <c r="AT85" i="3"/>
  <c r="BA84" i="3"/>
  <c r="AV84" i="3"/>
  <c r="AT84" i="3"/>
  <c r="AD77" i="3"/>
  <c r="AE77" i="3" s="1"/>
  <c r="AF77" i="3" s="1"/>
  <c r="AG77" i="3" s="1"/>
  <c r="AH77" i="3" s="1"/>
  <c r="AI77" i="3" s="1"/>
  <c r="AJ77" i="3" s="1"/>
  <c r="AK77" i="3" s="1"/>
  <c r="AL77" i="3" s="1"/>
  <c r="AM77" i="3" s="1"/>
  <c r="AN77" i="3" s="1"/>
  <c r="AO77" i="3" s="1"/>
  <c r="AP77" i="3" s="1"/>
  <c r="AQ77" i="3" s="1"/>
  <c r="AR77" i="3" s="1"/>
  <c r="AS77" i="3" s="1"/>
  <c r="AT77" i="3" s="1"/>
  <c r="AU77" i="3" s="1"/>
  <c r="AV77" i="3" s="1"/>
  <c r="AW77" i="3" s="1"/>
  <c r="AX77" i="3" s="1"/>
  <c r="AY77" i="3" s="1"/>
  <c r="AZ77" i="3" s="1"/>
  <c r="BA77" i="3" s="1"/>
  <c r="BB77" i="3" s="1"/>
  <c r="C77" i="3"/>
  <c r="D77" i="3" s="1"/>
  <c r="E77" i="3" s="1"/>
  <c r="F77" i="3" s="1"/>
  <c r="G77" i="3" s="1"/>
  <c r="H77" i="3" s="1"/>
  <c r="I77" i="3" s="1"/>
  <c r="J77" i="3" s="1"/>
  <c r="K77" i="3" s="1"/>
  <c r="L77" i="3" s="1"/>
  <c r="M77" i="3" s="1"/>
  <c r="N77" i="3" s="1"/>
  <c r="O77" i="3" s="1"/>
  <c r="P77" i="3" s="1"/>
  <c r="Q77" i="3" s="1"/>
  <c r="R77" i="3" s="1"/>
  <c r="S77" i="3" s="1"/>
  <c r="T77" i="3" s="1"/>
  <c r="U77" i="3" s="1"/>
  <c r="V77" i="3" s="1"/>
  <c r="W77" i="3" s="1"/>
  <c r="X77" i="3" s="1"/>
  <c r="Y77" i="3" s="1"/>
  <c r="Z77" i="3" s="1"/>
  <c r="AA77" i="3" s="1"/>
  <c r="Z339" i="3"/>
  <c r="X339" i="3"/>
  <c r="AA281" i="3"/>
  <c r="U281" i="3"/>
  <c r="U282" i="3"/>
  <c r="AA260" i="3"/>
  <c r="W258" i="3"/>
  <c r="W260" i="3"/>
  <c r="U256" i="3"/>
  <c r="T256" i="3"/>
  <c r="T257" i="3"/>
  <c r="T260" i="3"/>
  <c r="S256" i="3"/>
  <c r="S257" i="3"/>
  <c r="S258" i="3"/>
  <c r="S260" i="3"/>
  <c r="W238" i="3"/>
  <c r="T236" i="3"/>
  <c r="T237" i="3"/>
  <c r="AA208" i="3"/>
  <c r="Z208" i="3"/>
  <c r="W211" i="3"/>
  <c r="W213" i="3"/>
  <c r="U214" i="3"/>
  <c r="Z184" i="3"/>
  <c r="Z186" i="3"/>
  <c r="Z190" i="3"/>
  <c r="U184" i="3"/>
  <c r="U186" i="3"/>
  <c r="U189" i="3"/>
  <c r="AA161" i="3"/>
  <c r="AA162" i="3"/>
  <c r="AA163" i="3"/>
  <c r="AA165" i="3"/>
  <c r="AA166" i="3"/>
  <c r="Z161" i="3"/>
  <c r="Z162" i="3"/>
  <c r="Z164" i="3"/>
  <c r="Z166" i="3"/>
  <c r="W161" i="3"/>
  <c r="W162" i="3"/>
  <c r="W163" i="3"/>
  <c r="W164" i="3"/>
  <c r="W165" i="3"/>
  <c r="W166" i="3"/>
  <c r="W167" i="3"/>
  <c r="U161" i="3"/>
  <c r="U162" i="3"/>
  <c r="U163" i="3"/>
  <c r="U165" i="3"/>
  <c r="U166" i="3"/>
  <c r="U167" i="3"/>
  <c r="S159" i="3"/>
  <c r="S161" i="3"/>
  <c r="S163" i="3"/>
  <c r="S164" i="3"/>
  <c r="S166" i="3"/>
  <c r="S167" i="3"/>
  <c r="Z142" i="3"/>
  <c r="Z143" i="3"/>
  <c r="W139" i="3"/>
  <c r="W141" i="3"/>
  <c r="W142" i="3"/>
  <c r="W143" i="3"/>
  <c r="W144" i="3"/>
  <c r="U139" i="3"/>
  <c r="U141" i="3"/>
  <c r="U142" i="3"/>
  <c r="U143" i="3"/>
  <c r="U144" i="3"/>
  <c r="S139" i="3"/>
  <c r="S141" i="3"/>
  <c r="S143" i="3"/>
  <c r="S144" i="3"/>
  <c r="AA117" i="3"/>
  <c r="AA118" i="3"/>
  <c r="AA119" i="3"/>
  <c r="AA120" i="3"/>
  <c r="AA121" i="3"/>
  <c r="AA122" i="3"/>
  <c r="Z115" i="3"/>
  <c r="Z117" i="3"/>
  <c r="Z119" i="3"/>
  <c r="Z120" i="3"/>
  <c r="Z121" i="3"/>
  <c r="Z122" i="3"/>
  <c r="U115" i="3"/>
  <c r="U117" i="3"/>
  <c r="U118" i="3"/>
  <c r="U119" i="3"/>
  <c r="U120" i="3"/>
  <c r="U121" i="3"/>
  <c r="U122" i="3"/>
  <c r="S115" i="3"/>
  <c r="S117" i="3"/>
  <c r="S118" i="3"/>
  <c r="S119" i="3"/>
  <c r="S120" i="3"/>
  <c r="S121" i="3"/>
  <c r="S122" i="3"/>
  <c r="AA93" i="3"/>
  <c r="Z98" i="3"/>
  <c r="S80" i="3"/>
  <c r="Z79" i="3"/>
  <c r="W79" i="3"/>
  <c r="U79" i="3"/>
  <c r="S79" i="3"/>
  <c r="AA78" i="3"/>
  <c r="Z78" i="3"/>
  <c r="U78" i="3"/>
  <c r="AG38" i="16"/>
  <c r="BC9" i="42"/>
  <c r="AQ14" i="43"/>
  <c r="AP14" i="43"/>
  <c r="AL14" i="43"/>
  <c r="AK14" i="43"/>
  <c r="AU36" i="35"/>
  <c r="AQ36" i="35"/>
  <c r="AI36" i="35"/>
  <c r="AR32" i="35"/>
  <c r="AJ32" i="35"/>
  <c r="AI32" i="35"/>
  <c r="AR29" i="35"/>
  <c r="AE29" i="35"/>
  <c r="AU25" i="35"/>
  <c r="AQ25" i="35"/>
  <c r="BB54" i="22"/>
  <c r="BB58" i="22" s="1"/>
  <c r="AW54" i="22"/>
  <c r="AU54" i="22"/>
  <c r="AU58" i="22" s="1"/>
  <c r="AP54" i="22"/>
  <c r="AP58" i="22" s="1"/>
  <c r="AL54" i="22"/>
  <c r="AL58" i="22" s="1"/>
  <c r="AH54" i="22"/>
  <c r="AH58" i="22" s="1"/>
  <c r="AF54" i="22"/>
  <c r="AF58" i="22" s="1"/>
  <c r="BB53" i="22"/>
  <c r="AW53" i="22"/>
  <c r="AU53" i="22"/>
  <c r="AS53" i="22"/>
  <c r="AP53" i="22"/>
  <c r="AN53" i="22"/>
  <c r="AL53" i="22"/>
  <c r="AK53" i="22"/>
  <c r="AJ53" i="22"/>
  <c r="AH53" i="22"/>
  <c r="AF53" i="22"/>
  <c r="AU50" i="22"/>
  <c r="AR50" i="22"/>
  <c r="AL50" i="22"/>
  <c r="AJ50" i="22"/>
  <c r="AH50" i="22"/>
  <c r="AF50" i="22"/>
  <c r="AY41" i="22"/>
  <c r="AW41" i="22"/>
  <c r="AN41" i="22"/>
  <c r="AL41" i="22"/>
  <c r="AJ41" i="22"/>
  <c r="AH41" i="22"/>
  <c r="AF41" i="22"/>
  <c r="BB34" i="22"/>
  <c r="AY34" i="22"/>
  <c r="AU34" i="22"/>
  <c r="AP34" i="22"/>
  <c r="AN34" i="22"/>
  <c r="AL34" i="22"/>
  <c r="AJ34" i="22"/>
  <c r="AH34" i="22"/>
  <c r="AF34" i="22"/>
  <c r="AY24" i="22"/>
  <c r="AW24" i="22"/>
  <c r="AU24" i="22"/>
  <c r="AR24" i="22"/>
  <c r="AP24" i="22"/>
  <c r="AO24" i="22"/>
  <c r="AN24" i="22"/>
  <c r="AJ24" i="22"/>
  <c r="AH24" i="22"/>
  <c r="AG24" i="22"/>
  <c r="AF24" i="22"/>
  <c r="BB10" i="22"/>
  <c r="AP10" i="22"/>
  <c r="AH10" i="22"/>
  <c r="BB40" i="21"/>
  <c r="BB43" i="21" s="1"/>
  <c r="AY40" i="21"/>
  <c r="AY43" i="21" s="1"/>
  <c r="AR40" i="21"/>
  <c r="AR43" i="21" s="1"/>
  <c r="AP40" i="21"/>
  <c r="AP43" i="21" s="1"/>
  <c r="AM40" i="21"/>
  <c r="AM43" i="21" s="1"/>
  <c r="AI40" i="21"/>
  <c r="AI43" i="21" s="1"/>
  <c r="AH40" i="21"/>
  <c r="AH43" i="21" s="1"/>
  <c r="AF40" i="21"/>
  <c r="AF43" i="21" s="1"/>
  <c r="BC39" i="21"/>
  <c r="BB39" i="21"/>
  <c r="AW39" i="21"/>
  <c r="AS39" i="21"/>
  <c r="AR39" i="21"/>
  <c r="AQ39" i="21"/>
  <c r="AP39" i="21"/>
  <c r="AN39" i="21"/>
  <c r="AM39" i="21"/>
  <c r="AL39" i="21"/>
  <c r="AI39" i="21"/>
  <c r="AH39" i="21"/>
  <c r="AF39" i="21"/>
  <c r="AE39" i="21"/>
  <c r="BC35" i="21"/>
  <c r="BB35" i="21"/>
  <c r="AW35" i="21"/>
  <c r="AU35" i="21"/>
  <c r="AS35" i="21"/>
  <c r="AR35" i="21"/>
  <c r="AQ35" i="21"/>
  <c r="AP35" i="21"/>
  <c r="AN35" i="21"/>
  <c r="AM35" i="21"/>
  <c r="AL35" i="21"/>
  <c r="AK35" i="21"/>
  <c r="AJ35" i="21"/>
  <c r="AI35" i="21"/>
  <c r="AH35" i="21"/>
  <c r="AF35" i="21"/>
  <c r="AE35" i="21"/>
  <c r="BC31" i="21"/>
  <c r="BB31" i="21"/>
  <c r="AW31" i="21"/>
  <c r="AU31" i="21"/>
  <c r="AR31" i="21"/>
  <c r="AQ31" i="21"/>
  <c r="AP31" i="21"/>
  <c r="AN31" i="21"/>
  <c r="AM31" i="21"/>
  <c r="AJ31" i="21"/>
  <c r="AI31" i="21"/>
  <c r="AH31" i="21"/>
  <c r="AF31" i="21"/>
  <c r="AE31" i="21"/>
  <c r="BC26" i="21"/>
  <c r="BB26" i="21"/>
  <c r="AU26" i="21"/>
  <c r="AR26" i="21"/>
  <c r="AQ26" i="21"/>
  <c r="AP26" i="21"/>
  <c r="AN26" i="21"/>
  <c r="AM26" i="21"/>
  <c r="AL26" i="21"/>
  <c r="AJ26" i="21"/>
  <c r="AI26" i="21"/>
  <c r="AH26" i="21"/>
  <c r="AF26" i="21"/>
  <c r="AE26" i="21"/>
  <c r="BC20" i="21"/>
  <c r="BB20" i="21"/>
  <c r="AU20" i="21"/>
  <c r="AS20" i="21"/>
  <c r="AR20" i="21"/>
  <c r="AQ20" i="21"/>
  <c r="AP20" i="21"/>
  <c r="AN20" i="21"/>
  <c r="AM20" i="21"/>
  <c r="AK20" i="21"/>
  <c r="AJ20" i="21"/>
  <c r="AI20" i="21"/>
  <c r="AH20" i="21"/>
  <c r="AF20" i="21"/>
  <c r="AE20" i="21"/>
  <c r="AJ63" i="26"/>
  <c r="AJ69" i="26" s="1"/>
  <c r="BB62" i="26"/>
  <c r="AW62" i="26"/>
  <c r="AS62" i="26"/>
  <c r="AR62" i="26"/>
  <c r="AO62" i="26"/>
  <c r="AN62" i="26"/>
  <c r="AM62" i="26"/>
  <c r="AL62" i="26"/>
  <c r="AK62" i="26"/>
  <c r="AJ62" i="26"/>
  <c r="AH62" i="26"/>
  <c r="AG62" i="26"/>
  <c r="AF62" i="26"/>
  <c r="AE62" i="26"/>
  <c r="AR59" i="26"/>
  <c r="AO59" i="26"/>
  <c r="AJ59" i="26"/>
  <c r="AG59" i="26"/>
  <c r="AW50" i="26"/>
  <c r="AS50" i="26"/>
  <c r="AO50" i="26"/>
  <c r="AN50" i="26"/>
  <c r="AK50" i="26"/>
  <c r="AF50" i="26"/>
  <c r="BC41" i="26"/>
  <c r="AS41" i="26"/>
  <c r="AP41" i="26"/>
  <c r="AW29" i="26"/>
  <c r="AO29" i="26"/>
  <c r="AN29" i="26"/>
  <c r="BC10" i="26"/>
  <c r="AY10" i="26"/>
  <c r="AU10" i="26"/>
  <c r="AQ10" i="26"/>
  <c r="AO10" i="26"/>
  <c r="AN10" i="26"/>
  <c r="AL10" i="26"/>
  <c r="AF10" i="26"/>
  <c r="BB24" i="38"/>
  <c r="BB27" i="38" s="1"/>
  <c r="AR24" i="38"/>
  <c r="AR27" i="38" s="1"/>
  <c r="BC21" i="38"/>
  <c r="AW21" i="38"/>
  <c r="AS21" i="38"/>
  <c r="AR21" i="38"/>
  <c r="AP21" i="38"/>
  <c r="AN21" i="38"/>
  <c r="AM21" i="38"/>
  <c r="AL21" i="38"/>
  <c r="AF21" i="38"/>
  <c r="AE21" i="38"/>
  <c r="BB8" i="38"/>
  <c r="AW8" i="38"/>
  <c r="AR8" i="38"/>
  <c r="AP8" i="38"/>
  <c r="AJ8" i="38"/>
  <c r="AH8" i="38"/>
  <c r="AL41" i="39"/>
  <c r="AL43" i="39" s="1"/>
  <c r="BC40" i="39"/>
  <c r="AW40" i="39"/>
  <c r="AU40" i="39"/>
  <c r="AQ40" i="39"/>
  <c r="AN40" i="39"/>
  <c r="AM40" i="39"/>
  <c r="AL40" i="39"/>
  <c r="AI40" i="39"/>
  <c r="AH40" i="39"/>
  <c r="AF40" i="39"/>
  <c r="BB37" i="39"/>
  <c r="AQ37" i="39"/>
  <c r="AP37" i="39"/>
  <c r="AI37" i="39"/>
  <c r="AH37" i="39"/>
  <c r="BB29" i="39"/>
  <c r="AU29" i="39"/>
  <c r="AS29" i="39"/>
  <c r="AQ29" i="39"/>
  <c r="AN29" i="39"/>
  <c r="AF29" i="39"/>
  <c r="AR25" i="39"/>
  <c r="AJ25" i="39"/>
  <c r="AW17" i="39"/>
  <c r="AN17" i="39"/>
  <c r="AH17" i="39"/>
  <c r="AE17" i="39"/>
  <c r="BB8" i="39"/>
  <c r="AO8" i="39"/>
  <c r="AN8" i="39"/>
  <c r="AG8" i="39"/>
  <c r="AF8" i="39"/>
  <c r="AY16" i="37"/>
  <c r="AW16" i="37"/>
  <c r="AU16" i="37"/>
  <c r="AP16" i="37"/>
  <c r="AO16" i="37"/>
  <c r="AM16" i="37"/>
  <c r="AH16" i="37"/>
  <c r="AG16" i="37"/>
  <c r="AE16" i="37"/>
  <c r="AW13" i="37"/>
  <c r="AU13" i="37"/>
  <c r="AO13" i="37"/>
  <c r="AN13" i="37"/>
  <c r="AG13" i="37"/>
  <c r="AF13" i="37"/>
  <c r="AP26" i="36"/>
  <c r="AP29" i="36" s="1"/>
  <c r="AL26" i="36"/>
  <c r="AR23" i="36"/>
  <c r="BC17" i="36"/>
  <c r="BB17" i="36"/>
  <c r="AY17" i="36"/>
  <c r="AP17" i="36"/>
  <c r="AM17" i="36"/>
  <c r="AL17" i="36"/>
  <c r="AI17" i="36"/>
  <c r="AH17" i="36"/>
  <c r="AE17" i="36"/>
  <c r="BB14" i="36"/>
  <c r="AY14" i="36"/>
  <c r="AU14" i="36"/>
  <c r="AS14" i="36"/>
  <c r="AR14" i="36"/>
  <c r="AQ14" i="36"/>
  <c r="AP14" i="36"/>
  <c r="AL14" i="36"/>
  <c r="AK14" i="36"/>
  <c r="AI14" i="36"/>
  <c r="AH14" i="36"/>
  <c r="AE14" i="36"/>
  <c r="AM32" i="50"/>
  <c r="AL4" i="22"/>
  <c r="AM4" i="22" s="1"/>
  <c r="AN4" i="22" s="1"/>
  <c r="AO4" i="22" s="1"/>
  <c r="AP4" i="22" s="1"/>
  <c r="AQ4" i="22" s="1"/>
  <c r="AR4" i="22" s="1"/>
  <c r="AS4" i="22" s="1"/>
  <c r="AT4" i="22" s="1"/>
  <c r="AU4" i="22" s="1"/>
  <c r="AV4" i="22" s="1"/>
  <c r="AW4" i="22" s="1"/>
  <c r="AX4" i="22" s="1"/>
  <c r="AY4" i="22" s="1"/>
  <c r="AZ4" i="22" s="1"/>
  <c r="BA4" i="22" s="1"/>
  <c r="BB4" i="22" s="1"/>
  <c r="BC4" i="22" s="1"/>
  <c r="AL4" i="21"/>
  <c r="AM4" i="21"/>
  <c r="AN4" i="21" s="1"/>
  <c r="AO4" i="21" s="1"/>
  <c r="AP4" i="21" s="1"/>
  <c r="AQ4" i="21" s="1"/>
  <c r="AR4" i="21"/>
  <c r="AS4" i="21" s="1"/>
  <c r="AT4" i="21" s="1"/>
  <c r="AU4" i="21" s="1"/>
  <c r="AV4" i="21" s="1"/>
  <c r="AW4" i="21" s="1"/>
  <c r="AX4" i="21" s="1"/>
  <c r="AY4" i="21" s="1"/>
  <c r="AZ4" i="21" s="1"/>
  <c r="BA4" i="21" s="1"/>
  <c r="BB4" i="21" s="1"/>
  <c r="BC4" i="21" s="1"/>
  <c r="AL4" i="26"/>
  <c r="AM4" i="26"/>
  <c r="AN4" i="26" s="1"/>
  <c r="AO4" i="26" s="1"/>
  <c r="AP4" i="26" s="1"/>
  <c r="AQ4" i="26" s="1"/>
  <c r="AR4" i="26" s="1"/>
  <c r="AS4" i="26" s="1"/>
  <c r="AT4" i="26" s="1"/>
  <c r="AU4" i="26" s="1"/>
  <c r="AV4" i="26" s="1"/>
  <c r="AW4" i="26" s="1"/>
  <c r="AX4" i="26" s="1"/>
  <c r="AY4" i="26" s="1"/>
  <c r="AZ4" i="26" s="1"/>
  <c r="BA4" i="26" s="1"/>
  <c r="BB4" i="26" s="1"/>
  <c r="BC4" i="26" s="1"/>
  <c r="AL4" i="38"/>
  <c r="AM4" i="38" s="1"/>
  <c r="AN4" i="38" s="1"/>
  <c r="AO4" i="38" s="1"/>
  <c r="AP4" i="38" s="1"/>
  <c r="AQ4" i="38" s="1"/>
  <c r="AR4" i="38" s="1"/>
  <c r="AS4" i="38" s="1"/>
  <c r="AT4" i="38" s="1"/>
  <c r="AU4" i="38" s="1"/>
  <c r="AV4" i="38" s="1"/>
  <c r="AW4" i="38" s="1"/>
  <c r="AX4" i="38" s="1"/>
  <c r="AY4" i="38" s="1"/>
  <c r="AZ4" i="38" s="1"/>
  <c r="BA4" i="38" s="1"/>
  <c r="BB4" i="38" s="1"/>
  <c r="BC4" i="38" s="1"/>
  <c r="AL4" i="39"/>
  <c r="AM4" i="39" s="1"/>
  <c r="AN4" i="39" s="1"/>
  <c r="AO4" i="39"/>
  <c r="AP4" i="39" s="1"/>
  <c r="AQ4" i="39" s="1"/>
  <c r="AR4" i="39" s="1"/>
  <c r="AS4" i="39" s="1"/>
  <c r="AT4" i="39" s="1"/>
  <c r="AU4" i="39" s="1"/>
  <c r="AV4" i="39" s="1"/>
  <c r="AW4" i="39" s="1"/>
  <c r="AX4" i="39" s="1"/>
  <c r="AY4" i="39" s="1"/>
  <c r="AZ4" i="39" s="1"/>
  <c r="BA4" i="39" s="1"/>
  <c r="BB4" i="39" s="1"/>
  <c r="BC4" i="39" s="1"/>
  <c r="AL4" i="37"/>
  <c r="AM4" i="37"/>
  <c r="AN4" i="37" s="1"/>
  <c r="AO4" i="37" s="1"/>
  <c r="AP4" i="37" s="1"/>
  <c r="AQ4" i="37" s="1"/>
  <c r="AR4" i="37"/>
  <c r="AS4" i="37" s="1"/>
  <c r="AT4" i="37" s="1"/>
  <c r="AU4" i="37" s="1"/>
  <c r="AV4" i="37" s="1"/>
  <c r="AW4" i="37" s="1"/>
  <c r="AX4" i="37" s="1"/>
  <c r="AY4" i="37" s="1"/>
  <c r="AZ4" i="37" s="1"/>
  <c r="BA4" i="37" s="1"/>
  <c r="BB4" i="37" s="1"/>
  <c r="BC4" i="37" s="1"/>
  <c r="AL4" i="36"/>
  <c r="AM4" i="36"/>
  <c r="AN4" i="36"/>
  <c r="AO4" i="36" s="1"/>
  <c r="AP4" i="36" s="1"/>
  <c r="AQ4" i="36" s="1"/>
  <c r="AR4" i="36" s="1"/>
  <c r="AS4" i="36" s="1"/>
  <c r="AT4" i="36" s="1"/>
  <c r="AU4" i="36" s="1"/>
  <c r="AV4" i="36" s="1"/>
  <c r="AW4" i="36" s="1"/>
  <c r="AX4" i="36" s="1"/>
  <c r="AY4" i="36" s="1"/>
  <c r="AZ4" i="36" s="1"/>
  <c r="BA4" i="36" s="1"/>
  <c r="BB4" i="36" s="1"/>
  <c r="BC4" i="36" s="1"/>
  <c r="AL4" i="35"/>
  <c r="AM4" i="35" s="1"/>
  <c r="AN4" i="35"/>
  <c r="AO4" i="35" s="1"/>
  <c r="AP4" i="35" s="1"/>
  <c r="AQ4" i="35" s="1"/>
  <c r="AR4" i="35" s="1"/>
  <c r="AS4" i="35" s="1"/>
  <c r="AT4" i="35" s="1"/>
  <c r="AU4" i="35" s="1"/>
  <c r="AV4" i="35" s="1"/>
  <c r="AW4" i="35" s="1"/>
  <c r="AX4" i="35" s="1"/>
  <c r="AY4" i="35" s="1"/>
  <c r="AZ4" i="35" s="1"/>
  <c r="BA4" i="35" s="1"/>
  <c r="BB4" i="35" s="1"/>
  <c r="BC4" i="35" s="1"/>
  <c r="AL4" i="43"/>
  <c r="AM4" i="43" s="1"/>
  <c r="AN4" i="43" s="1"/>
  <c r="AO4" i="43" s="1"/>
  <c r="AP4" i="43" s="1"/>
  <c r="AQ4" i="43" s="1"/>
  <c r="AR4" i="43" s="1"/>
  <c r="AS4" i="43" s="1"/>
  <c r="AT4" i="43" s="1"/>
  <c r="AU4" i="43" s="1"/>
  <c r="AV4" i="43" s="1"/>
  <c r="AW4" i="43" s="1"/>
  <c r="AX4" i="43" s="1"/>
  <c r="AY4" i="43" s="1"/>
  <c r="AZ4" i="43" s="1"/>
  <c r="BA4" i="43" s="1"/>
  <c r="BB4" i="43" s="1"/>
  <c r="BC4" i="43" s="1"/>
  <c r="AL4" i="42"/>
  <c r="AM4" i="42"/>
  <c r="AN4" i="42" s="1"/>
  <c r="AO4" i="42" s="1"/>
  <c r="AP4" i="42" s="1"/>
  <c r="AQ4" i="42" s="1"/>
  <c r="AR4" i="42" s="1"/>
  <c r="AS4" i="42" s="1"/>
  <c r="AT4" i="42" s="1"/>
  <c r="AU4" i="42" s="1"/>
  <c r="AV4" i="42" s="1"/>
  <c r="AW4" i="42" s="1"/>
  <c r="AX4" i="42" s="1"/>
  <c r="AY4" i="42" s="1"/>
  <c r="AZ4" i="42" s="1"/>
  <c r="BA4" i="42" s="1"/>
  <c r="BB4" i="42" s="1"/>
  <c r="BC4" i="42" s="1"/>
  <c r="AL4" i="49"/>
  <c r="AM4" i="49" s="1"/>
  <c r="AN4" i="49" s="1"/>
  <c r="AO4" i="49" s="1"/>
  <c r="AP4" i="49" s="1"/>
  <c r="AQ4" i="49" s="1"/>
  <c r="AR4" i="49" s="1"/>
  <c r="AS4" i="49" s="1"/>
  <c r="AT4" i="49" s="1"/>
  <c r="AU4" i="49" s="1"/>
  <c r="AV4" i="49" s="1"/>
  <c r="AW4" i="49" s="1"/>
  <c r="AX4" i="49" s="1"/>
  <c r="AY4" i="49" s="1"/>
  <c r="AZ4" i="49" s="1"/>
  <c r="BA4" i="49" s="1"/>
  <c r="BB4" i="49" s="1"/>
  <c r="BC4" i="49" s="1"/>
  <c r="AL4" i="16"/>
  <c r="AM4" i="16" s="1"/>
  <c r="AN4" i="16"/>
  <c r="AO4" i="16" s="1"/>
  <c r="AP4" i="16" s="1"/>
  <c r="AQ4" i="16" s="1"/>
  <c r="AR4" i="16" s="1"/>
  <c r="AS4" i="16" s="1"/>
  <c r="AT4" i="16" s="1"/>
  <c r="AU4" i="16" s="1"/>
  <c r="AV4" i="16" s="1"/>
  <c r="AW4" i="16" s="1"/>
  <c r="AX4" i="16" s="1"/>
  <c r="AY4" i="16" s="1"/>
  <c r="AZ4" i="16" s="1"/>
  <c r="BA4" i="16" s="1"/>
  <c r="BB4" i="16" s="1"/>
  <c r="BC4" i="16" s="1"/>
  <c r="AL4" i="15"/>
  <c r="AM4" i="15" s="1"/>
  <c r="AN4" i="15" s="1"/>
  <c r="AO4" i="15" s="1"/>
  <c r="AP4" i="15" s="1"/>
  <c r="AQ4" i="15" s="1"/>
  <c r="AR4" i="15" s="1"/>
  <c r="AS4" i="15" s="1"/>
  <c r="AT4" i="15" s="1"/>
  <c r="AU4" i="15" s="1"/>
  <c r="AV4" i="15" s="1"/>
  <c r="AW4" i="15" s="1"/>
  <c r="AX4" i="15" s="1"/>
  <c r="AY4" i="15" s="1"/>
  <c r="AZ4" i="15" s="1"/>
  <c r="BA4" i="15" s="1"/>
  <c r="BB4" i="15" s="1"/>
  <c r="BC4" i="15" s="1"/>
  <c r="AL4" i="50"/>
  <c r="AM4" i="50"/>
  <c r="AN4" i="50" s="1"/>
  <c r="AO4" i="50" s="1"/>
  <c r="AP4" i="50" s="1"/>
  <c r="AQ4" i="50" s="1"/>
  <c r="AR4" i="50" s="1"/>
  <c r="AS4" i="50" s="1"/>
  <c r="AT4" i="50" s="1"/>
  <c r="AU4" i="50" s="1"/>
  <c r="AV4" i="50" s="1"/>
  <c r="AW4" i="50" s="1"/>
  <c r="AX4" i="50" s="1"/>
  <c r="AY4" i="50" s="1"/>
  <c r="AZ4" i="50" s="1"/>
  <c r="BA4" i="50" s="1"/>
  <c r="BB4" i="50" s="1"/>
  <c r="BC4" i="50" s="1"/>
  <c r="V40" i="39"/>
  <c r="Q40" i="39"/>
  <c r="E40" i="39"/>
  <c r="AB8" i="39"/>
  <c r="L8" i="39"/>
  <c r="D8" i="39"/>
  <c r="L17" i="36"/>
  <c r="D17" i="36"/>
  <c r="X14" i="36"/>
  <c r="L37" i="35"/>
  <c r="L39" i="35" s="1"/>
  <c r="J37" i="35"/>
  <c r="J39" i="35" s="1"/>
  <c r="P36" i="35"/>
  <c r="L36" i="35"/>
  <c r="K36" i="35"/>
  <c r="H36" i="35"/>
  <c r="D36" i="35"/>
  <c r="P32" i="35"/>
  <c r="O32" i="35"/>
  <c r="K32" i="35"/>
  <c r="H32" i="35"/>
  <c r="G32" i="35"/>
  <c r="R29" i="35"/>
  <c r="P29" i="35"/>
  <c r="O29" i="35"/>
  <c r="L29" i="35"/>
  <c r="H29" i="35"/>
  <c r="F29" i="35"/>
  <c r="L25" i="35"/>
  <c r="G25" i="35"/>
  <c r="L19" i="35"/>
  <c r="J19" i="35"/>
  <c r="Q14" i="43"/>
  <c r="P14" i="43"/>
  <c r="L14" i="43"/>
  <c r="I14" i="43"/>
  <c r="D14" i="43"/>
  <c r="AA63" i="26"/>
  <c r="N63" i="26"/>
  <c r="I63" i="26"/>
  <c r="I69" i="26" s="1"/>
  <c r="F63" i="26"/>
  <c r="AB62" i="26"/>
  <c r="AA62" i="26"/>
  <c r="V62" i="26"/>
  <c r="R62" i="26"/>
  <c r="Q62" i="26"/>
  <c r="O62" i="26"/>
  <c r="N62" i="26"/>
  <c r="M62" i="26"/>
  <c r="L62" i="26"/>
  <c r="J62" i="26"/>
  <c r="I62" i="26"/>
  <c r="G62" i="26"/>
  <c r="F62" i="26"/>
  <c r="E62" i="26"/>
  <c r="D62" i="26"/>
  <c r="AA59" i="26"/>
  <c r="X59" i="26"/>
  <c r="M59" i="26"/>
  <c r="J59" i="26"/>
  <c r="H59" i="26"/>
  <c r="E59" i="26"/>
  <c r="AB50" i="26"/>
  <c r="X50" i="26"/>
  <c r="O50" i="26"/>
  <c r="N50" i="26"/>
  <c r="M50" i="26"/>
  <c r="L50" i="26"/>
  <c r="I50" i="26"/>
  <c r="G50" i="26"/>
  <c r="E50" i="26"/>
  <c r="D50" i="26"/>
  <c r="AB41" i="26"/>
  <c r="AA41" i="26"/>
  <c r="V41" i="26"/>
  <c r="R41" i="26"/>
  <c r="N41" i="26"/>
  <c r="M41" i="26"/>
  <c r="J41" i="26"/>
  <c r="G41" i="26"/>
  <c r="F41" i="26"/>
  <c r="D41" i="26"/>
  <c r="AB29" i="26"/>
  <c r="AA29" i="26"/>
  <c r="X29" i="26"/>
  <c r="T29" i="26"/>
  <c r="R29" i="26"/>
  <c r="O29" i="26"/>
  <c r="N29" i="26"/>
  <c r="M29" i="26"/>
  <c r="L29" i="26"/>
  <c r="K29" i="26"/>
  <c r="I29" i="26"/>
  <c r="F29" i="26"/>
  <c r="E29" i="26"/>
  <c r="D29" i="26"/>
  <c r="AB10" i="26"/>
  <c r="X10" i="26"/>
  <c r="V10" i="26"/>
  <c r="T10" i="26"/>
  <c r="R10" i="26"/>
  <c r="Q10" i="26"/>
  <c r="N10" i="26"/>
  <c r="M10" i="26"/>
  <c r="K10" i="26"/>
  <c r="J10" i="26"/>
  <c r="H10" i="26"/>
  <c r="F10" i="26"/>
  <c r="E10" i="26"/>
  <c r="D10" i="26"/>
  <c r="G21" i="38"/>
  <c r="P8" i="38"/>
  <c r="H8" i="38"/>
  <c r="AA40" i="21"/>
  <c r="AA43" i="21" s="1"/>
  <c r="V40" i="21"/>
  <c r="V43" i="21" s="1"/>
  <c r="T40" i="21"/>
  <c r="T43" i="21" s="1"/>
  <c r="Q40" i="21"/>
  <c r="Q43" i="21" s="1"/>
  <c r="P40" i="21"/>
  <c r="P43" i="21" s="1"/>
  <c r="O40" i="21"/>
  <c r="O43" i="21" s="1"/>
  <c r="M40" i="21"/>
  <c r="M43" i="21" s="1"/>
  <c r="L40" i="21"/>
  <c r="L43" i="21" s="1"/>
  <c r="K40" i="21"/>
  <c r="K43" i="21" s="1"/>
  <c r="J40" i="21"/>
  <c r="J43" i="21" s="1"/>
  <c r="I40" i="21"/>
  <c r="I43" i="21" s="1"/>
  <c r="H40" i="21"/>
  <c r="H43" i="21" s="1"/>
  <c r="G40" i="21"/>
  <c r="G43" i="21" s="1"/>
  <c r="E40" i="21"/>
  <c r="E43" i="21" s="1"/>
  <c r="D40" i="21"/>
  <c r="D43" i="21" s="1"/>
  <c r="AB39" i="21"/>
  <c r="AA39" i="21"/>
  <c r="V39" i="21"/>
  <c r="T39" i="21"/>
  <c r="R39" i="21"/>
  <c r="Q39" i="21"/>
  <c r="P39" i="21"/>
  <c r="O39" i="21"/>
  <c r="M39" i="21"/>
  <c r="L39" i="21"/>
  <c r="K39" i="21"/>
  <c r="J39" i="21"/>
  <c r="I39" i="21"/>
  <c r="H39" i="21"/>
  <c r="G39" i="21"/>
  <c r="E39" i="21"/>
  <c r="D39" i="21"/>
  <c r="AB35" i="21"/>
  <c r="AA35" i="21"/>
  <c r="V35" i="21"/>
  <c r="T35" i="21"/>
  <c r="R35" i="21"/>
  <c r="Q35" i="21"/>
  <c r="P35" i="21"/>
  <c r="O35" i="21"/>
  <c r="M35" i="21"/>
  <c r="L35" i="21"/>
  <c r="K35" i="21"/>
  <c r="J35" i="21"/>
  <c r="I35" i="21"/>
  <c r="H35" i="21"/>
  <c r="G35" i="21"/>
  <c r="E35" i="21"/>
  <c r="D35" i="21"/>
  <c r="AB31" i="21"/>
  <c r="AA31" i="21"/>
  <c r="V31" i="21"/>
  <c r="T31" i="21"/>
  <c r="R31" i="21"/>
  <c r="Q31" i="21"/>
  <c r="P31" i="21"/>
  <c r="O31" i="21"/>
  <c r="M31" i="21"/>
  <c r="L31" i="21"/>
  <c r="K31" i="21"/>
  <c r="J31" i="21"/>
  <c r="I31" i="21"/>
  <c r="H31" i="21"/>
  <c r="G31" i="21"/>
  <c r="E31" i="21"/>
  <c r="D31" i="21"/>
  <c r="AB26" i="21"/>
  <c r="AA26" i="21"/>
  <c r="V26" i="21"/>
  <c r="T26" i="21"/>
  <c r="Q26" i="21"/>
  <c r="P26" i="21"/>
  <c r="O26" i="21"/>
  <c r="M26" i="21"/>
  <c r="L26" i="21"/>
  <c r="K26" i="21"/>
  <c r="J26" i="21"/>
  <c r="I26" i="21"/>
  <c r="H26" i="21"/>
  <c r="G26" i="21"/>
  <c r="E26" i="21"/>
  <c r="D26" i="21"/>
  <c r="AB20" i="21"/>
  <c r="AA20" i="21"/>
  <c r="V20" i="21"/>
  <c r="T20" i="21"/>
  <c r="R20" i="21"/>
  <c r="Q20" i="21"/>
  <c r="P20" i="21"/>
  <c r="O20" i="21"/>
  <c r="M20" i="21"/>
  <c r="L20" i="21"/>
  <c r="K20" i="21"/>
  <c r="J20" i="21"/>
  <c r="I20" i="21"/>
  <c r="H20" i="21"/>
  <c r="G20" i="21"/>
  <c r="E20" i="21"/>
  <c r="D20" i="21"/>
  <c r="AA54" i="22"/>
  <c r="AA58" i="22" s="1"/>
  <c r="V54" i="22"/>
  <c r="V58" i="22" s="1"/>
  <c r="T54" i="22"/>
  <c r="T58" i="22" s="1"/>
  <c r="Q54" i="22"/>
  <c r="Q58" i="22" s="1"/>
  <c r="M54" i="22"/>
  <c r="M58" i="22" s="1"/>
  <c r="K54" i="22"/>
  <c r="K58" i="22" s="1"/>
  <c r="I54" i="22"/>
  <c r="I58" i="22" s="1"/>
  <c r="G54" i="22"/>
  <c r="G58" i="22" s="1"/>
  <c r="E54" i="22"/>
  <c r="E58" i="22" s="1"/>
  <c r="AB53" i="22"/>
  <c r="AA53" i="22"/>
  <c r="V53" i="22"/>
  <c r="T53" i="22"/>
  <c r="R53" i="22"/>
  <c r="Q53" i="22"/>
  <c r="O53" i="22"/>
  <c r="M53" i="22"/>
  <c r="K53" i="22"/>
  <c r="J53" i="22"/>
  <c r="I53" i="22"/>
  <c r="G53" i="22"/>
  <c r="E53" i="22"/>
  <c r="AA50" i="22"/>
  <c r="V50" i="22"/>
  <c r="N50" i="22"/>
  <c r="M50" i="22"/>
  <c r="K50" i="22"/>
  <c r="I50" i="22"/>
  <c r="H50" i="22"/>
  <c r="G50" i="22"/>
  <c r="F50" i="22"/>
  <c r="E50" i="22"/>
  <c r="AA41" i="22"/>
  <c r="V41" i="22"/>
  <c r="T41" i="22"/>
  <c r="Q41" i="22"/>
  <c r="N41" i="22"/>
  <c r="M41" i="22"/>
  <c r="K41" i="22"/>
  <c r="I41" i="22"/>
  <c r="G41" i="22"/>
  <c r="F41" i="22"/>
  <c r="E41" i="22"/>
  <c r="AA34" i="22"/>
  <c r="V34" i="22"/>
  <c r="T34" i="22"/>
  <c r="Q34" i="22"/>
  <c r="O34" i="22"/>
  <c r="N34" i="22"/>
  <c r="M34" i="22"/>
  <c r="K34" i="22"/>
  <c r="I34" i="22"/>
  <c r="H34" i="22"/>
  <c r="G34" i="22"/>
  <c r="F34" i="22"/>
  <c r="E34" i="22"/>
  <c r="AA24" i="22"/>
  <c r="X24" i="22"/>
  <c r="V24" i="22"/>
  <c r="T24" i="22"/>
  <c r="Q24" i="22"/>
  <c r="O24" i="22"/>
  <c r="N24" i="22"/>
  <c r="M24" i="22"/>
  <c r="L24" i="22"/>
  <c r="K24" i="22"/>
  <c r="I24" i="22"/>
  <c r="G24" i="22"/>
  <c r="F24" i="22"/>
  <c r="E24" i="22"/>
  <c r="AA10" i="22"/>
  <c r="X10" i="22"/>
  <c r="V10" i="22"/>
  <c r="T10" i="22"/>
  <c r="Q10" i="22"/>
  <c r="P10" i="22"/>
  <c r="O10" i="22"/>
  <c r="M10" i="22"/>
  <c r="K10" i="22"/>
  <c r="I10" i="22"/>
  <c r="G10" i="22"/>
  <c r="E10" i="22"/>
  <c r="K4" i="22"/>
  <c r="L4" i="22"/>
  <c r="M4" i="22" s="1"/>
  <c r="N4" i="22" s="1"/>
  <c r="O4" i="22" s="1"/>
  <c r="P4" i="22" s="1"/>
  <c r="Q4" i="22" s="1"/>
  <c r="R4" i="22" s="1"/>
  <c r="S4" i="22" s="1"/>
  <c r="T4" i="22" s="1"/>
  <c r="U4" i="22" s="1"/>
  <c r="V4" i="22" s="1"/>
  <c r="W4" i="22" s="1"/>
  <c r="X4" i="22" s="1"/>
  <c r="Y4" i="22" s="1"/>
  <c r="Z4" i="22" s="1"/>
  <c r="AA4" i="22" s="1"/>
  <c r="AB4" i="22" s="1"/>
  <c r="K4" i="21"/>
  <c r="L4" i="21"/>
  <c r="M4" i="21" s="1"/>
  <c r="N4" i="21" s="1"/>
  <c r="O4" i="21" s="1"/>
  <c r="P4" i="21" s="1"/>
  <c r="Q4" i="21" s="1"/>
  <c r="R4" i="21" s="1"/>
  <c r="S4" i="21" s="1"/>
  <c r="T4" i="21" s="1"/>
  <c r="U4" i="21" s="1"/>
  <c r="V4" i="21" s="1"/>
  <c r="W4" i="21" s="1"/>
  <c r="X4" i="21" s="1"/>
  <c r="Y4" i="21" s="1"/>
  <c r="Z4" i="21" s="1"/>
  <c r="AA4" i="21" s="1"/>
  <c r="AB4" i="21" s="1"/>
  <c r="K4" i="26"/>
  <c r="L4" i="26" s="1"/>
  <c r="M4" i="26" s="1"/>
  <c r="N4" i="26" s="1"/>
  <c r="O4" i="26" s="1"/>
  <c r="P4" i="26" s="1"/>
  <c r="Q4" i="26" s="1"/>
  <c r="R4" i="26" s="1"/>
  <c r="S4" i="26" s="1"/>
  <c r="T4" i="26" s="1"/>
  <c r="U4" i="26" s="1"/>
  <c r="V4" i="26" s="1"/>
  <c r="W4" i="26" s="1"/>
  <c r="X4" i="26" s="1"/>
  <c r="Y4" i="26" s="1"/>
  <c r="Z4" i="26" s="1"/>
  <c r="AA4" i="26" s="1"/>
  <c r="AB4" i="26" s="1"/>
  <c r="K4" i="38"/>
  <c r="L4" i="38"/>
  <c r="M4" i="38" s="1"/>
  <c r="N4" i="38" s="1"/>
  <c r="O4" i="38" s="1"/>
  <c r="P4" i="38" s="1"/>
  <c r="Q4" i="38" s="1"/>
  <c r="R4" i="38" s="1"/>
  <c r="S4" i="38" s="1"/>
  <c r="T4" i="38" s="1"/>
  <c r="U4" i="38" s="1"/>
  <c r="V4" i="38" s="1"/>
  <c r="W4" i="38" s="1"/>
  <c r="X4" i="38" s="1"/>
  <c r="Y4" i="38" s="1"/>
  <c r="Z4" i="38" s="1"/>
  <c r="AA4" i="38" s="1"/>
  <c r="AB4" i="38" s="1"/>
  <c r="K4" i="39"/>
  <c r="L4" i="39"/>
  <c r="M4" i="39" s="1"/>
  <c r="N4" i="39" s="1"/>
  <c r="O4" i="39" s="1"/>
  <c r="P4" i="39" s="1"/>
  <c r="Q4" i="39" s="1"/>
  <c r="R4" i="39" s="1"/>
  <c r="S4" i="39" s="1"/>
  <c r="T4" i="39" s="1"/>
  <c r="U4" i="39" s="1"/>
  <c r="V4" i="39" s="1"/>
  <c r="W4" i="39" s="1"/>
  <c r="X4" i="39" s="1"/>
  <c r="Y4" i="39" s="1"/>
  <c r="Z4" i="39" s="1"/>
  <c r="AA4" i="39" s="1"/>
  <c r="AB4" i="39" s="1"/>
  <c r="K4" i="37"/>
  <c r="L4" i="37"/>
  <c r="M4" i="37" s="1"/>
  <c r="N4" i="37" s="1"/>
  <c r="O4" i="37" s="1"/>
  <c r="P4" i="37" s="1"/>
  <c r="Q4" i="37" s="1"/>
  <c r="R4" i="37" s="1"/>
  <c r="S4" i="37" s="1"/>
  <c r="T4" i="37" s="1"/>
  <c r="U4" i="37" s="1"/>
  <c r="V4" i="37" s="1"/>
  <c r="W4" i="37" s="1"/>
  <c r="X4" i="37" s="1"/>
  <c r="Y4" i="37" s="1"/>
  <c r="Z4" i="37" s="1"/>
  <c r="AA4" i="37" s="1"/>
  <c r="AB4" i="37" s="1"/>
  <c r="K4" i="36"/>
  <c r="L4" i="36" s="1"/>
  <c r="M4" i="36" s="1"/>
  <c r="N4" i="36" s="1"/>
  <c r="O4" i="36" s="1"/>
  <c r="P4" i="36" s="1"/>
  <c r="Q4" i="36" s="1"/>
  <c r="R4" i="36" s="1"/>
  <c r="S4" i="36" s="1"/>
  <c r="T4" i="36" s="1"/>
  <c r="U4" i="36" s="1"/>
  <c r="V4" i="36" s="1"/>
  <c r="W4" i="36" s="1"/>
  <c r="X4" i="36" s="1"/>
  <c r="Y4" i="36" s="1"/>
  <c r="Z4" i="36" s="1"/>
  <c r="AA4" i="36" s="1"/>
  <c r="AB4" i="36" s="1"/>
  <c r="K4" i="35"/>
  <c r="L4" i="35"/>
  <c r="M4" i="35" s="1"/>
  <c r="N4" i="35" s="1"/>
  <c r="O4" i="35" s="1"/>
  <c r="P4" i="35" s="1"/>
  <c r="Q4" i="35" s="1"/>
  <c r="R4" i="35" s="1"/>
  <c r="S4" i="35" s="1"/>
  <c r="T4" i="35" s="1"/>
  <c r="U4" i="35" s="1"/>
  <c r="V4" i="35" s="1"/>
  <c r="W4" i="35" s="1"/>
  <c r="X4" i="35" s="1"/>
  <c r="Y4" i="35" s="1"/>
  <c r="Z4" i="35" s="1"/>
  <c r="AA4" i="35" s="1"/>
  <c r="AB4" i="35" s="1"/>
  <c r="K4" i="43"/>
  <c r="L4" i="43"/>
  <c r="M4" i="43" s="1"/>
  <c r="N4" i="43" s="1"/>
  <c r="O4" i="43" s="1"/>
  <c r="P4" i="43" s="1"/>
  <c r="Q4" i="43" s="1"/>
  <c r="R4" i="43" s="1"/>
  <c r="S4" i="43" s="1"/>
  <c r="T4" i="43" s="1"/>
  <c r="U4" i="43" s="1"/>
  <c r="V4" i="43" s="1"/>
  <c r="W4" i="43" s="1"/>
  <c r="X4" i="43" s="1"/>
  <c r="Y4" i="43" s="1"/>
  <c r="Z4" i="43" s="1"/>
  <c r="AA4" i="43" s="1"/>
  <c r="AB4" i="43" s="1"/>
  <c r="K4" i="42"/>
  <c r="L4" i="42"/>
  <c r="M4" i="42" s="1"/>
  <c r="N4" i="42" s="1"/>
  <c r="O4" i="42" s="1"/>
  <c r="P4" i="42" s="1"/>
  <c r="Q4" i="42" s="1"/>
  <c r="R4" i="42" s="1"/>
  <c r="S4" i="42" s="1"/>
  <c r="T4" i="42" s="1"/>
  <c r="U4" i="42" s="1"/>
  <c r="V4" i="42" s="1"/>
  <c r="W4" i="42" s="1"/>
  <c r="X4" i="42" s="1"/>
  <c r="Y4" i="42" s="1"/>
  <c r="Z4" i="42" s="1"/>
  <c r="AA4" i="42" s="1"/>
  <c r="AB4" i="42" s="1"/>
  <c r="K4" i="49"/>
  <c r="L4" i="49" s="1"/>
  <c r="M4" i="49" s="1"/>
  <c r="N4" i="49" s="1"/>
  <c r="O4" i="49" s="1"/>
  <c r="P4" i="49" s="1"/>
  <c r="Q4" i="49" s="1"/>
  <c r="R4" i="49" s="1"/>
  <c r="S4" i="49" s="1"/>
  <c r="T4" i="49" s="1"/>
  <c r="U4" i="49" s="1"/>
  <c r="V4" i="49" s="1"/>
  <c r="W4" i="49" s="1"/>
  <c r="X4" i="49" s="1"/>
  <c r="Y4" i="49" s="1"/>
  <c r="Z4" i="49" s="1"/>
  <c r="AA4" i="49" s="1"/>
  <c r="AB4" i="49" s="1"/>
  <c r="K4" i="16"/>
  <c r="L4" i="16"/>
  <c r="M4" i="16" s="1"/>
  <c r="N4" i="16" s="1"/>
  <c r="O4" i="16" s="1"/>
  <c r="P4" i="16" s="1"/>
  <c r="Q4" i="16" s="1"/>
  <c r="R4" i="16" s="1"/>
  <c r="S4" i="16" s="1"/>
  <c r="T4" i="16" s="1"/>
  <c r="U4" i="16" s="1"/>
  <c r="V4" i="16" s="1"/>
  <c r="W4" i="16" s="1"/>
  <c r="X4" i="16" s="1"/>
  <c r="Y4" i="16" s="1"/>
  <c r="Z4" i="16" s="1"/>
  <c r="AA4" i="16" s="1"/>
  <c r="AB4" i="16" s="1"/>
  <c r="K4" i="15"/>
  <c r="L4" i="15"/>
  <c r="M4" i="15" s="1"/>
  <c r="N4" i="15" s="1"/>
  <c r="O4" i="15" s="1"/>
  <c r="P4" i="15" s="1"/>
  <c r="Q4" i="15" s="1"/>
  <c r="R4" i="15" s="1"/>
  <c r="S4" i="15" s="1"/>
  <c r="T4" i="15" s="1"/>
  <c r="U4" i="15" s="1"/>
  <c r="V4" i="15" s="1"/>
  <c r="W4" i="15" s="1"/>
  <c r="X4" i="15" s="1"/>
  <c r="Y4" i="15" s="1"/>
  <c r="Z4" i="15" s="1"/>
  <c r="AA4" i="15" s="1"/>
  <c r="AB4" i="15" s="1"/>
  <c r="K4" i="50"/>
  <c r="L4" i="50"/>
  <c r="M4" i="50" s="1"/>
  <c r="N4" i="50" s="1"/>
  <c r="O4" i="50" s="1"/>
  <c r="P4" i="50" s="1"/>
  <c r="Q4" i="50" s="1"/>
  <c r="R4" i="50" s="1"/>
  <c r="S4" i="50" s="1"/>
  <c r="T4" i="50" s="1"/>
  <c r="U4" i="50" s="1"/>
  <c r="V4" i="50" s="1"/>
  <c r="W4" i="50" s="1"/>
  <c r="X4" i="50" s="1"/>
  <c r="Y4" i="50" s="1"/>
  <c r="Z4" i="50" s="1"/>
  <c r="AA4" i="50" s="1"/>
  <c r="AB4" i="50" s="1"/>
  <c r="AN349" i="3"/>
  <c r="AM346" i="3"/>
  <c r="AM350" i="3"/>
  <c r="AM351" i="3"/>
  <c r="AN312" i="3"/>
  <c r="AN325" i="3"/>
  <c r="AM323" i="3"/>
  <c r="AM324" i="3"/>
  <c r="AN305" i="3"/>
  <c r="AN307" i="3"/>
  <c r="AN278" i="3"/>
  <c r="AN288" i="3"/>
  <c r="AN290" i="3"/>
  <c r="AM289" i="3"/>
  <c r="AN253" i="3"/>
  <c r="AN269" i="3"/>
  <c r="AN270" i="3"/>
  <c r="AN271" i="3"/>
  <c r="AM253" i="3"/>
  <c r="AM268" i="3"/>
  <c r="AM269" i="3"/>
  <c r="AM270" i="3"/>
  <c r="AM271" i="3"/>
  <c r="AM273" i="3"/>
  <c r="M253" i="3"/>
  <c r="AN233" i="3"/>
  <c r="AN245" i="3"/>
  <c r="AN246" i="3"/>
  <c r="AN247" i="3"/>
  <c r="AN248" i="3"/>
  <c r="AM233" i="3"/>
  <c r="AM245" i="3"/>
  <c r="AM246" i="3"/>
  <c r="AM247" i="3"/>
  <c r="AN208" i="3"/>
  <c r="AN223" i="3"/>
  <c r="AN224" i="3"/>
  <c r="AN225" i="3"/>
  <c r="AN226" i="3"/>
  <c r="AN228" i="3"/>
  <c r="AM208" i="3"/>
  <c r="AM222" i="3"/>
  <c r="AM224" i="3"/>
  <c r="AM226" i="3"/>
  <c r="AM228" i="3"/>
  <c r="M208" i="3"/>
  <c r="L212" i="3"/>
  <c r="L216" i="3"/>
  <c r="AN184" i="3"/>
  <c r="AN200" i="3"/>
  <c r="AN201" i="3"/>
  <c r="AN203" i="3"/>
  <c r="AM184" i="3"/>
  <c r="AM200" i="3"/>
  <c r="AM201" i="3"/>
  <c r="AM202" i="3"/>
  <c r="AM203" i="3"/>
  <c r="AN198" i="3"/>
  <c r="AM198" i="3"/>
  <c r="BE198" i="3" s="1"/>
  <c r="L190" i="3"/>
  <c r="AN159" i="3"/>
  <c r="AN173" i="3"/>
  <c r="AN174" i="3"/>
  <c r="AN175" i="3"/>
  <c r="AN176" i="3"/>
  <c r="AN177" i="3"/>
  <c r="AN178" i="3"/>
  <c r="AN179" i="3"/>
  <c r="AM159" i="3"/>
  <c r="AM173" i="3"/>
  <c r="AM174" i="3"/>
  <c r="AM175" i="3"/>
  <c r="AM176" i="3"/>
  <c r="AM177" i="3"/>
  <c r="AM178" i="3"/>
  <c r="AM179" i="3"/>
  <c r="M159" i="3"/>
  <c r="M161" i="3"/>
  <c r="M162" i="3"/>
  <c r="M163" i="3"/>
  <c r="M164" i="3"/>
  <c r="M165" i="3"/>
  <c r="M166" i="3"/>
  <c r="M167" i="3"/>
  <c r="L161" i="3"/>
  <c r="L162" i="3"/>
  <c r="L163" i="3"/>
  <c r="L164" i="3"/>
  <c r="L165" i="3"/>
  <c r="L166" i="3"/>
  <c r="L167" i="3"/>
  <c r="AN139" i="3"/>
  <c r="AN152" i="3"/>
  <c r="AN153" i="3"/>
  <c r="AN154" i="3"/>
  <c r="AM139" i="3"/>
  <c r="AM152" i="3"/>
  <c r="AM153" i="3"/>
  <c r="AM154" i="3"/>
  <c r="AN151" i="3"/>
  <c r="BF151" i="3" s="1"/>
  <c r="AM151" i="3"/>
  <c r="M141" i="3"/>
  <c r="L139" i="3"/>
  <c r="L141" i="3"/>
  <c r="L142" i="3"/>
  <c r="L143" i="3"/>
  <c r="L144" i="3"/>
  <c r="AM115" i="3"/>
  <c r="AM129" i="3"/>
  <c r="AM130" i="3"/>
  <c r="AM131" i="3"/>
  <c r="AM132" i="3"/>
  <c r="AM133" i="3"/>
  <c r="AM134" i="3"/>
  <c r="M115" i="3"/>
  <c r="M117" i="3"/>
  <c r="M118" i="3"/>
  <c r="M119" i="3"/>
  <c r="M120" i="3"/>
  <c r="M121" i="3"/>
  <c r="M122" i="3"/>
  <c r="L115" i="3"/>
  <c r="L117" i="3"/>
  <c r="L118" i="3"/>
  <c r="L119" i="3"/>
  <c r="L120" i="3"/>
  <c r="L121" i="3"/>
  <c r="L122" i="3"/>
  <c r="AN110" i="3"/>
  <c r="AM106" i="3"/>
  <c r="M92" i="3"/>
  <c r="M93" i="3"/>
  <c r="M95" i="3"/>
  <c r="M96" i="3"/>
  <c r="M97" i="3"/>
  <c r="L94" i="3"/>
  <c r="L96" i="3"/>
  <c r="AN86" i="3"/>
  <c r="AN84" i="3"/>
  <c r="AN85" i="3"/>
  <c r="AM86" i="3"/>
  <c r="AM84" i="3"/>
  <c r="AM85" i="3"/>
  <c r="M80" i="3"/>
  <c r="L78" i="3"/>
  <c r="L79" i="3"/>
  <c r="AJ352" i="3"/>
  <c r="AE352" i="3"/>
  <c r="A340" i="3"/>
  <c r="AK273" i="3"/>
  <c r="AH273" i="3"/>
  <c r="AG273" i="3"/>
  <c r="AF273" i="3"/>
  <c r="AE273" i="3"/>
  <c r="AC273" i="3"/>
  <c r="AL272" i="3"/>
  <c r="AK272" i="3"/>
  <c r="AJ272" i="3"/>
  <c r="AG272" i="3"/>
  <c r="AF272" i="3"/>
  <c r="AD272" i="3"/>
  <c r="AC272" i="3"/>
  <c r="AL271" i="3"/>
  <c r="AK271" i="3"/>
  <c r="AG271" i="3"/>
  <c r="AF271" i="3"/>
  <c r="AE271" i="3"/>
  <c r="AD271" i="3"/>
  <c r="AC271" i="3"/>
  <c r="AK270" i="3"/>
  <c r="AJ270" i="3"/>
  <c r="AH270" i="3"/>
  <c r="AF270" i="3"/>
  <c r="AE270" i="3"/>
  <c r="AC270" i="3"/>
  <c r="AK269" i="3"/>
  <c r="AJ269" i="3"/>
  <c r="AG269" i="3"/>
  <c r="AF269" i="3"/>
  <c r="AE269" i="3"/>
  <c r="AC269" i="3"/>
  <c r="AK268" i="3"/>
  <c r="AH268" i="3"/>
  <c r="AG268" i="3"/>
  <c r="AE268" i="3"/>
  <c r="AC268" i="3"/>
  <c r="AL267" i="3"/>
  <c r="AK267" i="3"/>
  <c r="AG267" i="3"/>
  <c r="AF267" i="3"/>
  <c r="AD267" i="3"/>
  <c r="AC267" i="3"/>
  <c r="K259" i="3"/>
  <c r="J259" i="3"/>
  <c r="H259" i="3"/>
  <c r="G259" i="3"/>
  <c r="E259" i="3"/>
  <c r="C259" i="3"/>
  <c r="A259" i="3"/>
  <c r="AD14" i="36"/>
  <c r="B366" i="28"/>
  <c r="A402" i="3"/>
  <c r="A401" i="3"/>
  <c r="A400" i="3"/>
  <c r="A399" i="3"/>
  <c r="A398" i="3"/>
  <c r="A397" i="3"/>
  <c r="A396" i="3"/>
  <c r="B340" i="28"/>
  <c r="A377" i="3"/>
  <c r="A376" i="3"/>
  <c r="A375" i="3"/>
  <c r="A374" i="3"/>
  <c r="A373" i="3"/>
  <c r="A372" i="3"/>
  <c r="A371" i="3"/>
  <c r="A257" i="3"/>
  <c r="AL347" i="3"/>
  <c r="AL325" i="3"/>
  <c r="AL326" i="3"/>
  <c r="AL307" i="3"/>
  <c r="AL288" i="3"/>
  <c r="AL290" i="3"/>
  <c r="K278" i="3"/>
  <c r="K281" i="3"/>
  <c r="K282" i="3"/>
  <c r="AL253" i="3"/>
  <c r="K253" i="3"/>
  <c r="K256" i="3"/>
  <c r="K257" i="3"/>
  <c r="K258" i="3"/>
  <c r="K260" i="3"/>
  <c r="K261" i="3"/>
  <c r="AL246" i="3"/>
  <c r="AL247" i="3"/>
  <c r="AL248" i="3"/>
  <c r="K236" i="3"/>
  <c r="AL222" i="3"/>
  <c r="AL223" i="3"/>
  <c r="AL224" i="3"/>
  <c r="AL225" i="3"/>
  <c r="AL226" i="3"/>
  <c r="K208" i="3"/>
  <c r="K212" i="3"/>
  <c r="K214" i="3"/>
  <c r="K216" i="3"/>
  <c r="AL184" i="3"/>
  <c r="AL200" i="3"/>
  <c r="AL202" i="3"/>
  <c r="AL198" i="3"/>
  <c r="K189" i="3"/>
  <c r="K191" i="3"/>
  <c r="AL159" i="3"/>
  <c r="K159" i="3"/>
  <c r="K161" i="3"/>
  <c r="K162" i="3"/>
  <c r="K163" i="3"/>
  <c r="K164" i="3"/>
  <c r="K165" i="3"/>
  <c r="K166" i="3"/>
  <c r="K167" i="3"/>
  <c r="AL139" i="3"/>
  <c r="AL152" i="3"/>
  <c r="AL153" i="3"/>
  <c r="AL154" i="3"/>
  <c r="AL151" i="3"/>
  <c r="K139" i="3"/>
  <c r="K141" i="3"/>
  <c r="K142" i="3"/>
  <c r="K143" i="3"/>
  <c r="K144" i="3"/>
  <c r="AL115" i="3"/>
  <c r="AL130" i="3"/>
  <c r="K117" i="3"/>
  <c r="K119" i="3"/>
  <c r="K121" i="3"/>
  <c r="K122" i="3"/>
  <c r="AL105" i="3"/>
  <c r="AL106" i="3"/>
  <c r="AL108" i="3"/>
  <c r="AL86" i="3"/>
  <c r="AL84" i="3"/>
  <c r="AL85" i="3"/>
  <c r="K80" i="3"/>
  <c r="K79" i="3"/>
  <c r="J332" i="3"/>
  <c r="J312" i="3"/>
  <c r="J278" i="3"/>
  <c r="J280" i="3"/>
  <c r="J282" i="3"/>
  <c r="J253" i="3"/>
  <c r="J255" i="3"/>
  <c r="J257" i="3"/>
  <c r="J258" i="3"/>
  <c r="J260" i="3"/>
  <c r="J261" i="3"/>
  <c r="J236" i="3"/>
  <c r="J210" i="3"/>
  <c r="J212" i="3"/>
  <c r="J188" i="3"/>
  <c r="J190" i="3"/>
  <c r="J159" i="3"/>
  <c r="J139" i="3"/>
  <c r="J141" i="3"/>
  <c r="J142" i="3"/>
  <c r="J143" i="3"/>
  <c r="J144" i="3"/>
  <c r="J115" i="3"/>
  <c r="J117" i="3"/>
  <c r="J118" i="3"/>
  <c r="J119" i="3"/>
  <c r="J120" i="3"/>
  <c r="J121" i="3"/>
  <c r="J122" i="3"/>
  <c r="J92" i="3"/>
  <c r="J95" i="3"/>
  <c r="J96" i="3"/>
  <c r="J97" i="3"/>
  <c r="J80" i="3"/>
  <c r="J79" i="3"/>
  <c r="J78" i="3"/>
  <c r="AI203" i="3"/>
  <c r="AH203" i="3"/>
  <c r="AG203" i="3"/>
  <c r="AF203" i="3"/>
  <c r="AD203" i="3"/>
  <c r="AC203" i="3"/>
  <c r="AJ202" i="3"/>
  <c r="AI202" i="3"/>
  <c r="AH202" i="3"/>
  <c r="AG202" i="3"/>
  <c r="AE202" i="3"/>
  <c r="AD202" i="3"/>
  <c r="AC202" i="3"/>
  <c r="AI201" i="3"/>
  <c r="AH201" i="3"/>
  <c r="AG201" i="3"/>
  <c r="AF201" i="3"/>
  <c r="AE201" i="3"/>
  <c r="AD201" i="3"/>
  <c r="AI200" i="3"/>
  <c r="AH200" i="3"/>
  <c r="AG200" i="3"/>
  <c r="AF200" i="3"/>
  <c r="AE200" i="3"/>
  <c r="AD200" i="3"/>
  <c r="AC200" i="3"/>
  <c r="AH198" i="3"/>
  <c r="AG198" i="3"/>
  <c r="AF198" i="3"/>
  <c r="AE198" i="3"/>
  <c r="AD198" i="3"/>
  <c r="AC198" i="3"/>
  <c r="AK346" i="3"/>
  <c r="AK348" i="3"/>
  <c r="AK323" i="3"/>
  <c r="AK325" i="3"/>
  <c r="AK327" i="3"/>
  <c r="AK307" i="3"/>
  <c r="AK278" i="3"/>
  <c r="AK288" i="3"/>
  <c r="AK290" i="3"/>
  <c r="AK253" i="3"/>
  <c r="AK245" i="3"/>
  <c r="AK246" i="3"/>
  <c r="AK247" i="3"/>
  <c r="AK208" i="3"/>
  <c r="AK223" i="3"/>
  <c r="AK224" i="3"/>
  <c r="AK225" i="3"/>
  <c r="AK226" i="3"/>
  <c r="AK200" i="3"/>
  <c r="AK201" i="3"/>
  <c r="AK202" i="3"/>
  <c r="AK203" i="3"/>
  <c r="AK159" i="3"/>
  <c r="AK173" i="3"/>
  <c r="AK174" i="3"/>
  <c r="AK175" i="3"/>
  <c r="AK176" i="3"/>
  <c r="AK177" i="3"/>
  <c r="AK178" i="3"/>
  <c r="AK179" i="3"/>
  <c r="AK139" i="3"/>
  <c r="AK152" i="3"/>
  <c r="AK153" i="3"/>
  <c r="AK154" i="3"/>
  <c r="AK115" i="3"/>
  <c r="AK129" i="3"/>
  <c r="AK130" i="3"/>
  <c r="AK131" i="3"/>
  <c r="AK132" i="3"/>
  <c r="AK133" i="3"/>
  <c r="AK134" i="3"/>
  <c r="AK109" i="3"/>
  <c r="AK110" i="3"/>
  <c r="AK198" i="3"/>
  <c r="AK151" i="3"/>
  <c r="AK86" i="3"/>
  <c r="AK85" i="3"/>
  <c r="AK84" i="3"/>
  <c r="AJ134" i="3"/>
  <c r="AI134" i="3"/>
  <c r="AG134" i="3"/>
  <c r="AE134" i="3"/>
  <c r="AC134" i="3"/>
  <c r="AJ133" i="3"/>
  <c r="AI133" i="3"/>
  <c r="AH133" i="3"/>
  <c r="AG133" i="3"/>
  <c r="AE133" i="3"/>
  <c r="AD133" i="3"/>
  <c r="AC133" i="3"/>
  <c r="AJ132" i="3"/>
  <c r="AI132" i="3"/>
  <c r="AH132" i="3"/>
  <c r="AG132" i="3"/>
  <c r="AE132" i="3"/>
  <c r="AC132" i="3"/>
  <c r="AJ131" i="3"/>
  <c r="AI131" i="3"/>
  <c r="AH131" i="3"/>
  <c r="AG131" i="3"/>
  <c r="AE131" i="3"/>
  <c r="AC131" i="3"/>
  <c r="AJ130" i="3"/>
  <c r="AI130" i="3"/>
  <c r="AH130" i="3"/>
  <c r="AG130" i="3"/>
  <c r="AE130" i="3"/>
  <c r="AC130" i="3"/>
  <c r="AJ129" i="3"/>
  <c r="AI129" i="3"/>
  <c r="AH129" i="3"/>
  <c r="AG129" i="3"/>
  <c r="AE129" i="3"/>
  <c r="AC129" i="3"/>
  <c r="B106" i="28"/>
  <c r="B80" i="28"/>
  <c r="AJ351" i="3"/>
  <c r="AE351" i="3"/>
  <c r="AJ350" i="3"/>
  <c r="AH350" i="3"/>
  <c r="AE350" i="3"/>
  <c r="AI349" i="3"/>
  <c r="AH349" i="3"/>
  <c r="AE349" i="3"/>
  <c r="AH348" i="3"/>
  <c r="AF348" i="3"/>
  <c r="AC348" i="3"/>
  <c r="AH347" i="3"/>
  <c r="AG347" i="3"/>
  <c r="AD347" i="3"/>
  <c r="AH346" i="3"/>
  <c r="AE346" i="3"/>
  <c r="AC346" i="3"/>
  <c r="A339" i="3"/>
  <c r="A338" i="3"/>
  <c r="A335" i="3"/>
  <c r="A347" i="3" s="1"/>
  <c r="A337" i="3"/>
  <c r="A349" i="3" s="1"/>
  <c r="C336" i="3"/>
  <c r="A336" i="3"/>
  <c r="A348" i="3" s="1"/>
  <c r="AJ332" i="3"/>
  <c r="AH332" i="3"/>
  <c r="AG332" i="3"/>
  <c r="AJ327" i="3"/>
  <c r="AH327" i="3"/>
  <c r="AC327" i="3"/>
  <c r="AI326" i="3"/>
  <c r="AH326" i="3"/>
  <c r="AF325" i="3"/>
  <c r="AD325" i="3"/>
  <c r="AC325" i="3"/>
  <c r="AG324" i="3"/>
  <c r="AE324" i="3"/>
  <c r="AH323" i="3"/>
  <c r="AC323" i="3"/>
  <c r="A318" i="3"/>
  <c r="A327" i="3" s="1"/>
  <c r="A316" i="3"/>
  <c r="A325" i="3" s="1"/>
  <c r="A317" i="3"/>
  <c r="A326" i="3" s="1"/>
  <c r="E315" i="3"/>
  <c r="A315" i="3"/>
  <c r="AF312" i="3"/>
  <c r="AI307" i="3"/>
  <c r="AC307" i="3"/>
  <c r="AH305" i="3"/>
  <c r="AG305" i="3"/>
  <c r="AF305" i="3"/>
  <c r="AE305" i="3"/>
  <c r="AD305" i="3"/>
  <c r="A299" i="3"/>
  <c r="A307" i="3" s="1"/>
  <c r="H297" i="3"/>
  <c r="AD295" i="3"/>
  <c r="AC295" i="3"/>
  <c r="I278" i="3"/>
  <c r="A305" i="3"/>
  <c r="A308" i="3"/>
  <c r="AG290" i="3"/>
  <c r="AE290" i="3"/>
  <c r="AD290" i="3"/>
  <c r="AC290" i="3"/>
  <c r="AI289" i="3"/>
  <c r="AH289" i="3"/>
  <c r="AG289" i="3"/>
  <c r="AF289" i="3"/>
  <c r="AE289" i="3"/>
  <c r="AD289" i="3"/>
  <c r="AH288" i="3"/>
  <c r="AG288" i="3"/>
  <c r="AD288" i="3"/>
  <c r="AC288" i="3"/>
  <c r="I282" i="3"/>
  <c r="H282" i="3"/>
  <c r="G282" i="3"/>
  <c r="F282" i="3"/>
  <c r="E282" i="3"/>
  <c r="C282" i="3"/>
  <c r="B282" i="3"/>
  <c r="A282" i="3"/>
  <c r="A290" i="3" s="1"/>
  <c r="I281" i="3"/>
  <c r="H281" i="3"/>
  <c r="G281" i="3"/>
  <c r="F281" i="3"/>
  <c r="C281" i="3"/>
  <c r="A281" i="3"/>
  <c r="A289" i="3" s="1"/>
  <c r="H280" i="3"/>
  <c r="G280" i="3"/>
  <c r="C280" i="3"/>
  <c r="B280" i="3"/>
  <c r="AG278" i="3"/>
  <c r="AE278" i="3"/>
  <c r="AC278" i="3"/>
  <c r="H278" i="3"/>
  <c r="G278" i="3"/>
  <c r="F278" i="3"/>
  <c r="C278" i="3"/>
  <c r="B278" i="3"/>
  <c r="I257" i="3"/>
  <c r="G257" i="3"/>
  <c r="F257" i="3"/>
  <c r="E257" i="3"/>
  <c r="C257" i="3"/>
  <c r="B257" i="3"/>
  <c r="H260" i="3"/>
  <c r="G260" i="3"/>
  <c r="E260" i="3"/>
  <c r="C260" i="3"/>
  <c r="B260" i="3"/>
  <c r="A260" i="3"/>
  <c r="A272" i="3" s="1"/>
  <c r="I256" i="3"/>
  <c r="H256" i="3"/>
  <c r="G256" i="3"/>
  <c r="F256" i="3"/>
  <c r="E256" i="3"/>
  <c r="B256" i="3"/>
  <c r="A256" i="3"/>
  <c r="A268" i="3" s="1"/>
  <c r="I261" i="3"/>
  <c r="H261" i="3"/>
  <c r="G261" i="3"/>
  <c r="F261" i="3"/>
  <c r="E261" i="3"/>
  <c r="C261" i="3"/>
  <c r="B261" i="3"/>
  <c r="A261" i="3"/>
  <c r="A273" i="3" s="1"/>
  <c r="I258" i="3"/>
  <c r="F258" i="3"/>
  <c r="E258" i="3"/>
  <c r="C258" i="3"/>
  <c r="A258" i="3"/>
  <c r="I255" i="3"/>
  <c r="G255" i="3"/>
  <c r="E255" i="3"/>
  <c r="B255" i="3"/>
  <c r="AG253" i="3"/>
  <c r="AF253" i="3"/>
  <c r="AD253" i="3"/>
  <c r="AC253" i="3"/>
  <c r="I253" i="3"/>
  <c r="H253" i="3"/>
  <c r="G253" i="3"/>
  <c r="F253" i="3"/>
  <c r="E253" i="3"/>
  <c r="C253" i="3"/>
  <c r="B253" i="3"/>
  <c r="AJ248" i="3"/>
  <c r="AG248" i="3"/>
  <c r="AF248" i="3"/>
  <c r="AD248" i="3"/>
  <c r="AC248" i="3"/>
  <c r="AF247" i="3"/>
  <c r="AE247" i="3"/>
  <c r="AD247" i="3"/>
  <c r="AC247" i="3"/>
  <c r="AH246" i="3"/>
  <c r="AG246" i="3"/>
  <c r="AF246" i="3"/>
  <c r="AE246" i="3"/>
  <c r="AD246" i="3"/>
  <c r="AH245" i="3"/>
  <c r="AG245" i="3"/>
  <c r="AF245" i="3"/>
  <c r="AE245" i="3"/>
  <c r="AD245" i="3"/>
  <c r="AC245" i="3"/>
  <c r="B236" i="3"/>
  <c r="A236" i="3"/>
  <c r="I238" i="3"/>
  <c r="G238" i="3"/>
  <c r="A238" i="3"/>
  <c r="A248" i="3" s="1"/>
  <c r="G237" i="3"/>
  <c r="A237" i="3"/>
  <c r="I235" i="3"/>
  <c r="G235" i="3"/>
  <c r="AJ233" i="3"/>
  <c r="AI233" i="3"/>
  <c r="AG233" i="3"/>
  <c r="AE233" i="3"/>
  <c r="AD233" i="3"/>
  <c r="I233" i="3"/>
  <c r="F233" i="3"/>
  <c r="B233" i="3"/>
  <c r="AJ208" i="3"/>
  <c r="AJ224" i="3"/>
  <c r="AI228" i="3"/>
  <c r="AH228" i="3"/>
  <c r="AG228" i="3"/>
  <c r="AF228" i="3"/>
  <c r="AE228" i="3"/>
  <c r="AD228" i="3"/>
  <c r="AC228" i="3"/>
  <c r="AI226" i="3"/>
  <c r="AH226" i="3"/>
  <c r="AG226" i="3"/>
  <c r="AF226" i="3"/>
  <c r="AE226" i="3"/>
  <c r="AC226" i="3"/>
  <c r="AI225" i="3"/>
  <c r="AH225" i="3"/>
  <c r="AG225" i="3"/>
  <c r="AF225" i="3"/>
  <c r="AE225" i="3"/>
  <c r="AD225" i="3"/>
  <c r="AC225" i="3"/>
  <c r="AI224" i="3"/>
  <c r="AH224" i="3"/>
  <c r="AG224" i="3"/>
  <c r="AF224" i="3"/>
  <c r="AE224" i="3"/>
  <c r="AD224" i="3"/>
  <c r="AI223" i="3"/>
  <c r="AH223" i="3"/>
  <c r="AG223" i="3"/>
  <c r="AF223" i="3"/>
  <c r="AD223" i="3"/>
  <c r="AC223" i="3"/>
  <c r="AH222" i="3"/>
  <c r="AG222" i="3"/>
  <c r="AF222" i="3"/>
  <c r="AE222" i="3"/>
  <c r="AD222" i="3"/>
  <c r="AC222" i="3"/>
  <c r="A216" i="3"/>
  <c r="A228" i="3" s="1"/>
  <c r="A227" i="3"/>
  <c r="A214" i="3"/>
  <c r="A226" i="3" s="1"/>
  <c r="A213" i="3"/>
  <c r="A225" i="3"/>
  <c r="A211" i="3"/>
  <c r="A223" i="3" s="1"/>
  <c r="A212" i="3"/>
  <c r="A224" i="3" s="1"/>
  <c r="I211" i="3"/>
  <c r="F211" i="3"/>
  <c r="B211" i="3"/>
  <c r="I214" i="3"/>
  <c r="C214" i="3"/>
  <c r="E212" i="3"/>
  <c r="B212" i="3"/>
  <c r="H216" i="3"/>
  <c r="C216" i="3"/>
  <c r="I213" i="3"/>
  <c r="F213" i="3"/>
  <c r="B213" i="3"/>
  <c r="I210" i="3"/>
  <c r="H210" i="3"/>
  <c r="F210" i="3"/>
  <c r="AI208" i="3"/>
  <c r="AH208" i="3"/>
  <c r="AG208" i="3"/>
  <c r="AF208" i="3"/>
  <c r="AE208" i="3"/>
  <c r="AC208" i="3"/>
  <c r="F208" i="3"/>
  <c r="E208" i="3"/>
  <c r="I184" i="3"/>
  <c r="I188" i="3"/>
  <c r="F190" i="3"/>
  <c r="D190" i="3"/>
  <c r="C190" i="3"/>
  <c r="B190" i="3"/>
  <c r="A190" i="3"/>
  <c r="A202" i="3" s="1"/>
  <c r="C191" i="3"/>
  <c r="B191" i="3"/>
  <c r="A191" i="3"/>
  <c r="A203" i="3" s="1"/>
  <c r="H188" i="3"/>
  <c r="G188" i="3"/>
  <c r="D188" i="3"/>
  <c r="A188" i="3"/>
  <c r="A200" i="3" s="1"/>
  <c r="H189" i="3"/>
  <c r="F189" i="3"/>
  <c r="C189" i="3"/>
  <c r="B189" i="3"/>
  <c r="A189" i="3"/>
  <c r="A201" i="3" s="1"/>
  <c r="G186" i="3"/>
  <c r="AI184" i="3"/>
  <c r="AH184" i="3"/>
  <c r="AG184" i="3"/>
  <c r="AF184" i="3"/>
  <c r="AE184" i="3"/>
  <c r="AE204" i="3" s="1"/>
  <c r="AD184" i="3"/>
  <c r="B184" i="3"/>
  <c r="AJ173" i="3"/>
  <c r="AJ174" i="3"/>
  <c r="AJ175" i="3"/>
  <c r="AJ176" i="3"/>
  <c r="AJ177" i="3"/>
  <c r="AJ178" i="3"/>
  <c r="AJ179" i="3"/>
  <c r="AI159" i="3"/>
  <c r="AI173" i="3"/>
  <c r="AI174" i="3"/>
  <c r="AI175" i="3"/>
  <c r="AI176" i="3"/>
  <c r="AI177" i="3"/>
  <c r="AI178" i="3"/>
  <c r="AI179" i="3"/>
  <c r="AH159" i="3"/>
  <c r="AH173" i="3"/>
  <c r="AH174" i="3"/>
  <c r="AH175" i="3"/>
  <c r="AH176" i="3"/>
  <c r="AH177" i="3"/>
  <c r="AH178" i="3"/>
  <c r="AH179" i="3"/>
  <c r="AG177" i="3"/>
  <c r="AF159" i="3"/>
  <c r="AF173" i="3"/>
  <c r="AF174" i="3"/>
  <c r="AF175" i="3"/>
  <c r="AF176" i="3"/>
  <c r="AF177" i="3"/>
  <c r="AF178" i="3"/>
  <c r="AF179" i="3"/>
  <c r="AE159" i="3"/>
  <c r="AE173" i="3"/>
  <c r="AE174" i="3"/>
  <c r="AE175" i="3"/>
  <c r="AE176" i="3"/>
  <c r="AE177" i="3"/>
  <c r="AE178" i="3"/>
  <c r="AE179" i="3"/>
  <c r="AD159" i="3"/>
  <c r="AD173" i="3"/>
  <c r="AC159" i="3"/>
  <c r="AC173" i="3"/>
  <c r="AC174" i="3"/>
  <c r="AC175" i="3"/>
  <c r="AC176" i="3"/>
  <c r="AC177" i="3"/>
  <c r="AC178" i="3"/>
  <c r="AC179" i="3"/>
  <c r="A167" i="3"/>
  <c r="A179" i="3" s="1"/>
  <c r="A166" i="3"/>
  <c r="A178" i="3" s="1"/>
  <c r="A165" i="3"/>
  <c r="A177" i="3" s="1"/>
  <c r="A164" i="3"/>
  <c r="A176" i="3" s="1"/>
  <c r="A163" i="3"/>
  <c r="A175" i="3" s="1"/>
  <c r="A162" i="3"/>
  <c r="A174" i="3" s="1"/>
  <c r="C162" i="3"/>
  <c r="D162" i="3"/>
  <c r="E162" i="3"/>
  <c r="F162" i="3"/>
  <c r="H162" i="3"/>
  <c r="I162" i="3"/>
  <c r="C165" i="3"/>
  <c r="D165" i="3"/>
  <c r="E165" i="3"/>
  <c r="F165" i="3"/>
  <c r="H165" i="3"/>
  <c r="I165" i="3"/>
  <c r="I167" i="3"/>
  <c r="H167" i="3"/>
  <c r="F167" i="3"/>
  <c r="E167" i="3"/>
  <c r="D167" i="3"/>
  <c r="C167" i="3"/>
  <c r="I166" i="3"/>
  <c r="H166" i="3"/>
  <c r="F166" i="3"/>
  <c r="E166" i="3"/>
  <c r="D166" i="3"/>
  <c r="C166" i="3"/>
  <c r="I163" i="3"/>
  <c r="H163" i="3"/>
  <c r="F163" i="3"/>
  <c r="E163" i="3"/>
  <c r="D163" i="3"/>
  <c r="C163" i="3"/>
  <c r="I164" i="3"/>
  <c r="H164" i="3"/>
  <c r="G164" i="3"/>
  <c r="F164" i="3"/>
  <c r="E164" i="3"/>
  <c r="D164" i="3"/>
  <c r="C164" i="3"/>
  <c r="I161" i="3"/>
  <c r="H161" i="3"/>
  <c r="F161" i="3"/>
  <c r="E161" i="3"/>
  <c r="D161" i="3"/>
  <c r="C161" i="3"/>
  <c r="H159" i="3"/>
  <c r="G159" i="3"/>
  <c r="F159" i="3"/>
  <c r="E159" i="3"/>
  <c r="D159" i="3"/>
  <c r="C159" i="3"/>
  <c r="B159" i="3"/>
  <c r="A180" i="3"/>
  <c r="A173" i="3"/>
  <c r="AJ154" i="3"/>
  <c r="AJ151" i="3"/>
  <c r="AI139" i="3"/>
  <c r="AI152" i="3"/>
  <c r="AI153" i="3"/>
  <c r="AI154" i="3"/>
  <c r="AH139" i="3"/>
  <c r="AH152" i="3"/>
  <c r="AH153" i="3"/>
  <c r="AH154" i="3"/>
  <c r="AG139" i="3"/>
  <c r="AG152" i="3"/>
  <c r="AG153" i="3"/>
  <c r="AG154" i="3"/>
  <c r="AF139" i="3"/>
  <c r="AF152" i="3"/>
  <c r="AF153" i="3"/>
  <c r="AF154" i="3"/>
  <c r="AE139" i="3"/>
  <c r="AE152" i="3"/>
  <c r="AE153" i="3"/>
  <c r="AE154" i="3"/>
  <c r="AD139" i="3"/>
  <c r="AD152" i="3"/>
  <c r="AD153" i="3"/>
  <c r="AD154" i="3"/>
  <c r="AC139" i="3"/>
  <c r="AC152" i="3"/>
  <c r="AC153" i="3"/>
  <c r="AC154" i="3"/>
  <c r="A155" i="3"/>
  <c r="A144" i="3"/>
  <c r="A154" i="3" s="1"/>
  <c r="A143" i="3"/>
  <c r="A153" i="3" s="1"/>
  <c r="A142" i="3"/>
  <c r="A152" i="3" s="1"/>
  <c r="AI151" i="3"/>
  <c r="AH151" i="3"/>
  <c r="AG151" i="3"/>
  <c r="AF151" i="3"/>
  <c r="AE151" i="3"/>
  <c r="AD151" i="3"/>
  <c r="AC151" i="3"/>
  <c r="A151" i="3"/>
  <c r="I139" i="3"/>
  <c r="I141" i="3"/>
  <c r="I142" i="3"/>
  <c r="I143" i="3"/>
  <c r="I144" i="3"/>
  <c r="H139" i="3"/>
  <c r="H141" i="3"/>
  <c r="H142" i="3"/>
  <c r="H143" i="3"/>
  <c r="H144" i="3"/>
  <c r="G139" i="3"/>
  <c r="G141" i="3"/>
  <c r="G142" i="3"/>
  <c r="G143" i="3"/>
  <c r="G144" i="3"/>
  <c r="F139" i="3"/>
  <c r="F141" i="3"/>
  <c r="F142" i="3"/>
  <c r="F143" i="3"/>
  <c r="F144" i="3"/>
  <c r="E141" i="3"/>
  <c r="E142" i="3"/>
  <c r="D139" i="3"/>
  <c r="D141" i="3"/>
  <c r="D142" i="3"/>
  <c r="D143" i="3"/>
  <c r="D144" i="3"/>
  <c r="C139" i="3"/>
  <c r="C141" i="3"/>
  <c r="C142" i="3"/>
  <c r="C143" i="3"/>
  <c r="C144" i="3"/>
  <c r="B139" i="3"/>
  <c r="B141" i="3"/>
  <c r="B142" i="3"/>
  <c r="B143" i="3"/>
  <c r="B144" i="3"/>
  <c r="I94" i="3"/>
  <c r="I98" i="3"/>
  <c r="AJ104" i="3"/>
  <c r="AJ105" i="3"/>
  <c r="AJ106" i="3"/>
  <c r="AJ107" i="3"/>
  <c r="AJ108" i="3"/>
  <c r="AJ115" i="3"/>
  <c r="H121" i="3"/>
  <c r="F121" i="3"/>
  <c r="E121" i="3"/>
  <c r="D121" i="3"/>
  <c r="C121" i="3"/>
  <c r="B121" i="3"/>
  <c r="H120" i="3"/>
  <c r="F120" i="3"/>
  <c r="E120" i="3"/>
  <c r="D120" i="3"/>
  <c r="C120" i="3"/>
  <c r="B120" i="3"/>
  <c r="A120" i="3"/>
  <c r="A132" i="3" s="1"/>
  <c r="H118" i="3"/>
  <c r="F118" i="3"/>
  <c r="E118" i="3"/>
  <c r="D118" i="3"/>
  <c r="C118" i="3"/>
  <c r="B118" i="3"/>
  <c r="A118" i="3"/>
  <c r="A130" i="3" s="1"/>
  <c r="H122" i="3"/>
  <c r="F122" i="3"/>
  <c r="E122" i="3"/>
  <c r="D122" i="3"/>
  <c r="C122" i="3"/>
  <c r="B122" i="3"/>
  <c r="A122" i="3"/>
  <c r="A134" i="3" s="1"/>
  <c r="H119" i="3"/>
  <c r="F119" i="3"/>
  <c r="E119" i="3"/>
  <c r="D119" i="3"/>
  <c r="C119" i="3"/>
  <c r="B119" i="3"/>
  <c r="A119" i="3"/>
  <c r="A131" i="3" s="1"/>
  <c r="H117" i="3"/>
  <c r="F117" i="3"/>
  <c r="E117" i="3"/>
  <c r="D117" i="3"/>
  <c r="C117" i="3"/>
  <c r="B117" i="3"/>
  <c r="AI115" i="3"/>
  <c r="AG115" i="3"/>
  <c r="AE115" i="3"/>
  <c r="AD115" i="3"/>
  <c r="AC115" i="3"/>
  <c r="H115" i="3"/>
  <c r="G115" i="3"/>
  <c r="F115" i="3"/>
  <c r="E115" i="3"/>
  <c r="D115" i="3"/>
  <c r="B115" i="3"/>
  <c r="AI110" i="3"/>
  <c r="AF110" i="3"/>
  <c r="AE110" i="3"/>
  <c r="AC110" i="3"/>
  <c r="AH109" i="3"/>
  <c r="AD109" i="3"/>
  <c r="AC109" i="3"/>
  <c r="AI108" i="3"/>
  <c r="AG108" i="3"/>
  <c r="AD108" i="3"/>
  <c r="AC108" i="3"/>
  <c r="AI107" i="3"/>
  <c r="AG107" i="3"/>
  <c r="AC107" i="3"/>
  <c r="AI106" i="3"/>
  <c r="AH106" i="3"/>
  <c r="AG106" i="3"/>
  <c r="AD106" i="3"/>
  <c r="AC106" i="3"/>
  <c r="AI105" i="3"/>
  <c r="AE105" i="3"/>
  <c r="AD105" i="3"/>
  <c r="AC105" i="3"/>
  <c r="AI104" i="3"/>
  <c r="AG104" i="3"/>
  <c r="G96" i="3"/>
  <c r="E96" i="3"/>
  <c r="D96" i="3"/>
  <c r="G98" i="3"/>
  <c r="F98" i="3"/>
  <c r="G97" i="3"/>
  <c r="F97" i="3"/>
  <c r="E97" i="3"/>
  <c r="B97" i="3"/>
  <c r="G95" i="3"/>
  <c r="F95" i="3"/>
  <c r="E95" i="3"/>
  <c r="D95" i="3"/>
  <c r="B95" i="3"/>
  <c r="G94" i="3"/>
  <c r="F94" i="3"/>
  <c r="D94" i="3"/>
  <c r="G93" i="3"/>
  <c r="F93" i="3"/>
  <c r="E93" i="3"/>
  <c r="B93" i="3"/>
  <c r="G92" i="3"/>
  <c r="F92" i="3"/>
  <c r="E92" i="3"/>
  <c r="D92" i="3"/>
  <c r="B92" i="3"/>
  <c r="AI86" i="3"/>
  <c r="AH86" i="3"/>
  <c r="AF86" i="3"/>
  <c r="AE86" i="3"/>
  <c r="AD86" i="3"/>
  <c r="AC86" i="3"/>
  <c r="AJ85" i="3"/>
  <c r="AI85" i="3"/>
  <c r="AH85" i="3"/>
  <c r="AG85" i="3"/>
  <c r="AF85" i="3"/>
  <c r="AE85" i="3"/>
  <c r="AD85" i="3"/>
  <c r="AC85" i="3"/>
  <c r="AJ84" i="3"/>
  <c r="AI84" i="3"/>
  <c r="AG84" i="3"/>
  <c r="AE84" i="3"/>
  <c r="AD84" i="3"/>
  <c r="AC84" i="3"/>
  <c r="H80" i="3"/>
  <c r="G80" i="3"/>
  <c r="F80" i="3"/>
  <c r="E80" i="3"/>
  <c r="C80" i="3"/>
  <c r="B80" i="3"/>
  <c r="I79" i="3"/>
  <c r="H79" i="3"/>
  <c r="G79" i="3"/>
  <c r="F79" i="3"/>
  <c r="E79" i="3"/>
  <c r="D79" i="3"/>
  <c r="C79" i="3"/>
  <c r="B79" i="3"/>
  <c r="H78" i="3"/>
  <c r="G78" i="3"/>
  <c r="F78" i="3"/>
  <c r="E78" i="3"/>
  <c r="D78" i="3"/>
  <c r="B78" i="3"/>
  <c r="AD36" i="35"/>
  <c r="C36" i="35"/>
  <c r="AD40" i="39"/>
  <c r="AD39" i="21"/>
  <c r="C39" i="21"/>
  <c r="AD63" i="26"/>
  <c r="AD69" i="26" s="1"/>
  <c r="AD24" i="38"/>
  <c r="AD27" i="38" s="1"/>
  <c r="AD41" i="39"/>
  <c r="AD43" i="39" s="1"/>
  <c r="AD15" i="42"/>
  <c r="AD40" i="21"/>
  <c r="AD43" i="21" s="1"/>
  <c r="C40" i="21"/>
  <c r="C43" i="21" s="1"/>
  <c r="AD54" i="22"/>
  <c r="AD58" i="22" s="1"/>
  <c r="C54" i="22"/>
  <c r="C58" i="22" s="1"/>
  <c r="B262" i="28"/>
  <c r="AD9" i="42"/>
  <c r="AD53" i="22"/>
  <c r="C53" i="22"/>
  <c r="AD50" i="22"/>
  <c r="C50" i="22"/>
  <c r="AD41" i="22"/>
  <c r="C41" i="22"/>
  <c r="AD34" i="22"/>
  <c r="C34" i="22"/>
  <c r="AD24" i="22"/>
  <c r="C24" i="22"/>
  <c r="C10" i="22"/>
  <c r="AD35" i="21"/>
  <c r="C35" i="21"/>
  <c r="AD31" i="21"/>
  <c r="C31" i="21"/>
  <c r="AD26" i="21"/>
  <c r="C26" i="21"/>
  <c r="AD20" i="21"/>
  <c r="C20" i="21"/>
  <c r="AD59" i="26"/>
  <c r="AD10" i="26"/>
  <c r="C10" i="26"/>
  <c r="AD21" i="38"/>
  <c r="AD8" i="38"/>
  <c r="AD37" i="39"/>
  <c r="AD29" i="39"/>
  <c r="AD25" i="39"/>
  <c r="C25" i="39"/>
  <c r="AD8" i="39"/>
  <c r="AD16" i="37"/>
  <c r="AD13" i="37"/>
  <c r="C23" i="36"/>
  <c r="AD32" i="35"/>
  <c r="C29" i="35"/>
  <c r="AD14" i="43"/>
  <c r="A353" i="3"/>
  <c r="A352" i="3"/>
  <c r="A351" i="3"/>
  <c r="A350" i="3"/>
  <c r="A346" i="3"/>
  <c r="B288" i="28"/>
  <c r="A271" i="3"/>
  <c r="A270" i="3"/>
  <c r="A269" i="3"/>
  <c r="A84" i="3"/>
  <c r="A85" i="3"/>
  <c r="A86" i="3"/>
  <c r="A104" i="3"/>
  <c r="A105" i="3"/>
  <c r="A106" i="3"/>
  <c r="A107" i="3"/>
  <c r="A108" i="3"/>
  <c r="A109" i="3"/>
  <c r="A110" i="3"/>
  <c r="A111" i="3"/>
  <c r="A129" i="3"/>
  <c r="A133" i="3"/>
  <c r="A135" i="3"/>
  <c r="A198" i="3"/>
  <c r="A204" i="3"/>
  <c r="A222" i="3"/>
  <c r="A229" i="3"/>
  <c r="A245" i="3"/>
  <c r="A246" i="3"/>
  <c r="A247" i="3"/>
  <c r="A249" i="3"/>
  <c r="A267" i="3"/>
  <c r="A274" i="3"/>
  <c r="A288" i="3"/>
  <c r="A291" i="3"/>
  <c r="A323" i="3"/>
  <c r="A324" i="3"/>
  <c r="A328" i="3"/>
  <c r="B2" i="28"/>
  <c r="B28" i="28"/>
  <c r="B54" i="28"/>
  <c r="B132" i="28"/>
  <c r="B158" i="28"/>
  <c r="B184" i="28"/>
  <c r="B210" i="28"/>
  <c r="B236" i="28"/>
  <c r="B314" i="28"/>
  <c r="AW14" i="26"/>
  <c r="V14" i="26"/>
  <c r="AW7" i="16"/>
  <c r="V7" i="16"/>
  <c r="AW19" i="50"/>
  <c r="AV109" i="3" s="1"/>
  <c r="V5" i="16"/>
  <c r="M14" i="36" l="1"/>
  <c r="C8" i="39"/>
  <c r="K8" i="39"/>
  <c r="T8" i="39"/>
  <c r="G17" i="39"/>
  <c r="O17" i="39"/>
  <c r="I29" i="39"/>
  <c r="I37" i="39"/>
  <c r="G8" i="38"/>
  <c r="O8" i="38"/>
  <c r="E21" i="38"/>
  <c r="M21" i="38"/>
  <c r="V21" i="38"/>
  <c r="P14" i="36"/>
  <c r="F8" i="39"/>
  <c r="K23" i="36"/>
  <c r="Q29" i="39"/>
  <c r="C9" i="42"/>
  <c r="T17" i="36"/>
  <c r="AA17" i="39"/>
  <c r="R29" i="39"/>
  <c r="AA8" i="38"/>
  <c r="C366" i="3"/>
  <c r="F391" i="3"/>
  <c r="N391" i="3"/>
  <c r="AB17" i="39"/>
  <c r="G184" i="3"/>
  <c r="J21" i="38"/>
  <c r="O21" i="38"/>
  <c r="AB14" i="36"/>
  <c r="X8" i="39"/>
  <c r="K25" i="39"/>
  <c r="M40" i="39"/>
  <c r="D21" i="38"/>
  <c r="S186" i="3"/>
  <c r="K186" i="3"/>
  <c r="L24" i="38"/>
  <c r="L27" i="38" s="1"/>
  <c r="BD297" i="3"/>
  <c r="I14" i="36"/>
  <c r="Q14" i="36"/>
  <c r="O8" i="39"/>
  <c r="C17" i="39"/>
  <c r="C8" i="38"/>
  <c r="K8" i="38"/>
  <c r="T8" i="38"/>
  <c r="C21" i="38"/>
  <c r="K21" i="38"/>
  <c r="H17" i="36"/>
  <c r="O41" i="39"/>
  <c r="O43" i="39" s="1"/>
  <c r="Q18" i="49"/>
  <c r="E18" i="49"/>
  <c r="C14" i="49"/>
  <c r="K14" i="49"/>
  <c r="I9" i="42"/>
  <c r="Q9" i="42"/>
  <c r="H26" i="36"/>
  <c r="H29" i="36" s="1"/>
  <c r="H14" i="36"/>
  <c r="AB17" i="36"/>
  <c r="J23" i="36"/>
  <c r="H41" i="39"/>
  <c r="H43" i="39" s="1"/>
  <c r="N8" i="39"/>
  <c r="AA8" i="39"/>
  <c r="H17" i="39"/>
  <c r="P17" i="39"/>
  <c r="D17" i="39"/>
  <c r="D25" i="39"/>
  <c r="L25" i="39"/>
  <c r="X25" i="39"/>
  <c r="J29" i="39"/>
  <c r="J37" i="39"/>
  <c r="BP215" i="3"/>
  <c r="F40" i="39"/>
  <c r="N40" i="39"/>
  <c r="AA40" i="39"/>
  <c r="J24" i="38"/>
  <c r="AA21" i="38"/>
  <c r="H21" i="38"/>
  <c r="L14" i="49"/>
  <c r="E41" i="39"/>
  <c r="E43" i="39" s="1"/>
  <c r="D14" i="49"/>
  <c r="T17" i="39"/>
  <c r="V37" i="39"/>
  <c r="K17" i="39"/>
  <c r="AA25" i="39"/>
  <c r="J9" i="42"/>
  <c r="T14" i="36"/>
  <c r="X17" i="39"/>
  <c r="G25" i="39"/>
  <c r="V29" i="39"/>
  <c r="I40" i="39"/>
  <c r="M8" i="38"/>
  <c r="X8" i="38"/>
  <c r="E36" i="15"/>
  <c r="Q37" i="39"/>
  <c r="O14" i="49"/>
  <c r="Q14" i="49"/>
  <c r="N366" i="3"/>
  <c r="C391" i="3"/>
  <c r="K391" i="3"/>
  <c r="AE32" i="15"/>
  <c r="AP18" i="49"/>
  <c r="F14" i="49"/>
  <c r="R9" i="42"/>
  <c r="AU9" i="42"/>
  <c r="H25" i="35"/>
  <c r="AF29" i="35"/>
  <c r="AN29" i="35"/>
  <c r="S233" i="3"/>
  <c r="T26" i="36"/>
  <c r="T29" i="36" s="1"/>
  <c r="AM23" i="36"/>
  <c r="AL245" i="3"/>
  <c r="AQ16" i="37"/>
  <c r="AM32" i="15"/>
  <c r="AF38" i="16"/>
  <c r="AN38" i="16"/>
  <c r="N14" i="49"/>
  <c r="AL9" i="42"/>
  <c r="AC233" i="3"/>
  <c r="C255" i="3"/>
  <c r="AH18" i="49"/>
  <c r="BP212" i="3"/>
  <c r="AL29" i="39"/>
  <c r="AF24" i="38"/>
  <c r="AF27" i="38" s="1"/>
  <c r="AH204" i="3"/>
  <c r="BF199" i="3"/>
  <c r="AN204" i="3"/>
  <c r="AD204" i="3"/>
  <c r="BD199" i="3"/>
  <c r="AL204" i="3"/>
  <c r="BF248" i="3"/>
  <c r="L26" i="36"/>
  <c r="L29" i="36" s="1"/>
  <c r="AU19" i="35"/>
  <c r="W80" i="3"/>
  <c r="E24" i="50"/>
  <c r="M24" i="50"/>
  <c r="BC199" i="3"/>
  <c r="AK204" i="3"/>
  <c r="BB204" i="3"/>
  <c r="AN8" i="38"/>
  <c r="AN24" i="38"/>
  <c r="AJ21" i="38"/>
  <c r="AI198" i="3"/>
  <c r="AI204" i="3" s="1"/>
  <c r="AJ24" i="38"/>
  <c r="AJ27" i="38" s="1"/>
  <c r="AL63" i="26"/>
  <c r="AL69" i="26" s="1"/>
  <c r="AF204" i="3"/>
  <c r="BP327" i="3"/>
  <c r="AE18" i="16"/>
  <c r="AI15" i="42"/>
  <c r="AO37" i="35"/>
  <c r="AO39" i="35" s="1"/>
  <c r="AO25" i="35"/>
  <c r="G41" i="39"/>
  <c r="G43" i="39" s="1"/>
  <c r="G8" i="39"/>
  <c r="AG17" i="39"/>
  <c r="AO17" i="39"/>
  <c r="AB21" i="38"/>
  <c r="BA198" i="3"/>
  <c r="BB21" i="38"/>
  <c r="Z159" i="3"/>
  <c r="Z80" i="3"/>
  <c r="AK41" i="26"/>
  <c r="BB41" i="26"/>
  <c r="BA175" i="3"/>
  <c r="AM18" i="16"/>
  <c r="AL18" i="49"/>
  <c r="AQ15" i="42"/>
  <c r="H18" i="43"/>
  <c r="H20" i="43" s="1"/>
  <c r="AG25" i="35"/>
  <c r="AU32" i="35"/>
  <c r="BA223" i="3"/>
  <c r="BB25" i="39"/>
  <c r="AG204" i="3"/>
  <c r="AX86" i="3"/>
  <c r="BP326" i="3"/>
  <c r="BP216" i="3"/>
  <c r="BN199" i="3"/>
  <c r="AV204" i="3"/>
  <c r="BP214" i="3"/>
  <c r="AD24" i="50"/>
  <c r="AL24" i="50"/>
  <c r="AL22" i="50" s="1"/>
  <c r="AU24" i="50"/>
  <c r="AU22" i="50" s="1"/>
  <c r="AH36" i="15"/>
  <c r="AP36" i="15"/>
  <c r="AV130" i="3"/>
  <c r="AW34" i="22"/>
  <c r="AO84" i="3"/>
  <c r="BE199" i="3"/>
  <c r="AM204" i="3"/>
  <c r="BP211" i="3"/>
  <c r="BA204" i="3"/>
  <c r="T63" i="26"/>
  <c r="T69" i="26" s="1"/>
  <c r="AG20" i="21"/>
  <c r="AO20" i="21"/>
  <c r="BP210" i="3"/>
  <c r="F24" i="50"/>
  <c r="F32" i="50" s="1"/>
  <c r="N24" i="50"/>
  <c r="N32" i="50" s="1"/>
  <c r="AA24" i="50"/>
  <c r="AA22" i="50" s="1"/>
  <c r="AJ24" i="50"/>
  <c r="AR24" i="50"/>
  <c r="AY36" i="15"/>
  <c r="H14" i="49"/>
  <c r="P14" i="49"/>
  <c r="F9" i="42"/>
  <c r="N9" i="42"/>
  <c r="H14" i="43"/>
  <c r="N29" i="35"/>
  <c r="E14" i="36"/>
  <c r="AD19" i="37"/>
  <c r="AU9" i="37"/>
  <c r="C40" i="39"/>
  <c r="K40" i="39"/>
  <c r="AF63" i="26"/>
  <c r="AF69" i="26" s="1"/>
  <c r="AN63" i="26"/>
  <c r="AN69" i="26" s="1"/>
  <c r="X20" i="21"/>
  <c r="AK31" i="21"/>
  <c r="AG35" i="21"/>
  <c r="AO35" i="21"/>
  <c r="X39" i="21"/>
  <c r="AE24" i="22"/>
  <c r="AM24" i="22"/>
  <c r="AG36" i="15"/>
  <c r="AO36" i="15"/>
  <c r="BB36" i="15"/>
  <c r="I14" i="49"/>
  <c r="AQ29" i="35"/>
  <c r="AG25" i="39"/>
  <c r="AO25" i="39"/>
  <c r="AQ21" i="38"/>
  <c r="AH41" i="26"/>
  <c r="P50" i="26"/>
  <c r="AD50" i="26"/>
  <c r="D59" i="26"/>
  <c r="L59" i="26"/>
  <c r="F20" i="21"/>
  <c r="N20" i="21"/>
  <c r="X26" i="21"/>
  <c r="F39" i="21"/>
  <c r="N39" i="21"/>
  <c r="AY10" i="22"/>
  <c r="AF10" i="22"/>
  <c r="AN10" i="22"/>
  <c r="AW10" i="22"/>
  <c r="J24" i="22"/>
  <c r="R24" i="22"/>
  <c r="AM34" i="22"/>
  <c r="D41" i="22"/>
  <c r="L41" i="22"/>
  <c r="D53" i="22"/>
  <c r="L53" i="22"/>
  <c r="AF36" i="35"/>
  <c r="AW23" i="36"/>
  <c r="AG23" i="36"/>
  <c r="AB29" i="39"/>
  <c r="G63" i="26"/>
  <c r="G69" i="26" s="1"/>
  <c r="C41" i="26"/>
  <c r="K41" i="26"/>
  <c r="T41" i="26"/>
  <c r="C50" i="26"/>
  <c r="C59" i="26"/>
  <c r="K59" i="26"/>
  <c r="AG31" i="21"/>
  <c r="AO31" i="21"/>
  <c r="X35" i="21"/>
  <c r="AG10" i="22"/>
  <c r="AO10" i="22"/>
  <c r="X53" i="22"/>
  <c r="AI53" i="22"/>
  <c r="AQ53" i="22"/>
  <c r="BH199" i="3"/>
  <c r="AP204" i="3"/>
  <c r="AW58" i="22"/>
  <c r="BP213" i="3"/>
  <c r="BL199" i="3"/>
  <c r="AT204" i="3"/>
  <c r="BL204" i="3" s="1"/>
  <c r="C24" i="50"/>
  <c r="C22" i="50" s="1"/>
  <c r="K24" i="50"/>
  <c r="K32" i="50" s="1"/>
  <c r="BB24" i="50"/>
  <c r="E14" i="49"/>
  <c r="M14" i="49"/>
  <c r="BB15" i="42"/>
  <c r="I15" i="42"/>
  <c r="Q15" i="42"/>
  <c r="AE9" i="42"/>
  <c r="AM9" i="42"/>
  <c r="E14" i="43"/>
  <c r="M14" i="43"/>
  <c r="AG14" i="43"/>
  <c r="AO14" i="43"/>
  <c r="H37" i="35"/>
  <c r="H39" i="35" s="1"/>
  <c r="N25" i="35"/>
  <c r="AO26" i="36"/>
  <c r="AO29" i="36" s="1"/>
  <c r="BC16" i="37"/>
  <c r="AP41" i="39"/>
  <c r="AP43" i="39" s="1"/>
  <c r="AQ18" i="38"/>
  <c r="J63" i="26"/>
  <c r="J69" i="26" s="1"/>
  <c r="AH29" i="26"/>
  <c r="AP59" i="26"/>
  <c r="AY59" i="26"/>
  <c r="F59" i="26"/>
  <c r="N59" i="26"/>
  <c r="V59" i="26"/>
  <c r="H62" i="26"/>
  <c r="P62" i="26"/>
  <c r="AD62" i="26"/>
  <c r="AU62" i="26"/>
  <c r="F40" i="21"/>
  <c r="F43" i="21" s="1"/>
  <c r="AY20" i="21"/>
  <c r="AY26" i="21"/>
  <c r="AY39" i="21"/>
  <c r="F10" i="22"/>
  <c r="N10" i="22"/>
  <c r="D34" i="22"/>
  <c r="L34" i="22"/>
  <c r="AQ34" i="22"/>
  <c r="D50" i="22"/>
  <c r="L50" i="22"/>
  <c r="T50" i="22"/>
  <c r="H53" i="22"/>
  <c r="P53" i="22"/>
  <c r="BG199" i="3"/>
  <c r="AO204" i="3"/>
  <c r="AB24" i="22"/>
  <c r="AK24" i="22"/>
  <c r="AS24" i="22"/>
  <c r="AI41" i="22"/>
  <c r="AS41" i="22"/>
  <c r="AE36" i="15"/>
  <c r="AM36" i="15"/>
  <c r="AP18" i="16"/>
  <c r="BC18" i="16"/>
  <c r="G14" i="49"/>
  <c r="E9" i="42"/>
  <c r="M9" i="42"/>
  <c r="V9" i="42"/>
  <c r="F19" i="35"/>
  <c r="N19" i="35"/>
  <c r="AG32" i="35"/>
  <c r="AO32" i="35"/>
  <c r="AG17" i="36"/>
  <c r="AO17" i="36"/>
  <c r="AJ16" i="37"/>
  <c r="AR16" i="37"/>
  <c r="AH8" i="39"/>
  <c r="AP8" i="39"/>
  <c r="N41" i="39"/>
  <c r="N43" i="39" s="1"/>
  <c r="N37" i="39"/>
  <c r="AY40" i="39"/>
  <c r="D63" i="26"/>
  <c r="D69" i="26" s="1"/>
  <c r="AH10" i="26"/>
  <c r="AP10" i="26"/>
  <c r="H41" i="26"/>
  <c r="AD41" i="26"/>
  <c r="AU41" i="26"/>
  <c r="H50" i="26"/>
  <c r="AH50" i="26"/>
  <c r="P59" i="26"/>
  <c r="AG26" i="21"/>
  <c r="AO26" i="21"/>
  <c r="AY35" i="21"/>
  <c r="AY54" i="22"/>
  <c r="AY58" i="22" s="1"/>
  <c r="H24" i="22"/>
  <c r="P24" i="22"/>
  <c r="P41" i="22"/>
  <c r="AY53" i="22"/>
  <c r="BI199" i="3"/>
  <c r="AQ204" i="3"/>
  <c r="B366" i="3"/>
  <c r="D366" i="3"/>
  <c r="Q391" i="3"/>
  <c r="AC403" i="3"/>
  <c r="BN144" i="3"/>
  <c r="BN142" i="3"/>
  <c r="BC176" i="3"/>
  <c r="BP143" i="3"/>
  <c r="BP191" i="3"/>
  <c r="BP238" i="3"/>
  <c r="BC153" i="3"/>
  <c r="BC288" i="3"/>
  <c r="BP141" i="3"/>
  <c r="BP235" i="3"/>
  <c r="BC118" i="3"/>
  <c r="BF305" i="3"/>
  <c r="BD174" i="3"/>
  <c r="BF214" i="3"/>
  <c r="BP144" i="3"/>
  <c r="BF213" i="3"/>
  <c r="V391" i="3"/>
  <c r="AU403" i="3"/>
  <c r="BP142" i="3"/>
  <c r="BP236" i="3"/>
  <c r="P8" i="39"/>
  <c r="P41" i="39"/>
  <c r="P43" i="39" s="1"/>
  <c r="E186" i="3"/>
  <c r="F21" i="38"/>
  <c r="AM63" i="26"/>
  <c r="AM69" i="26" s="1"/>
  <c r="AM10" i="26"/>
  <c r="AG86" i="3"/>
  <c r="AA210" i="3"/>
  <c r="BC198" i="3"/>
  <c r="BC178" i="3"/>
  <c r="AI245" i="3"/>
  <c r="AI249" i="3" s="1"/>
  <c r="AJ23" i="36"/>
  <c r="I159" i="3"/>
  <c r="M139" i="3"/>
  <c r="M145" i="3" s="1"/>
  <c r="BF145" i="3" s="1"/>
  <c r="N40" i="21"/>
  <c r="N43" i="21" s="1"/>
  <c r="AA139" i="3"/>
  <c r="AB40" i="21"/>
  <c r="AB43" i="21" s="1"/>
  <c r="AX85" i="3"/>
  <c r="AX139" i="3"/>
  <c r="BP153" i="3" s="1"/>
  <c r="G161" i="3"/>
  <c r="G168" i="3" s="1"/>
  <c r="AJ223" i="3"/>
  <c r="K22" i="50"/>
  <c r="BF174" i="3"/>
  <c r="BB18" i="49"/>
  <c r="BA295" i="3"/>
  <c r="H8" i="39"/>
  <c r="N21" i="38"/>
  <c r="M186" i="3"/>
  <c r="BF186" i="3" s="1"/>
  <c r="L10" i="26"/>
  <c r="L63" i="26"/>
  <c r="L69" i="26" s="1"/>
  <c r="I80" i="3"/>
  <c r="E139" i="3"/>
  <c r="E145" i="3" s="1"/>
  <c r="AY29" i="39"/>
  <c r="AA186" i="3"/>
  <c r="N121" i="3"/>
  <c r="BG121" i="3" s="1"/>
  <c r="O50" i="22"/>
  <c r="AO129" i="3"/>
  <c r="AP41" i="22"/>
  <c r="AV233" i="3"/>
  <c r="BN247" i="3" s="1"/>
  <c r="AW26" i="36"/>
  <c r="F24" i="38"/>
  <c r="F27" i="38" s="1"/>
  <c r="E184" i="3"/>
  <c r="AM41" i="26"/>
  <c r="AL175" i="3"/>
  <c r="BD175" i="3" s="1"/>
  <c r="AD18" i="49"/>
  <c r="G208" i="3"/>
  <c r="G217" i="3" s="1"/>
  <c r="BB29" i="36"/>
  <c r="AK21" i="38"/>
  <c r="AJ198" i="3"/>
  <c r="AJ204" i="3" s="1"/>
  <c r="AT86" i="3"/>
  <c r="AT159" i="3"/>
  <c r="BL178" i="3" s="1"/>
  <c r="AE41" i="26"/>
  <c r="AD175" i="3"/>
  <c r="AK305" i="3"/>
  <c r="BC305" i="3" s="1"/>
  <c r="AJ29" i="35"/>
  <c r="BF272" i="3"/>
  <c r="P19" i="35"/>
  <c r="AP24" i="38"/>
  <c r="AP27" i="38" s="1"/>
  <c r="AR63" i="26"/>
  <c r="AR69" i="26" s="1"/>
  <c r="BP189" i="3"/>
  <c r="BP177" i="3"/>
  <c r="AY14" i="49"/>
  <c r="J27" i="38"/>
  <c r="N69" i="26"/>
  <c r="R19" i="35"/>
  <c r="BP175" i="3"/>
  <c r="BP307" i="3"/>
  <c r="AJ22" i="50"/>
  <c r="AR32" i="50"/>
  <c r="AH14" i="49"/>
  <c r="AP14" i="49"/>
  <c r="AE15" i="42"/>
  <c r="AM15" i="42"/>
  <c r="AV15" i="42"/>
  <c r="D10" i="22"/>
  <c r="L10" i="22"/>
  <c r="AD10" i="22"/>
  <c r="AL10" i="22"/>
  <c r="AU10" i="22"/>
  <c r="R41" i="22"/>
  <c r="R50" i="22"/>
  <c r="N80" i="3"/>
  <c r="Q63" i="26"/>
  <c r="Q69" i="26" s="1"/>
  <c r="BP173" i="3"/>
  <c r="P78" i="3"/>
  <c r="AF403" i="3"/>
  <c r="AN403" i="3"/>
  <c r="AV403" i="3"/>
  <c r="J14" i="49"/>
  <c r="R14" i="49"/>
  <c r="X26" i="36"/>
  <c r="X29" i="36" s="1"/>
  <c r="AG26" i="36"/>
  <c r="AG29" i="36" s="1"/>
  <c r="Q80" i="3"/>
  <c r="F69" i="26"/>
  <c r="BC36" i="15"/>
  <c r="AP19" i="35"/>
  <c r="AK9" i="37"/>
  <c r="AS9" i="37"/>
  <c r="AO85" i="3"/>
  <c r="BG86" i="3" s="1"/>
  <c r="BI166" i="3"/>
  <c r="BG178" i="3"/>
  <c r="BH178" i="3"/>
  <c r="AA28" i="15"/>
  <c r="AR32" i="15"/>
  <c r="AD36" i="15"/>
  <c r="BF324" i="3"/>
  <c r="AE14" i="49"/>
  <c r="AM14" i="49"/>
  <c r="U15" i="42"/>
  <c r="AM37" i="35"/>
  <c r="AM39" i="35" s="1"/>
  <c r="AE25" i="35"/>
  <c r="AM25" i="35"/>
  <c r="AM29" i="35"/>
  <c r="AI29" i="35"/>
  <c r="O63" i="26"/>
  <c r="O69" i="26" s="1"/>
  <c r="AQ63" i="26"/>
  <c r="AL50" i="26"/>
  <c r="T59" i="26"/>
  <c r="AB59" i="26"/>
  <c r="AK59" i="26"/>
  <c r="AH59" i="26"/>
  <c r="BD259" i="3"/>
  <c r="AS31" i="21"/>
  <c r="AQ40" i="21"/>
  <c r="AQ43" i="21" s="1"/>
  <c r="BP179" i="3"/>
  <c r="AN18" i="49"/>
  <c r="V14" i="49"/>
  <c r="AF14" i="49"/>
  <c r="AN14" i="49"/>
  <c r="Q19" i="35"/>
  <c r="AE9" i="37"/>
  <c r="AM9" i="37"/>
  <c r="AI34" i="22"/>
  <c r="AE34" i="22"/>
  <c r="AE41" i="22"/>
  <c r="AM41" i="22"/>
  <c r="AO86" i="3"/>
  <c r="F22" i="50"/>
  <c r="AC291" i="3"/>
  <c r="N22" i="50"/>
  <c r="BC133" i="3"/>
  <c r="BC121" i="3"/>
  <c r="BC191" i="3"/>
  <c r="BF117" i="3"/>
  <c r="BE175" i="3"/>
  <c r="BE211" i="3"/>
  <c r="AV9" i="42"/>
  <c r="BP188" i="3"/>
  <c r="AE22" i="50"/>
  <c r="AM22" i="50"/>
  <c r="AL32" i="50"/>
  <c r="AU32" i="50"/>
  <c r="AU28" i="15"/>
  <c r="BP325" i="3"/>
  <c r="BP314" i="3"/>
  <c r="BP323" i="3"/>
  <c r="AJ38" i="16"/>
  <c r="AR38" i="16"/>
  <c r="AO38" i="16"/>
  <c r="R18" i="49"/>
  <c r="AB14" i="49"/>
  <c r="AK14" i="49"/>
  <c r="AS14" i="49"/>
  <c r="BC14" i="49"/>
  <c r="AU15" i="42"/>
  <c r="BC15" i="42"/>
  <c r="J15" i="42"/>
  <c r="R15" i="42"/>
  <c r="AJ15" i="42"/>
  <c r="AR15" i="42"/>
  <c r="P9" i="42"/>
  <c r="AH9" i="42"/>
  <c r="AP9" i="42"/>
  <c r="AY9" i="42"/>
  <c r="N15" i="42"/>
  <c r="E283" i="3"/>
  <c r="AO23" i="36"/>
  <c r="AH26" i="36"/>
  <c r="AH29" i="36" s="1"/>
  <c r="AH19" i="37"/>
  <c r="AP19" i="37"/>
  <c r="AK19" i="37"/>
  <c r="AF41" i="39"/>
  <c r="AF43" i="39" s="1"/>
  <c r="AN41" i="39"/>
  <c r="AN43" i="39" s="1"/>
  <c r="BB41" i="39"/>
  <c r="BB43" i="39" s="1"/>
  <c r="AJ8" i="39"/>
  <c r="AR41" i="39"/>
  <c r="AR43" i="39" s="1"/>
  <c r="P80" i="3"/>
  <c r="BH260" i="3"/>
  <c r="AT378" i="3"/>
  <c r="AE403" i="3"/>
  <c r="AI403" i="3"/>
  <c r="AQ403" i="3"/>
  <c r="AY403" i="3"/>
  <c r="BE203" i="3"/>
  <c r="AN308" i="3"/>
  <c r="BF308" i="3" s="1"/>
  <c r="BL203" i="3"/>
  <c r="AU14" i="49"/>
  <c r="AH19" i="35"/>
  <c r="BG271" i="3"/>
  <c r="BJ327" i="3"/>
  <c r="AS59" i="26"/>
  <c r="AW14" i="49"/>
  <c r="J10" i="22"/>
  <c r="R10" i="22"/>
  <c r="AB10" i="22"/>
  <c r="AQ41" i="22"/>
  <c r="P50" i="22"/>
  <c r="BI228" i="3"/>
  <c r="BC280" i="3"/>
  <c r="BE228" i="3"/>
  <c r="BN143" i="3"/>
  <c r="BG179" i="3"/>
  <c r="BN141" i="3"/>
  <c r="BL167" i="3"/>
  <c r="BP190" i="3"/>
  <c r="AQ14" i="49"/>
  <c r="P79" i="3"/>
  <c r="BI78" i="3" s="1"/>
  <c r="AP85" i="3"/>
  <c r="BH86" i="3" s="1"/>
  <c r="AI36" i="15"/>
  <c r="AQ36" i="15"/>
  <c r="I18" i="49"/>
  <c r="BB14" i="49"/>
  <c r="G9" i="42"/>
  <c r="BG141" i="3"/>
  <c r="BI224" i="3"/>
  <c r="BP245" i="3"/>
  <c r="BP247" i="3"/>
  <c r="BP299" i="3"/>
  <c r="F18" i="43"/>
  <c r="F20" i="43" s="1"/>
  <c r="N18" i="43"/>
  <c r="N20" i="43" s="1"/>
  <c r="F14" i="43"/>
  <c r="N14" i="43"/>
  <c r="AG18" i="43"/>
  <c r="AG20" i="43" s="1"/>
  <c r="G29" i="39"/>
  <c r="O29" i="39"/>
  <c r="G37" i="39"/>
  <c r="O37" i="39"/>
  <c r="BP306" i="3"/>
  <c r="BP248" i="3"/>
  <c r="BF336" i="3"/>
  <c r="M255" i="3"/>
  <c r="M262" i="3" s="1"/>
  <c r="BF262" i="3" s="1"/>
  <c r="BP167" i="3"/>
  <c r="AE28" i="15"/>
  <c r="AM28" i="15"/>
  <c r="T14" i="49"/>
  <c r="AD14" i="49"/>
  <c r="AL14" i="49"/>
  <c r="AQ86" i="3"/>
  <c r="BH173" i="3"/>
  <c r="BH211" i="3"/>
  <c r="BI299" i="3"/>
  <c r="BP166" i="3"/>
  <c r="BP246" i="3"/>
  <c r="AL36" i="15"/>
  <c r="AU36" i="15"/>
  <c r="AY18" i="16"/>
  <c r="AF15" i="42"/>
  <c r="AN15" i="42"/>
  <c r="AQ18" i="43"/>
  <c r="AQ20" i="43" s="1"/>
  <c r="P18" i="43"/>
  <c r="P20" i="43" s="1"/>
  <c r="E63" i="26"/>
  <c r="E69" i="26" s="1"/>
  <c r="M63" i="26"/>
  <c r="M69" i="26" s="1"/>
  <c r="AI63" i="26"/>
  <c r="AQ69" i="26"/>
  <c r="BB63" i="26"/>
  <c r="BB69" i="26" s="1"/>
  <c r="C63" i="26"/>
  <c r="C69" i="26" s="1"/>
  <c r="K63" i="26"/>
  <c r="K69" i="26" s="1"/>
  <c r="BC163" i="3"/>
  <c r="BC167" i="3"/>
  <c r="AL59" i="26"/>
  <c r="BB59" i="26"/>
  <c r="I59" i="26"/>
  <c r="Q59" i="26"/>
  <c r="AI59" i="26"/>
  <c r="AQ59" i="26"/>
  <c r="G59" i="26"/>
  <c r="O59" i="26"/>
  <c r="AF59" i="26"/>
  <c r="AN59" i="26"/>
  <c r="AI135" i="3"/>
  <c r="AR8" i="39"/>
  <c r="BP165" i="3"/>
  <c r="AH24" i="50"/>
  <c r="BP337" i="3"/>
  <c r="C28" i="15"/>
  <c r="BP317" i="3"/>
  <c r="M15" i="42"/>
  <c r="BP186" i="3"/>
  <c r="AO54" i="22"/>
  <c r="AO58" i="22" s="1"/>
  <c r="AJ10" i="22"/>
  <c r="AR10" i="22"/>
  <c r="H10" i="22"/>
  <c r="AI10" i="22"/>
  <c r="AQ10" i="22"/>
  <c r="H54" i="22"/>
  <c r="H58" i="22" s="1"/>
  <c r="AQ54" i="22"/>
  <c r="AQ58" i="22" s="1"/>
  <c r="P34" i="22"/>
  <c r="AE50" i="22"/>
  <c r="AW50" i="22"/>
  <c r="BD178" i="3"/>
  <c r="BE190" i="3"/>
  <c r="AK13" i="37"/>
  <c r="BP164" i="3"/>
  <c r="BP227" i="3"/>
  <c r="AQ24" i="50"/>
  <c r="AQ32" i="50" s="1"/>
  <c r="AD32" i="15"/>
  <c r="AL32" i="15"/>
  <c r="AI18" i="16"/>
  <c r="AQ18" i="16"/>
  <c r="AE27" i="16"/>
  <c r="AM27" i="16"/>
  <c r="AK38" i="16"/>
  <c r="X14" i="49"/>
  <c r="AG14" i="49"/>
  <c r="AO14" i="49"/>
  <c r="AY15" i="42"/>
  <c r="AA9" i="42"/>
  <c r="AJ9" i="42"/>
  <c r="AR9" i="42"/>
  <c r="AL15" i="42"/>
  <c r="J18" i="43"/>
  <c r="J20" i="43" s="1"/>
  <c r="AG19" i="35"/>
  <c r="AO19" i="35"/>
  <c r="AG37" i="35"/>
  <c r="AG39" i="35" s="1"/>
  <c r="AO29" i="35"/>
  <c r="BP237" i="3"/>
  <c r="BC224" i="3"/>
  <c r="AE32" i="50"/>
  <c r="BP163" i="3"/>
  <c r="BP335" i="3"/>
  <c r="BP225" i="3"/>
  <c r="BA208" i="3"/>
  <c r="I24" i="50"/>
  <c r="Q24" i="50"/>
  <c r="BN351" i="3"/>
  <c r="BB28" i="15"/>
  <c r="AU18" i="43"/>
  <c r="AU20" i="43" s="1"/>
  <c r="AU14" i="43"/>
  <c r="BP178" i="3"/>
  <c r="AE54" i="22"/>
  <c r="AE58" i="22" s="1"/>
  <c r="AM54" i="22"/>
  <c r="AM58" i="22" s="1"/>
  <c r="BP119" i="3"/>
  <c r="BP122" i="3"/>
  <c r="AB34" i="22"/>
  <c r="AK34" i="22"/>
  <c r="BP118" i="3"/>
  <c r="BP117" i="3"/>
  <c r="AB41" i="22"/>
  <c r="AB50" i="22"/>
  <c r="AK50" i="22"/>
  <c r="AS50" i="22"/>
  <c r="BC50" i="22"/>
  <c r="BP120" i="3"/>
  <c r="BP121" i="3"/>
  <c r="AY50" i="22"/>
  <c r="BI176" i="3"/>
  <c r="BC272" i="3"/>
  <c r="BD248" i="3"/>
  <c r="BP162" i="3"/>
  <c r="BP223" i="3"/>
  <c r="R24" i="50"/>
  <c r="AI18" i="49"/>
  <c r="AQ18" i="49"/>
  <c r="AI14" i="49"/>
  <c r="BP305" i="3"/>
  <c r="AE18" i="49"/>
  <c r="AU18" i="49"/>
  <c r="BC18" i="49"/>
  <c r="J18" i="49"/>
  <c r="AF9" i="42"/>
  <c r="AN9" i="42"/>
  <c r="AE18" i="43"/>
  <c r="AE20" i="43" s="1"/>
  <c r="AM18" i="43"/>
  <c r="AM20" i="43" s="1"/>
  <c r="AE14" i="43"/>
  <c r="AM14" i="43"/>
  <c r="L18" i="43"/>
  <c r="L20" i="43" s="1"/>
  <c r="AI19" i="35"/>
  <c r="O79" i="3"/>
  <c r="BI151" i="3"/>
  <c r="BG226" i="3"/>
  <c r="BC79" i="3"/>
  <c r="BE129" i="3"/>
  <c r="AL29" i="36"/>
  <c r="BP161" i="3"/>
  <c r="BP297" i="3"/>
  <c r="BP222" i="3"/>
  <c r="BC28" i="15"/>
  <c r="AD28" i="15"/>
  <c r="AL28" i="15"/>
  <c r="AA14" i="49"/>
  <c r="AJ14" i="49"/>
  <c r="AR14" i="49"/>
  <c r="E19" i="35"/>
  <c r="AN25" i="35"/>
  <c r="BP228" i="3"/>
  <c r="BH307" i="3"/>
  <c r="BP298" i="3"/>
  <c r="AR18" i="49"/>
  <c r="BD305" i="3"/>
  <c r="AY18" i="49"/>
  <c r="D80" i="3"/>
  <c r="R63" i="26"/>
  <c r="R69" i="26" s="1"/>
  <c r="AK63" i="26"/>
  <c r="AK69" i="26" s="1"/>
  <c r="C29" i="26"/>
  <c r="AG175" i="3"/>
  <c r="L159" i="3"/>
  <c r="BE161" i="3" s="1"/>
  <c r="AG174" i="3"/>
  <c r="L80" i="3"/>
  <c r="BE79" i="3" s="1"/>
  <c r="O41" i="26"/>
  <c r="AA159" i="3"/>
  <c r="AA168" i="3" s="1"/>
  <c r="AJ86" i="3"/>
  <c r="AG173" i="3"/>
  <c r="P41" i="26"/>
  <c r="Q50" i="26"/>
  <c r="B161" i="3"/>
  <c r="B168" i="3" s="1"/>
  <c r="G10" i="26"/>
  <c r="O10" i="26"/>
  <c r="R50" i="26"/>
  <c r="AA69" i="26"/>
  <c r="K50" i="26"/>
  <c r="AB63" i="26"/>
  <c r="AB69" i="26" s="1"/>
  <c r="P63" i="26"/>
  <c r="P69" i="26" s="1"/>
  <c r="AP50" i="26"/>
  <c r="AH63" i="26"/>
  <c r="AH69" i="26" s="1"/>
  <c r="AP63" i="26"/>
  <c r="AP69" i="26" s="1"/>
  <c r="AD132" i="3"/>
  <c r="AL129" i="3"/>
  <c r="BD129" i="3" s="1"/>
  <c r="W78" i="3"/>
  <c r="BP78" i="3" s="1"/>
  <c r="J54" i="22"/>
  <c r="J58" i="22" s="1"/>
  <c r="AF84" i="3"/>
  <c r="AD130" i="3"/>
  <c r="O41" i="22"/>
  <c r="X50" i="22"/>
  <c r="BB115" i="3"/>
  <c r="BB135" i="3" s="1"/>
  <c r="BC10" i="22"/>
  <c r="AS10" i="22"/>
  <c r="AB54" i="22"/>
  <c r="AB58" i="22" s="1"/>
  <c r="BC54" i="22"/>
  <c r="BC58" i="22" s="1"/>
  <c r="AQ50" i="22"/>
  <c r="AD129" i="3"/>
  <c r="AN115" i="3"/>
  <c r="BF132" i="3" s="1"/>
  <c r="AM50" i="22"/>
  <c r="O78" i="3"/>
  <c r="AK10" i="22"/>
  <c r="AK41" i="22"/>
  <c r="H41" i="22"/>
  <c r="AG54" i="22"/>
  <c r="AG58" i="22" s="1"/>
  <c r="AR54" i="22"/>
  <c r="AR58" i="22" s="1"/>
  <c r="BN133" i="3"/>
  <c r="BI118" i="3"/>
  <c r="I115" i="3"/>
  <c r="O54" i="22"/>
  <c r="O58" i="22" s="1"/>
  <c r="BI117" i="3"/>
  <c r="AK54" i="22"/>
  <c r="AK58" i="22" s="1"/>
  <c r="AI50" i="22"/>
  <c r="P54" i="22"/>
  <c r="P58" i="22" s="1"/>
  <c r="AR41" i="22"/>
  <c r="C78" i="3"/>
  <c r="X41" i="22"/>
  <c r="AG50" i="22"/>
  <c r="AO50" i="22"/>
  <c r="X34" i="22"/>
  <c r="AG41" i="22"/>
  <c r="AO41" i="22"/>
  <c r="AP50" i="22"/>
  <c r="AI54" i="22"/>
  <c r="AI58" i="22" s="1"/>
  <c r="AH115" i="3"/>
  <c r="Q50" i="22"/>
  <c r="L54" i="22"/>
  <c r="L58" i="22" s="1"/>
  <c r="AE10" i="22"/>
  <c r="AM10" i="22"/>
  <c r="AG34" i="22"/>
  <c r="AO34" i="22"/>
  <c r="D54" i="22"/>
  <c r="D58" i="22" s="1"/>
  <c r="K78" i="3"/>
  <c r="BD79" i="3" s="1"/>
  <c r="BC131" i="3"/>
  <c r="J41" i="22"/>
  <c r="F54" i="22"/>
  <c r="F58" i="22" s="1"/>
  <c r="N54" i="22"/>
  <c r="N58" i="22" s="1"/>
  <c r="X54" i="22"/>
  <c r="X58" i="22" s="1"/>
  <c r="BC132" i="3"/>
  <c r="AR34" i="22"/>
  <c r="BC41" i="22"/>
  <c r="BC134" i="3"/>
  <c r="AC135" i="3"/>
  <c r="BC129" i="3"/>
  <c r="C32" i="50"/>
  <c r="AG249" i="3"/>
  <c r="AD346" i="3"/>
  <c r="BC203" i="3"/>
  <c r="BC120" i="3"/>
  <c r="BD143" i="3"/>
  <c r="BD323" i="3"/>
  <c r="BF164" i="3"/>
  <c r="BE188" i="3"/>
  <c r="AJ32" i="50"/>
  <c r="AJ135" i="3"/>
  <c r="AJ307" i="3"/>
  <c r="AJ308" i="3" s="1"/>
  <c r="BC290" i="3"/>
  <c r="BC119" i="3"/>
  <c r="BC143" i="3"/>
  <c r="BD280" i="3"/>
  <c r="AL308" i="3"/>
  <c r="BD308" i="3" s="1"/>
  <c r="BE144" i="3"/>
  <c r="AR22" i="50"/>
  <c r="AH295" i="3"/>
  <c r="AH308" i="3" s="1"/>
  <c r="BF338" i="3"/>
  <c r="AU8" i="50"/>
  <c r="AU16" i="50" s="1"/>
  <c r="BC117" i="3"/>
  <c r="BF238" i="3"/>
  <c r="BE290" i="3"/>
  <c r="BD245" i="3"/>
  <c r="BE141" i="3"/>
  <c r="BE289" i="3"/>
  <c r="AG29" i="35"/>
  <c r="BN134" i="3"/>
  <c r="BD326" i="3"/>
  <c r="AF37" i="15"/>
  <c r="AF40" i="15" s="1"/>
  <c r="AN37" i="15"/>
  <c r="AN40" i="15" s="1"/>
  <c r="AN24" i="15"/>
  <c r="BD261" i="3"/>
  <c r="AL346" i="3"/>
  <c r="AE274" i="3"/>
  <c r="AW8" i="39"/>
  <c r="AW25" i="39"/>
  <c r="BG307" i="3"/>
  <c r="J24" i="50"/>
  <c r="AY24" i="50"/>
  <c r="AL29" i="26"/>
  <c r="AJ40" i="21"/>
  <c r="AJ43" i="21" s="1"/>
  <c r="BI119" i="3"/>
  <c r="BG167" i="3"/>
  <c r="BI163" i="3"/>
  <c r="BG248" i="3"/>
  <c r="AO18" i="43"/>
  <c r="AO20" i="43" s="1"/>
  <c r="AR86" i="3"/>
  <c r="AP24" i="50"/>
  <c r="AP32" i="50" s="1"/>
  <c r="AI18" i="38"/>
  <c r="BH141" i="3"/>
  <c r="AU32" i="15"/>
  <c r="BC32" i="15"/>
  <c r="AH38" i="16"/>
  <c r="AP38" i="16"/>
  <c r="AM18" i="49"/>
  <c r="F23" i="36"/>
  <c r="N23" i="36"/>
  <c r="C41" i="39"/>
  <c r="C43" i="39" s="1"/>
  <c r="K41" i="39"/>
  <c r="K43" i="39" s="1"/>
  <c r="E25" i="39"/>
  <c r="M25" i="39"/>
  <c r="E29" i="39"/>
  <c r="C29" i="39"/>
  <c r="K29" i="39"/>
  <c r="C37" i="39"/>
  <c r="K37" i="39"/>
  <c r="E37" i="39"/>
  <c r="M37" i="39"/>
  <c r="M24" i="38"/>
  <c r="M27" i="38" s="1"/>
  <c r="I21" i="38"/>
  <c r="AP86" i="3"/>
  <c r="BH165" i="3"/>
  <c r="BH289" i="3"/>
  <c r="AQ23" i="36"/>
  <c r="AY23" i="36"/>
  <c r="AL37" i="39"/>
  <c r="AH21" i="38"/>
  <c r="AI21" i="38"/>
  <c r="BI122" i="3"/>
  <c r="BI200" i="3"/>
  <c r="BI258" i="3"/>
  <c r="H8" i="50"/>
  <c r="AD8" i="50"/>
  <c r="AL8" i="50"/>
  <c r="AL16" i="50" s="1"/>
  <c r="AY8" i="50"/>
  <c r="L8" i="50"/>
  <c r="L6" i="50" s="1"/>
  <c r="K90" i="3" s="1"/>
  <c r="H24" i="50"/>
  <c r="H32" i="50" s="1"/>
  <c r="P24" i="50"/>
  <c r="P22" i="50" s="1"/>
  <c r="X24" i="50"/>
  <c r="AG24" i="50"/>
  <c r="AG32" i="50" s="1"/>
  <c r="AO24" i="50"/>
  <c r="AW24" i="50"/>
  <c r="D24" i="50"/>
  <c r="D22" i="50" s="1"/>
  <c r="L24" i="50"/>
  <c r="T24" i="50"/>
  <c r="AB24" i="50"/>
  <c r="AB22" i="50" s="1"/>
  <c r="AK24" i="50"/>
  <c r="AS24" i="50"/>
  <c r="AS22" i="50" s="1"/>
  <c r="AJ37" i="15"/>
  <c r="AJ40" i="15" s="1"/>
  <c r="AJ28" i="15"/>
  <c r="AR28" i="15"/>
  <c r="AI28" i="15"/>
  <c r="AQ28" i="15"/>
  <c r="AY28" i="15"/>
  <c r="AI32" i="15"/>
  <c r="AQ32" i="15"/>
  <c r="AY32" i="15"/>
  <c r="AK32" i="15"/>
  <c r="AS32" i="15"/>
  <c r="AJ18" i="16"/>
  <c r="AR18" i="16"/>
  <c r="AY40" i="16"/>
  <c r="AY46" i="16" s="1"/>
  <c r="AP35" i="16"/>
  <c r="AK35" i="16"/>
  <c r="AS35" i="16"/>
  <c r="D18" i="49"/>
  <c r="L18" i="49"/>
  <c r="T18" i="49"/>
  <c r="AB18" i="49"/>
  <c r="AK18" i="49"/>
  <c r="AS18" i="49"/>
  <c r="H18" i="49"/>
  <c r="P18" i="49"/>
  <c r="X18" i="49"/>
  <c r="AG18" i="49"/>
  <c r="AO18" i="49"/>
  <c r="AH15" i="42"/>
  <c r="AP15" i="42"/>
  <c r="AX15" i="42"/>
  <c r="AQ84" i="3"/>
  <c r="BI86" i="3" s="1"/>
  <c r="BH122" i="3"/>
  <c r="BI121" i="3"/>
  <c r="BH190" i="3"/>
  <c r="BG259" i="3"/>
  <c r="BG270" i="3"/>
  <c r="V22" i="50"/>
  <c r="AW35" i="16"/>
  <c r="V23" i="36"/>
  <c r="BN186" i="3"/>
  <c r="BN228" i="3"/>
  <c r="BN226" i="3"/>
  <c r="AD22" i="50"/>
  <c r="AD32" i="50"/>
  <c r="L16" i="50"/>
  <c r="BC236" i="3"/>
  <c r="BD133" i="3"/>
  <c r="BE179" i="3"/>
  <c r="BE212" i="3"/>
  <c r="BE271" i="3"/>
  <c r="BN225" i="3"/>
  <c r="AD249" i="3"/>
  <c r="BC261" i="3"/>
  <c r="BE118" i="3"/>
  <c r="BF134" i="3"/>
  <c r="BF178" i="3"/>
  <c r="BN202" i="3"/>
  <c r="BN224" i="3"/>
  <c r="BB22" i="50"/>
  <c r="Q32" i="50"/>
  <c r="Q22" i="50"/>
  <c r="AX332" i="3"/>
  <c r="BP347" i="3" s="1"/>
  <c r="AY37" i="15"/>
  <c r="AY40" i="15" s="1"/>
  <c r="AH135" i="3"/>
  <c r="BC248" i="3"/>
  <c r="BF122" i="3"/>
  <c r="BF154" i="3"/>
  <c r="BE177" i="3"/>
  <c r="BF177" i="3"/>
  <c r="BF225" i="3"/>
  <c r="BF246" i="3"/>
  <c r="BN348" i="3"/>
  <c r="BC22" i="50"/>
  <c r="BD130" i="3"/>
  <c r="BD256" i="3"/>
  <c r="BF153" i="3"/>
  <c r="BF203" i="3"/>
  <c r="C8" i="50"/>
  <c r="C6" i="50" s="1"/>
  <c r="B90" i="3" s="1"/>
  <c r="B99" i="3" s="1"/>
  <c r="K8" i="50"/>
  <c r="K6" i="50" s="1"/>
  <c r="J90" i="3" s="1"/>
  <c r="X8" i="50"/>
  <c r="X6" i="50" s="1"/>
  <c r="W90" i="3" s="1"/>
  <c r="AG8" i="50"/>
  <c r="AG6" i="50" s="1"/>
  <c r="AF90" i="3" s="1"/>
  <c r="AF111" i="3" s="1"/>
  <c r="AO8" i="50"/>
  <c r="AO6" i="50" s="1"/>
  <c r="AN90" i="3" s="1"/>
  <c r="BF105" i="3" s="1"/>
  <c r="BB8" i="50"/>
  <c r="I8" i="50"/>
  <c r="AE8" i="50"/>
  <c r="M8" i="50"/>
  <c r="M6" i="50" s="1"/>
  <c r="L90" i="3" s="1"/>
  <c r="BE94" i="3" s="1"/>
  <c r="AI8" i="50"/>
  <c r="AI6" i="50" s="1"/>
  <c r="AH90" i="3" s="1"/>
  <c r="BC86" i="3"/>
  <c r="BD226" i="3"/>
  <c r="AE249" i="3"/>
  <c r="BC162" i="3"/>
  <c r="BC141" i="3"/>
  <c r="J168" i="3"/>
  <c r="BC168" i="3" s="1"/>
  <c r="BD161" i="3"/>
  <c r="AC274" i="3"/>
  <c r="BN117" i="3"/>
  <c r="BN352" i="3"/>
  <c r="AP28" i="15"/>
  <c r="AG28" i="15"/>
  <c r="AO28" i="15"/>
  <c r="AW28" i="15"/>
  <c r="AO32" i="15"/>
  <c r="AF32" i="15"/>
  <c r="AN32" i="15"/>
  <c r="BC9" i="37"/>
  <c r="AT104" i="3"/>
  <c r="BN223" i="3"/>
  <c r="BN349" i="3"/>
  <c r="J8" i="50"/>
  <c r="BF339" i="3"/>
  <c r="O28" i="15"/>
  <c r="AI38" i="16"/>
  <c r="AQ38" i="16"/>
  <c r="AY38" i="16"/>
  <c r="D300" i="3"/>
  <c r="C18" i="49"/>
  <c r="K18" i="49"/>
  <c r="G18" i="49"/>
  <c r="O18" i="49"/>
  <c r="M18" i="49"/>
  <c r="AA15" i="42"/>
  <c r="K9" i="42"/>
  <c r="O9" i="42"/>
  <c r="W9" i="42"/>
  <c r="E15" i="42"/>
  <c r="AD37" i="15"/>
  <c r="AD40" i="15" s="1"/>
  <c r="AK15" i="42"/>
  <c r="AS15" i="42"/>
  <c r="AG15" i="42"/>
  <c r="AO15" i="42"/>
  <c r="AW15" i="42"/>
  <c r="D9" i="42"/>
  <c r="L9" i="42"/>
  <c r="T9" i="42"/>
  <c r="AB9" i="42"/>
  <c r="AK9" i="42"/>
  <c r="AS9" i="42"/>
  <c r="H9" i="42"/>
  <c r="X9" i="42"/>
  <c r="AG9" i="42"/>
  <c r="AO9" i="42"/>
  <c r="AW9" i="42"/>
  <c r="C18" i="43"/>
  <c r="C20" i="43" s="1"/>
  <c r="K18" i="43"/>
  <c r="K20" i="43" s="1"/>
  <c r="AJ18" i="43"/>
  <c r="AJ20" i="43" s="1"/>
  <c r="AR18" i="43"/>
  <c r="AR20" i="43" s="1"/>
  <c r="G18" i="43"/>
  <c r="G20" i="43" s="1"/>
  <c r="O18" i="43"/>
  <c r="O20" i="43" s="1"/>
  <c r="AF18" i="43"/>
  <c r="AF20" i="43" s="1"/>
  <c r="AN18" i="43"/>
  <c r="AN20" i="43" s="1"/>
  <c r="G14" i="43"/>
  <c r="AF14" i="43"/>
  <c r="AN14" i="43"/>
  <c r="C14" i="43"/>
  <c r="K14" i="43"/>
  <c r="AJ14" i="43"/>
  <c r="AR14" i="43"/>
  <c r="F283" i="3"/>
  <c r="AD18" i="43"/>
  <c r="AD20" i="43" s="1"/>
  <c r="AL18" i="43"/>
  <c r="AL20" i="43" s="1"/>
  <c r="I18" i="43"/>
  <c r="I20" i="43" s="1"/>
  <c r="Q18" i="43"/>
  <c r="Q20" i="43" s="1"/>
  <c r="AH18" i="43"/>
  <c r="AH20" i="43" s="1"/>
  <c r="AP18" i="43"/>
  <c r="AP20" i="43" s="1"/>
  <c r="C37" i="35"/>
  <c r="C39" i="35" s="1"/>
  <c r="K37" i="35"/>
  <c r="K39" i="35" s="1"/>
  <c r="AJ37" i="35"/>
  <c r="AJ39" i="35" s="1"/>
  <c r="AR37" i="35"/>
  <c r="AR39" i="35" s="1"/>
  <c r="G37" i="35"/>
  <c r="G39" i="35" s="1"/>
  <c r="O37" i="35"/>
  <c r="O39" i="35" s="1"/>
  <c r="AF37" i="35"/>
  <c r="AF39" i="35" s="1"/>
  <c r="AN37" i="35"/>
  <c r="AN39" i="35" s="1"/>
  <c r="BF268" i="3"/>
  <c r="M19" i="35"/>
  <c r="AD37" i="35"/>
  <c r="AD39" i="35" s="1"/>
  <c r="G19" i="35"/>
  <c r="O19" i="35"/>
  <c r="AF19" i="35"/>
  <c r="AN19" i="35"/>
  <c r="K19" i="35"/>
  <c r="AJ19" i="35"/>
  <c r="AR19" i="35"/>
  <c r="E25" i="35"/>
  <c r="M25" i="35"/>
  <c r="AD25" i="35"/>
  <c r="AL25" i="35"/>
  <c r="BE260" i="3"/>
  <c r="C25" i="35"/>
  <c r="K25" i="35"/>
  <c r="AJ25" i="35"/>
  <c r="AR25" i="35"/>
  <c r="E29" i="35"/>
  <c r="M29" i="35"/>
  <c r="AL29" i="35"/>
  <c r="I29" i="35"/>
  <c r="Q29" i="35"/>
  <c r="AH29" i="35"/>
  <c r="AP29" i="35"/>
  <c r="M32" i="35"/>
  <c r="AL32" i="35"/>
  <c r="I32" i="35"/>
  <c r="Q32" i="35"/>
  <c r="AH32" i="35"/>
  <c r="AP32" i="35"/>
  <c r="E36" i="35"/>
  <c r="M36" i="35"/>
  <c r="AL36" i="35"/>
  <c r="I36" i="35"/>
  <c r="AH36" i="35"/>
  <c r="AP36" i="35"/>
  <c r="AI26" i="36"/>
  <c r="AI29" i="36" s="1"/>
  <c r="C26" i="36"/>
  <c r="C29" i="36" s="1"/>
  <c r="K26" i="36"/>
  <c r="K29" i="36" s="1"/>
  <c r="AJ26" i="36"/>
  <c r="AJ29" i="36" s="1"/>
  <c r="AR26" i="36"/>
  <c r="AR29" i="36" s="1"/>
  <c r="G26" i="36"/>
  <c r="G29" i="36" s="1"/>
  <c r="AF26" i="36"/>
  <c r="AF29" i="36" s="1"/>
  <c r="AN26" i="36"/>
  <c r="AN29" i="36" s="1"/>
  <c r="C14" i="36"/>
  <c r="K14" i="36"/>
  <c r="AA14" i="36"/>
  <c r="AJ14" i="36"/>
  <c r="G14" i="36"/>
  <c r="AF14" i="36"/>
  <c r="AN14" i="36"/>
  <c r="G17" i="36"/>
  <c r="O17" i="36"/>
  <c r="AF17" i="36"/>
  <c r="C217" i="3"/>
  <c r="AF308" i="3"/>
  <c r="BC189" i="3"/>
  <c r="BD121" i="3"/>
  <c r="BD166" i="3"/>
  <c r="BD258" i="3"/>
  <c r="BF202" i="3"/>
  <c r="AK18" i="16"/>
  <c r="AS18" i="16"/>
  <c r="BC78" i="3"/>
  <c r="BD120" i="3"/>
  <c r="BD141" i="3"/>
  <c r="BD282" i="3"/>
  <c r="BE131" i="3"/>
  <c r="BF198" i="3"/>
  <c r="BF201" i="3"/>
  <c r="BE269" i="3"/>
  <c r="BN210" i="3"/>
  <c r="BL238" i="3"/>
  <c r="AI24" i="50"/>
  <c r="AF40" i="16"/>
  <c r="AN40" i="16"/>
  <c r="AL18" i="16"/>
  <c r="BB18" i="16"/>
  <c r="D26" i="36"/>
  <c r="D29" i="36" s="1"/>
  <c r="R14" i="36"/>
  <c r="F14" i="36"/>
  <c r="N14" i="36"/>
  <c r="V14" i="36"/>
  <c r="N17" i="36"/>
  <c r="V17" i="36"/>
  <c r="J17" i="36"/>
  <c r="D23" i="36"/>
  <c r="L23" i="36"/>
  <c r="H23" i="36"/>
  <c r="X23" i="36"/>
  <c r="I26" i="36"/>
  <c r="I29" i="36" s="1"/>
  <c r="AF9" i="37"/>
  <c r="AN9" i="37"/>
  <c r="I41" i="39"/>
  <c r="I43" i="39" s="1"/>
  <c r="Q41" i="39"/>
  <c r="Q43" i="39" s="1"/>
  <c r="E8" i="39"/>
  <c r="M8" i="39"/>
  <c r="BN213" i="3"/>
  <c r="E17" i="39"/>
  <c r="M41" i="39"/>
  <c r="M43" i="39" s="1"/>
  <c r="I17" i="39"/>
  <c r="Q17" i="39"/>
  <c r="BN211" i="3"/>
  <c r="T25" i="39"/>
  <c r="AB25" i="39"/>
  <c r="K17" i="36"/>
  <c r="AA17" i="36"/>
  <c r="AJ17" i="36"/>
  <c r="AR17" i="36"/>
  <c r="E23" i="36"/>
  <c r="M23" i="36"/>
  <c r="AL23" i="36"/>
  <c r="BB23" i="36"/>
  <c r="I23" i="36"/>
  <c r="AH23" i="36"/>
  <c r="AP23" i="36"/>
  <c r="AI23" i="36"/>
  <c r="AE26" i="36"/>
  <c r="AE29" i="36" s="1"/>
  <c r="AM26" i="36"/>
  <c r="AM29" i="36" s="1"/>
  <c r="AU26" i="36"/>
  <c r="AU29" i="36" s="1"/>
  <c r="BC26" i="36"/>
  <c r="BC29" i="36" s="1"/>
  <c r="AQ26" i="36"/>
  <c r="AQ29" i="36" s="1"/>
  <c r="AY26" i="36"/>
  <c r="AY29" i="36" s="1"/>
  <c r="AI19" i="37"/>
  <c r="AQ19" i="37"/>
  <c r="AY19" i="37"/>
  <c r="AL19" i="37"/>
  <c r="BB19" i="37"/>
  <c r="AE19" i="37"/>
  <c r="AM19" i="37"/>
  <c r="AU19" i="37"/>
  <c r="BC19" i="37"/>
  <c r="AH13" i="37"/>
  <c r="AP13" i="37"/>
  <c r="AN19" i="37"/>
  <c r="AL16" i="37"/>
  <c r="BB16" i="37"/>
  <c r="D41" i="39"/>
  <c r="D43" i="39" s="1"/>
  <c r="L41" i="39"/>
  <c r="L43" i="39" s="1"/>
  <c r="AH41" i="39"/>
  <c r="AH43" i="39" s="1"/>
  <c r="AE8" i="39"/>
  <c r="AM8" i="39"/>
  <c r="AU8" i="39"/>
  <c r="BC8" i="39"/>
  <c r="N17" i="39"/>
  <c r="AE41" i="39"/>
  <c r="AE43" i="39" s="1"/>
  <c r="AU17" i="39"/>
  <c r="BC17" i="39"/>
  <c r="J17" i="39"/>
  <c r="R17" i="39"/>
  <c r="AI17" i="39"/>
  <c r="AQ17" i="39"/>
  <c r="AY17" i="39"/>
  <c r="F25" i="39"/>
  <c r="N25" i="39"/>
  <c r="AE25" i="39"/>
  <c r="AM25" i="39"/>
  <c r="AU25" i="39"/>
  <c r="BC25" i="39"/>
  <c r="J25" i="39"/>
  <c r="AL25" i="39"/>
  <c r="AI25" i="39"/>
  <c r="AQ25" i="39"/>
  <c r="F29" i="39"/>
  <c r="N29" i="39"/>
  <c r="D29" i="39"/>
  <c r="L29" i="39"/>
  <c r="T29" i="39"/>
  <c r="AK29" i="39"/>
  <c r="P29" i="39"/>
  <c r="AG29" i="39"/>
  <c r="AO29" i="39"/>
  <c r="D37" i="39"/>
  <c r="L37" i="39"/>
  <c r="AG37" i="39"/>
  <c r="AO37" i="39"/>
  <c r="AW37" i="39"/>
  <c r="AJ37" i="39"/>
  <c r="BN227" i="3"/>
  <c r="AD9" i="37"/>
  <c r="AL9" i="37"/>
  <c r="BB9" i="37"/>
  <c r="BG165" i="3"/>
  <c r="BH246" i="3"/>
  <c r="BI289" i="3"/>
  <c r="BE210" i="3"/>
  <c r="G40" i="39"/>
  <c r="O40" i="39"/>
  <c r="T24" i="38"/>
  <c r="T27" i="38" s="1"/>
  <c r="E8" i="38"/>
  <c r="I8" i="38"/>
  <c r="Q8" i="38"/>
  <c r="O24" i="38"/>
  <c r="O27" i="38" s="1"/>
  <c r="C24" i="38"/>
  <c r="C27" i="38" s="1"/>
  <c r="K24" i="38"/>
  <c r="K27" i="38" s="1"/>
  <c r="AA24" i="38"/>
  <c r="AA27" i="38" s="1"/>
  <c r="BE191" i="3"/>
  <c r="I24" i="38"/>
  <c r="I27" i="38" s="1"/>
  <c r="BG129" i="3"/>
  <c r="BH144" i="3"/>
  <c r="BI178" i="3"/>
  <c r="BJ179" i="3"/>
  <c r="K366" i="3"/>
  <c r="S366" i="3"/>
  <c r="AA366" i="3"/>
  <c r="AN378" i="3"/>
  <c r="AK378" i="3"/>
  <c r="H391" i="3"/>
  <c r="AG403" i="3"/>
  <c r="AO403" i="3"/>
  <c r="AW403" i="3"/>
  <c r="D391" i="3"/>
  <c r="T391" i="3"/>
  <c r="B391" i="3"/>
  <c r="AM403" i="3"/>
  <c r="AK403" i="3"/>
  <c r="BA403" i="3"/>
  <c r="D40" i="39"/>
  <c r="L40" i="39"/>
  <c r="T40" i="39"/>
  <c r="AB40" i="39"/>
  <c r="AK40" i="39"/>
  <c r="AS40" i="39"/>
  <c r="P40" i="39"/>
  <c r="AG40" i="39"/>
  <c r="AO40" i="39"/>
  <c r="AL24" i="38"/>
  <c r="AL27" i="38" s="1"/>
  <c r="F8" i="38"/>
  <c r="N8" i="38"/>
  <c r="V8" i="38"/>
  <c r="AI8" i="38"/>
  <c r="AQ8" i="38"/>
  <c r="AY8" i="38"/>
  <c r="BN201" i="3"/>
  <c r="AG24" i="38"/>
  <c r="AG27" i="38" s="1"/>
  <c r="AO24" i="38"/>
  <c r="AO27" i="38" s="1"/>
  <c r="AW24" i="38"/>
  <c r="AW27" i="38" s="1"/>
  <c r="AK24" i="38"/>
  <c r="AK27" i="38" s="1"/>
  <c r="BN203" i="3"/>
  <c r="AY21" i="38"/>
  <c r="AI24" i="38"/>
  <c r="AI27" i="38" s="1"/>
  <c r="AQ24" i="38"/>
  <c r="AQ27" i="38" s="1"/>
  <c r="AN27" i="38"/>
  <c r="H63" i="26"/>
  <c r="H69" i="26" s="1"/>
  <c r="AE63" i="26"/>
  <c r="AE69" i="26" s="1"/>
  <c r="X63" i="26"/>
  <c r="X69" i="26" s="1"/>
  <c r="AG63" i="26"/>
  <c r="AG69" i="26" s="1"/>
  <c r="AO63" i="26"/>
  <c r="AO69" i="26" s="1"/>
  <c r="AW10" i="26"/>
  <c r="AK10" i="26"/>
  <c r="AS10" i="26"/>
  <c r="AY63" i="26"/>
  <c r="AY69" i="26" s="1"/>
  <c r="AK29" i="26"/>
  <c r="AE29" i="26"/>
  <c r="AM29" i="26"/>
  <c r="AU29" i="26"/>
  <c r="BC29" i="26"/>
  <c r="AI29" i="26"/>
  <c r="AQ29" i="26"/>
  <c r="AU63" i="26"/>
  <c r="AU69" i="26" s="1"/>
  <c r="BC63" i="26"/>
  <c r="BC69" i="26" s="1"/>
  <c r="AF41" i="26"/>
  <c r="AN41" i="26"/>
  <c r="AL41" i="26"/>
  <c r="AJ41" i="26"/>
  <c r="AG41" i="26"/>
  <c r="AO41" i="26"/>
  <c r="AI50" i="26"/>
  <c r="AQ50" i="26"/>
  <c r="AY50" i="26"/>
  <c r="AE50" i="26"/>
  <c r="AM50" i="26"/>
  <c r="AE59" i="26"/>
  <c r="AM59" i="26"/>
  <c r="AU59" i="26"/>
  <c r="BC59" i="26"/>
  <c r="AI62" i="26"/>
  <c r="AQ62" i="26"/>
  <c r="AY62" i="26"/>
  <c r="AK40" i="21"/>
  <c r="AK43" i="21" s="1"/>
  <c r="AO40" i="21"/>
  <c r="AO43" i="21" s="1"/>
  <c r="BN131" i="3"/>
  <c r="BN130" i="3"/>
  <c r="N78" i="3"/>
  <c r="BG79" i="3" s="1"/>
  <c r="BG122" i="3"/>
  <c r="BH134" i="3"/>
  <c r="BH143" i="3"/>
  <c r="BG163" i="3"/>
  <c r="AP84" i="3"/>
  <c r="BG202" i="3"/>
  <c r="BH132" i="3"/>
  <c r="S391" i="3"/>
  <c r="AA391" i="3"/>
  <c r="P8" i="50"/>
  <c r="BG210" i="3"/>
  <c r="BH210" i="3"/>
  <c r="BI225" i="3"/>
  <c r="BI260" i="3"/>
  <c r="BD238" i="3"/>
  <c r="B186" i="3"/>
  <c r="BD236" i="3"/>
  <c r="E24" i="38"/>
  <c r="E27" i="38" s="1"/>
  <c r="Q8" i="39"/>
  <c r="I25" i="39"/>
  <c r="S184" i="3"/>
  <c r="BN216" i="3"/>
  <c r="E300" i="3"/>
  <c r="F15" i="42"/>
  <c r="V15" i="42"/>
  <c r="M26" i="36"/>
  <c r="M29" i="36" s="1"/>
  <c r="AA26" i="36"/>
  <c r="AA29" i="36" s="1"/>
  <c r="O14" i="36"/>
  <c r="F26" i="36"/>
  <c r="F29" i="36" s="1"/>
  <c r="N26" i="36"/>
  <c r="N29" i="36" s="1"/>
  <c r="V26" i="36"/>
  <c r="J26" i="36"/>
  <c r="J29" i="36" s="1"/>
  <c r="V25" i="39"/>
  <c r="H25" i="39"/>
  <c r="AA41" i="39"/>
  <c r="AA43" i="39" s="1"/>
  <c r="H29" i="39"/>
  <c r="X29" i="39"/>
  <c r="AB37" i="39"/>
  <c r="H37" i="39"/>
  <c r="P37" i="39"/>
  <c r="X37" i="39"/>
  <c r="F37" i="39"/>
  <c r="X40" i="39"/>
  <c r="J8" i="38"/>
  <c r="R8" i="38"/>
  <c r="X24" i="38"/>
  <c r="X27" i="38" s="1"/>
  <c r="D24" i="38"/>
  <c r="D27" i="38" s="1"/>
  <c r="AB24" i="38"/>
  <c r="AB27" i="38" s="1"/>
  <c r="AP378" i="3"/>
  <c r="B208" i="3"/>
  <c r="B217" i="3" s="1"/>
  <c r="J186" i="3"/>
  <c r="BC186" i="3" s="1"/>
  <c r="BE215" i="3"/>
  <c r="I8" i="39"/>
  <c r="M17" i="39"/>
  <c r="BN215" i="3"/>
  <c r="B299" i="3"/>
  <c r="B300" i="3" s="1"/>
  <c r="I300" i="3"/>
  <c r="J208" i="3"/>
  <c r="BC214" i="3" s="1"/>
  <c r="J299" i="3"/>
  <c r="BC299" i="3" s="1"/>
  <c r="BD191" i="3"/>
  <c r="L297" i="3"/>
  <c r="BE297" i="3" s="1"/>
  <c r="BF334" i="3"/>
  <c r="G24" i="38"/>
  <c r="G27" i="38" s="1"/>
  <c r="V18" i="49"/>
  <c r="M29" i="39"/>
  <c r="BN214" i="3"/>
  <c r="W300" i="3"/>
  <c r="BP300" i="3" s="1"/>
  <c r="BN298" i="3"/>
  <c r="D210" i="3"/>
  <c r="BC238" i="3"/>
  <c r="BD190" i="3"/>
  <c r="BE213" i="3"/>
  <c r="M235" i="3"/>
  <c r="BF235" i="3" s="1"/>
  <c r="X21" i="38"/>
  <c r="AA23" i="36"/>
  <c r="BN238" i="3"/>
  <c r="BN299" i="3"/>
  <c r="BC237" i="3"/>
  <c r="O25" i="39"/>
  <c r="BN212" i="3"/>
  <c r="BN237" i="3"/>
  <c r="BN297" i="3"/>
  <c r="AW378" i="3"/>
  <c r="F366" i="3"/>
  <c r="AL403" i="3"/>
  <c r="AT403" i="3"/>
  <c r="BB403" i="3"/>
  <c r="I391" i="3"/>
  <c r="G391" i="3"/>
  <c r="O391" i="3"/>
  <c r="W391" i="3"/>
  <c r="AJ403" i="3"/>
  <c r="AR403" i="3"/>
  <c r="P25" i="39"/>
  <c r="X41" i="39"/>
  <c r="X43" i="39" s="1"/>
  <c r="BN236" i="3"/>
  <c r="AI378" i="3"/>
  <c r="F300" i="3"/>
  <c r="BD316" i="3"/>
  <c r="Q25" i="39"/>
  <c r="BN235" i="3"/>
  <c r="H366" i="3"/>
  <c r="BC255" i="3"/>
  <c r="BC260" i="3"/>
  <c r="K16" i="50"/>
  <c r="AO16" i="50"/>
  <c r="I16" i="50"/>
  <c r="I6" i="50"/>
  <c r="H90" i="3" s="1"/>
  <c r="V8" i="50"/>
  <c r="U92" i="3"/>
  <c r="E8" i="50"/>
  <c r="D93" i="3"/>
  <c r="X22" i="50"/>
  <c r="AO32" i="50"/>
  <c r="AO22" i="50"/>
  <c r="L32" i="50"/>
  <c r="L22" i="50"/>
  <c r="AK32" i="50"/>
  <c r="AK22" i="50"/>
  <c r="AO37" i="15"/>
  <c r="AO40" i="15" s="1"/>
  <c r="AN332" i="3"/>
  <c r="BF349" i="3" s="1"/>
  <c r="AU352" i="3"/>
  <c r="AK37" i="15"/>
  <c r="AK40" i="15" s="1"/>
  <c r="AK28" i="15"/>
  <c r="AJ32" i="15"/>
  <c r="AI346" i="3"/>
  <c r="AI353" i="3" s="1"/>
  <c r="K299" i="3"/>
  <c r="BD299" i="3" s="1"/>
  <c r="Z297" i="3"/>
  <c r="Z300" i="3" s="1"/>
  <c r="AA18" i="49"/>
  <c r="AI305" i="3"/>
  <c r="AI308" i="3" s="1"/>
  <c r="AJ18" i="49"/>
  <c r="BF289" i="3"/>
  <c r="AK18" i="43"/>
  <c r="AK20" i="43" s="1"/>
  <c r="AJ288" i="3"/>
  <c r="AJ291" i="3" s="1"/>
  <c r="E37" i="35"/>
  <c r="E39" i="35" s="1"/>
  <c r="D253" i="3"/>
  <c r="BC256" i="3"/>
  <c r="H257" i="3"/>
  <c r="H262" i="3" s="1"/>
  <c r="I19" i="35"/>
  <c r="AM19" i="35"/>
  <c r="AL269" i="3"/>
  <c r="AL274" i="3" s="1"/>
  <c r="BD274" i="3" s="1"/>
  <c r="S259" i="3"/>
  <c r="I37" i="35"/>
  <c r="I39" i="35" s="1"/>
  <c r="I25" i="35"/>
  <c r="AH25" i="35"/>
  <c r="AH37" i="35"/>
  <c r="AH39" i="35" s="1"/>
  <c r="AP25" i="35"/>
  <c r="AP37" i="35"/>
  <c r="AP39" i="35" s="1"/>
  <c r="BF282" i="3"/>
  <c r="BF290" i="3"/>
  <c r="BE350" i="3"/>
  <c r="M37" i="35"/>
  <c r="M39" i="35" s="1"/>
  <c r="BD198" i="3"/>
  <c r="L93" i="3"/>
  <c r="BC80" i="3"/>
  <c r="AD19" i="35"/>
  <c r="H22" i="50"/>
  <c r="H92" i="3"/>
  <c r="C299" i="3"/>
  <c r="C300" i="3" s="1"/>
  <c r="N18" i="49"/>
  <c r="BC257" i="3"/>
  <c r="BF191" i="3"/>
  <c r="AD104" i="3"/>
  <c r="AH233" i="3"/>
  <c r="AH249" i="3" s="1"/>
  <c r="G239" i="3"/>
  <c r="BC258" i="3"/>
  <c r="BC259" i="3"/>
  <c r="F18" i="49"/>
  <c r="E26" i="36"/>
  <c r="E29" i="36" s="1"/>
  <c r="AG16" i="50"/>
  <c r="BB6" i="50"/>
  <c r="BA90" i="3" s="1"/>
  <c r="AE16" i="50"/>
  <c r="AE6" i="50"/>
  <c r="AD90" i="3" s="1"/>
  <c r="AG22" i="50"/>
  <c r="T22" i="50"/>
  <c r="AS32" i="50"/>
  <c r="AK24" i="15"/>
  <c r="AJ348" i="3"/>
  <c r="AJ353" i="3" s="1"/>
  <c r="AE24" i="15"/>
  <c r="AD350" i="3"/>
  <c r="AS28" i="15"/>
  <c r="AS37" i="15"/>
  <c r="AS40" i="15" s="1"/>
  <c r="AW32" i="15"/>
  <c r="AV346" i="3"/>
  <c r="BN346" i="3" s="1"/>
  <c r="AF18" i="49"/>
  <c r="AE295" i="3"/>
  <c r="AE308" i="3" s="1"/>
  <c r="AV295" i="3"/>
  <c r="BN306" i="3" s="1"/>
  <c r="AW18" i="49"/>
  <c r="AG307" i="3"/>
  <c r="AG308" i="3" s="1"/>
  <c r="BB307" i="3"/>
  <c r="BB308" i="3" s="1"/>
  <c r="E18" i="43"/>
  <c r="E20" i="43" s="1"/>
  <c r="D278" i="3"/>
  <c r="D283" i="3" s="1"/>
  <c r="M18" i="43"/>
  <c r="M20" i="43" s="1"/>
  <c r="L278" i="3"/>
  <c r="BE281" i="3" s="1"/>
  <c r="AI37" i="35"/>
  <c r="AI39" i="35" s="1"/>
  <c r="AH253" i="3"/>
  <c r="AL19" i="35"/>
  <c r="AL37" i="35"/>
  <c r="AL39" i="35" s="1"/>
  <c r="U257" i="3"/>
  <c r="AE19" i="35"/>
  <c r="AD269" i="3"/>
  <c r="AD274" i="3" s="1"/>
  <c r="AA259" i="3"/>
  <c r="Q37" i="35"/>
  <c r="Q39" i="35" s="1"/>
  <c r="Q25" i="35"/>
  <c r="AI25" i="35"/>
  <c r="AH272" i="3"/>
  <c r="F255" i="3"/>
  <c r="G29" i="35"/>
  <c r="AK37" i="35"/>
  <c r="AK39" i="35" s="1"/>
  <c r="AK29" i="35"/>
  <c r="AJ267" i="3"/>
  <c r="AJ274" i="3" s="1"/>
  <c r="BE238" i="3"/>
  <c r="F235" i="3"/>
  <c r="F239" i="3" s="1"/>
  <c r="G23" i="36"/>
  <c r="S235" i="3"/>
  <c r="T23" i="36"/>
  <c r="AA235" i="3"/>
  <c r="AA239" i="3" s="1"/>
  <c r="AB26" i="36"/>
  <c r="AB29" i="36" s="1"/>
  <c r="AB23" i="36"/>
  <c r="AK23" i="36"/>
  <c r="AK26" i="36"/>
  <c r="AK29" i="36" s="1"/>
  <c r="AJ245" i="3"/>
  <c r="AJ249" i="3" s="1"/>
  <c r="AG9" i="37"/>
  <c r="AG19" i="37"/>
  <c r="AO9" i="37"/>
  <c r="AO19" i="37"/>
  <c r="AW9" i="37"/>
  <c r="AW19" i="37"/>
  <c r="AJ19" i="37"/>
  <c r="AJ13" i="37"/>
  <c r="AR19" i="37"/>
  <c r="AR13" i="37"/>
  <c r="AF19" i="37"/>
  <c r="AF16" i="37"/>
  <c r="AT208" i="3"/>
  <c r="BL228" i="3" s="1"/>
  <c r="AU41" i="39"/>
  <c r="AU43" i="39" s="1"/>
  <c r="BB208" i="3"/>
  <c r="BB229" i="3" s="1"/>
  <c r="BC41" i="39"/>
  <c r="BC43" i="39" s="1"/>
  <c r="J41" i="39"/>
  <c r="J43" i="39" s="1"/>
  <c r="J8" i="39"/>
  <c r="R8" i="39"/>
  <c r="AI41" i="39"/>
  <c r="AI43" i="39" s="1"/>
  <c r="AI8" i="39"/>
  <c r="AQ8" i="39"/>
  <c r="AQ41" i="39"/>
  <c r="AQ43" i="39" s="1"/>
  <c r="AY8" i="39"/>
  <c r="AY41" i="39"/>
  <c r="AY43" i="39" s="1"/>
  <c r="F41" i="39"/>
  <c r="F43" i="39" s="1"/>
  <c r="F17" i="39"/>
  <c r="V41" i="39"/>
  <c r="V43" i="39" s="1"/>
  <c r="V17" i="39"/>
  <c r="AM17" i="39"/>
  <c r="AM41" i="39"/>
  <c r="AM43" i="39" s="1"/>
  <c r="AF25" i="39"/>
  <c r="AE223" i="3"/>
  <c r="AE229" i="3" s="1"/>
  <c r="AN25" i="39"/>
  <c r="AM223" i="3"/>
  <c r="AM229" i="3" s="1"/>
  <c r="BE229" i="3" s="1"/>
  <c r="T212" i="3"/>
  <c r="AX224" i="3"/>
  <c r="BP224" i="3" s="1"/>
  <c r="AY25" i="39"/>
  <c r="BD131" i="3"/>
  <c r="BD167" i="3"/>
  <c r="BD173" i="3"/>
  <c r="BD215" i="3"/>
  <c r="BD227" i="3"/>
  <c r="BE117" i="3"/>
  <c r="BE167" i="3"/>
  <c r="BF167" i="3"/>
  <c r="BE214" i="3"/>
  <c r="BF237" i="3"/>
  <c r="BF280" i="3"/>
  <c r="N24" i="38"/>
  <c r="N27" i="38" s="1"/>
  <c r="AW29" i="36"/>
  <c r="AH24" i="38"/>
  <c r="AH27" i="38" s="1"/>
  <c r="F168" i="3"/>
  <c r="E210" i="3"/>
  <c r="E217" i="3" s="1"/>
  <c r="BC174" i="3"/>
  <c r="BD85" i="3"/>
  <c r="BD165" i="3"/>
  <c r="BD203" i="3"/>
  <c r="BD213" i="3"/>
  <c r="BD235" i="3"/>
  <c r="BE165" i="3"/>
  <c r="BF165" i="3"/>
  <c r="BF190" i="3"/>
  <c r="BE273" i="3"/>
  <c r="BF273" i="3"/>
  <c r="BF325" i="3"/>
  <c r="BE349" i="3"/>
  <c r="AA37" i="39"/>
  <c r="AG10" i="26"/>
  <c r="BD164" i="3"/>
  <c r="BD270" i="3"/>
  <c r="BD337" i="3"/>
  <c r="BE237" i="3"/>
  <c r="B262" i="3"/>
  <c r="AF291" i="3"/>
  <c r="BD163" i="3"/>
  <c r="BD201" i="3"/>
  <c r="BD211" i="3"/>
  <c r="BD325" i="3"/>
  <c r="BD271" i="3"/>
  <c r="BE86" i="3"/>
  <c r="BE121" i="3"/>
  <c r="BE133" i="3"/>
  <c r="BE236" i="3"/>
  <c r="AB41" i="39"/>
  <c r="AB43" i="39" s="1"/>
  <c r="I217" i="3"/>
  <c r="AG291" i="3"/>
  <c r="AE291" i="3"/>
  <c r="H300" i="3"/>
  <c r="BD162" i="3"/>
  <c r="BD189" i="3"/>
  <c r="BD200" i="3"/>
  <c r="BD210" i="3"/>
  <c r="BD281" i="3"/>
  <c r="BD324" i="3"/>
  <c r="BE132" i="3"/>
  <c r="BF131" i="3"/>
  <c r="BE189" i="3"/>
  <c r="BE202" i="3"/>
  <c r="BE270" i="3"/>
  <c r="BF270" i="3"/>
  <c r="BE346" i="3"/>
  <c r="V24" i="38"/>
  <c r="V27" i="38" s="1"/>
  <c r="Z210" i="3"/>
  <c r="Z217" i="3" s="1"/>
  <c r="AA29" i="39"/>
  <c r="AJ41" i="39"/>
  <c r="AJ43" i="39" s="1"/>
  <c r="AJ29" i="39"/>
  <c r="AV222" i="3"/>
  <c r="BN222" i="3" s="1"/>
  <c r="AW41" i="39"/>
  <c r="AW43" i="39" s="1"/>
  <c r="AW29" i="39"/>
  <c r="T41" i="39"/>
  <c r="T43" i="39" s="1"/>
  <c r="T37" i="39"/>
  <c r="AK37" i="39"/>
  <c r="AK41" i="39"/>
  <c r="AK43" i="39" s="1"/>
  <c r="AS37" i="39"/>
  <c r="T214" i="3"/>
  <c r="AX226" i="3"/>
  <c r="BP226" i="3" s="1"/>
  <c r="AY37" i="39"/>
  <c r="AX184" i="3"/>
  <c r="AX204" i="3" s="1"/>
  <c r="AY24" i="38"/>
  <c r="AY27" i="38" s="1"/>
  <c r="AE24" i="38"/>
  <c r="AE27" i="38" s="1"/>
  <c r="AE8" i="38"/>
  <c r="AM8" i="38"/>
  <c r="AM24" i="38"/>
  <c r="AM27" i="38" s="1"/>
  <c r="AU24" i="38"/>
  <c r="AU27" i="38" s="1"/>
  <c r="AU8" i="38"/>
  <c r="BC8" i="38"/>
  <c r="BC24" i="38"/>
  <c r="BC27" i="38" s="1"/>
  <c r="AS63" i="26"/>
  <c r="AS69" i="26" s="1"/>
  <c r="AS29" i="26"/>
  <c r="AX174" i="3"/>
  <c r="BP174" i="3" s="1"/>
  <c r="AY29" i="26"/>
  <c r="AX176" i="3"/>
  <c r="BP176" i="3" s="1"/>
  <c r="AY41" i="26"/>
  <c r="AV177" i="3"/>
  <c r="AW41" i="26"/>
  <c r="AE135" i="3"/>
  <c r="AK274" i="3"/>
  <c r="BC274" i="3" s="1"/>
  <c r="BC166" i="3"/>
  <c r="BD216" i="3"/>
  <c r="BE130" i="3"/>
  <c r="M210" i="3"/>
  <c r="M217" i="3" s="1"/>
  <c r="BF217" i="3" s="1"/>
  <c r="AU21" i="38"/>
  <c r="BN121" i="3"/>
  <c r="AR348" i="3"/>
  <c r="BJ348" i="3" s="1"/>
  <c r="AS24" i="15"/>
  <c r="AV139" i="3"/>
  <c r="BN152" i="3" s="1"/>
  <c r="AV85" i="3"/>
  <c r="AX115" i="3"/>
  <c r="BP134" i="3" s="1"/>
  <c r="AX84" i="3"/>
  <c r="BP84" i="3" s="1"/>
  <c r="AU50" i="26"/>
  <c r="BC50" i="26"/>
  <c r="AI69" i="26"/>
  <c r="AW40" i="21"/>
  <c r="AW43" i="21" s="1"/>
  <c r="BN191" i="3"/>
  <c r="AM8" i="50"/>
  <c r="AF8" i="50"/>
  <c r="AN8" i="50"/>
  <c r="AO35" i="16"/>
  <c r="AJ18" i="38"/>
  <c r="AQ8" i="50"/>
  <c r="BJ299" i="3"/>
  <c r="T366" i="3"/>
  <c r="BL166" i="3"/>
  <c r="BN132" i="3"/>
  <c r="BN350" i="3"/>
  <c r="AK40" i="16"/>
  <c r="AK46" i="16" s="1"/>
  <c r="AE40" i="16"/>
  <c r="AE46" i="16" s="1"/>
  <c r="AM40" i="16"/>
  <c r="AM46" i="16" s="1"/>
  <c r="AU40" i="16"/>
  <c r="AU46" i="16" s="1"/>
  <c r="BC40" i="16"/>
  <c r="BC46" i="16" s="1"/>
  <c r="AR40" i="16"/>
  <c r="AR46" i="16" s="1"/>
  <c r="AL35" i="16"/>
  <c r="BB35" i="16"/>
  <c r="AH9" i="37"/>
  <c r="AP9" i="37"/>
  <c r="AD18" i="38"/>
  <c r="AL18" i="38"/>
  <c r="BB18" i="38"/>
  <c r="O80" i="3"/>
  <c r="BH248" i="3"/>
  <c r="BN122" i="3"/>
  <c r="BN200" i="3"/>
  <c r="AR35" i="16"/>
  <c r="Q8" i="50"/>
  <c r="BH162" i="3"/>
  <c r="BH225" i="3"/>
  <c r="BN204" i="3"/>
  <c r="BL248" i="3"/>
  <c r="F8" i="50"/>
  <c r="N8" i="50"/>
  <c r="AA8" i="50"/>
  <c r="AJ8" i="50"/>
  <c r="AW8" i="50"/>
  <c r="D8" i="50"/>
  <c r="AH8" i="50"/>
  <c r="BC8" i="50"/>
  <c r="AF24" i="50"/>
  <c r="AP8" i="50"/>
  <c r="BN120" i="3"/>
  <c r="W168" i="3"/>
  <c r="BP168" i="3" s="1"/>
  <c r="BN190" i="3"/>
  <c r="BN129" i="3"/>
  <c r="BL247" i="3"/>
  <c r="BN347" i="3"/>
  <c r="G8" i="50"/>
  <c r="T8" i="50"/>
  <c r="AB8" i="50"/>
  <c r="AK8" i="50"/>
  <c r="AG18" i="38"/>
  <c r="AO18" i="38"/>
  <c r="AW18" i="38"/>
  <c r="BN119" i="3"/>
  <c r="BL142" i="3"/>
  <c r="BL162" i="3"/>
  <c r="BN189" i="3"/>
  <c r="BL226" i="3"/>
  <c r="AG37" i="15"/>
  <c r="AG40" i="15" s="1"/>
  <c r="AE37" i="15"/>
  <c r="AE40" i="15" s="1"/>
  <c r="AM37" i="15"/>
  <c r="AM40" i="15" s="1"/>
  <c r="AU37" i="15"/>
  <c r="AU40" i="15" s="1"/>
  <c r="BC37" i="15"/>
  <c r="BC40" i="15" s="1"/>
  <c r="AD24" i="15"/>
  <c r="AL24" i="15"/>
  <c r="BB37" i="15"/>
  <c r="BB40" i="15" s="1"/>
  <c r="AG24" i="15"/>
  <c r="AO24" i="15"/>
  <c r="AU24" i="15"/>
  <c r="BC24" i="15"/>
  <c r="AM24" i="15"/>
  <c r="AP24" i="15"/>
  <c r="AF24" i="15"/>
  <c r="AI24" i="15"/>
  <c r="AH37" i="15"/>
  <c r="AH40" i="15" s="1"/>
  <c r="AH32" i="15"/>
  <c r="AP32" i="15"/>
  <c r="AI37" i="15"/>
  <c r="AI40" i="15" s="1"/>
  <c r="AQ37" i="15"/>
  <c r="AQ40" i="15" s="1"/>
  <c r="AR37" i="15"/>
  <c r="AR40" i="15" s="1"/>
  <c r="BN118" i="3"/>
  <c r="BL141" i="3"/>
  <c r="BN188" i="3"/>
  <c r="BN198" i="3"/>
  <c r="AY18" i="38"/>
  <c r="BH152" i="3"/>
  <c r="BI247" i="3"/>
  <c r="BI282" i="3"/>
  <c r="BG290" i="3"/>
  <c r="BH167" i="3"/>
  <c r="BG352" i="3"/>
  <c r="AX378" i="3"/>
  <c r="AD378" i="3"/>
  <c r="BJ307" i="3"/>
  <c r="BH129" i="3"/>
  <c r="BH166" i="3"/>
  <c r="BH161" i="3"/>
  <c r="BG346" i="3"/>
  <c r="AG378" i="3"/>
  <c r="L366" i="3"/>
  <c r="V366" i="3"/>
  <c r="BJ166" i="3"/>
  <c r="BI261" i="3"/>
  <c r="BI255" i="3"/>
  <c r="BH305" i="3"/>
  <c r="BI120" i="3"/>
  <c r="BI134" i="3"/>
  <c r="BJ326" i="3"/>
  <c r="AY378" i="3"/>
  <c r="BI298" i="3"/>
  <c r="BJ325" i="3"/>
  <c r="BH176" i="3"/>
  <c r="BH228" i="3"/>
  <c r="BH223" i="3"/>
  <c r="BA378" i="3"/>
  <c r="G366" i="3"/>
  <c r="AC372" i="3"/>
  <c r="AC378" i="3" s="1"/>
  <c r="J366" i="3"/>
  <c r="AL372" i="3"/>
  <c r="AL378" i="3" s="1"/>
  <c r="BB378" i="3"/>
  <c r="I366" i="3"/>
  <c r="Q366" i="3"/>
  <c r="E366" i="3"/>
  <c r="AC155" i="3"/>
  <c r="D168" i="3"/>
  <c r="H217" i="3"/>
  <c r="BC245" i="3"/>
  <c r="BL216" i="3"/>
  <c r="BI248" i="3"/>
  <c r="BJ352" i="3"/>
  <c r="BC246" i="3"/>
  <c r="BC151" i="3"/>
  <c r="AK291" i="3"/>
  <c r="BC291" i="3" s="1"/>
  <c r="BD142" i="3"/>
  <c r="BD188" i="3"/>
  <c r="K262" i="3"/>
  <c r="BD262" i="3" s="1"/>
  <c r="BF85" i="3"/>
  <c r="BE176" i="3"/>
  <c r="BF176" i="3"/>
  <c r="BF200" i="3"/>
  <c r="BL215" i="3"/>
  <c r="BL337" i="3"/>
  <c r="AT135" i="3"/>
  <c r="BL135" i="3" s="1"/>
  <c r="BH142" i="3"/>
  <c r="BH154" i="3"/>
  <c r="BG177" i="3"/>
  <c r="BH216" i="3"/>
  <c r="BG225" i="3"/>
  <c r="BI223" i="3"/>
  <c r="BI259" i="3"/>
  <c r="BG280" i="3"/>
  <c r="BH349" i="3"/>
  <c r="BJ351" i="3"/>
  <c r="BH306" i="3"/>
  <c r="B123" i="3"/>
  <c r="E123" i="3"/>
  <c r="AE155" i="3"/>
  <c r="AG155" i="3"/>
  <c r="AI155" i="3"/>
  <c r="BC247" i="3"/>
  <c r="E239" i="3"/>
  <c r="AG274" i="3"/>
  <c r="G300" i="3"/>
  <c r="BC297" i="3"/>
  <c r="AH353" i="3"/>
  <c r="AG135" i="3"/>
  <c r="BC154" i="3"/>
  <c r="BC223" i="3"/>
  <c r="BD186" i="3"/>
  <c r="BD246" i="3"/>
  <c r="BD257" i="3"/>
  <c r="BD290" i="3"/>
  <c r="BF121" i="3"/>
  <c r="BF247" i="3"/>
  <c r="BE267" i="3"/>
  <c r="BE288" i="3"/>
  <c r="BL335" i="3"/>
  <c r="BA155" i="3"/>
  <c r="BL290" i="3"/>
  <c r="BH121" i="3"/>
  <c r="BG143" i="3"/>
  <c r="BH153" i="3"/>
  <c r="BG215" i="3"/>
  <c r="BI227" i="3"/>
  <c r="BI270" i="3"/>
  <c r="P366" i="3"/>
  <c r="X366" i="3"/>
  <c r="R366" i="3"/>
  <c r="Z366" i="3"/>
  <c r="AE378" i="3"/>
  <c r="P391" i="3"/>
  <c r="X391" i="3"/>
  <c r="L391" i="3"/>
  <c r="J391" i="3"/>
  <c r="R391" i="3"/>
  <c r="Z391" i="3"/>
  <c r="BI306" i="3"/>
  <c r="AD308" i="3"/>
  <c r="AK249" i="3"/>
  <c r="BC249" i="3" s="1"/>
  <c r="BD269" i="3"/>
  <c r="BF79" i="3"/>
  <c r="BF120" i="3"/>
  <c r="BE201" i="3"/>
  <c r="BA229" i="3"/>
  <c r="BL289" i="3"/>
  <c r="BL351" i="3"/>
  <c r="BH120" i="3"/>
  <c r="BG142" i="3"/>
  <c r="O145" i="3"/>
  <c r="BH145" i="3" s="1"/>
  <c r="BI144" i="3"/>
  <c r="BH214" i="3"/>
  <c r="BI214" i="3"/>
  <c r="BH270" i="3"/>
  <c r="BH282" i="3"/>
  <c r="BG306" i="3"/>
  <c r="D123" i="3"/>
  <c r="G123" i="3"/>
  <c r="C145" i="3"/>
  <c r="H168" i="3"/>
  <c r="AI274" i="3"/>
  <c r="G262" i="3"/>
  <c r="E262" i="3"/>
  <c r="AI291" i="3"/>
  <c r="BC152" i="3"/>
  <c r="BD86" i="3"/>
  <c r="BD176" i="3"/>
  <c r="BD273" i="3"/>
  <c r="BE120" i="3"/>
  <c r="BF119" i="3"/>
  <c r="BE134" i="3"/>
  <c r="BE173" i="3"/>
  <c r="BF245" i="3"/>
  <c r="BF351" i="3"/>
  <c r="BA249" i="3"/>
  <c r="BL288" i="3"/>
  <c r="AX308" i="3"/>
  <c r="BP308" i="3" s="1"/>
  <c r="BL350" i="3"/>
  <c r="BG84" i="3"/>
  <c r="BH119" i="3"/>
  <c r="BG151" i="3"/>
  <c r="BH213" i="3"/>
  <c r="P217" i="3"/>
  <c r="BI217" i="3" s="1"/>
  <c r="BG228" i="3"/>
  <c r="BI226" i="3"/>
  <c r="BI257" i="3"/>
  <c r="BH297" i="3"/>
  <c r="BC298" i="3"/>
  <c r="BJ298" i="3"/>
  <c r="BD306" i="3"/>
  <c r="C239" i="3"/>
  <c r="AD291" i="3"/>
  <c r="BD247" i="3"/>
  <c r="BE119" i="3"/>
  <c r="BE178" i="3"/>
  <c r="AM308" i="3"/>
  <c r="BE308" i="3" s="1"/>
  <c r="BE351" i="3"/>
  <c r="BL211" i="3"/>
  <c r="W239" i="3"/>
  <c r="BP239" i="3" s="1"/>
  <c r="BG174" i="3"/>
  <c r="BG212" i="3"/>
  <c r="BG245" i="3"/>
  <c r="BJ347" i="3"/>
  <c r="O366" i="3"/>
  <c r="W366" i="3"/>
  <c r="M366" i="3"/>
  <c r="U366" i="3"/>
  <c r="E391" i="3"/>
  <c r="M391" i="3"/>
  <c r="U391" i="3"/>
  <c r="AH403" i="3"/>
  <c r="AP403" i="3"/>
  <c r="AX403" i="3"/>
  <c r="BC164" i="3"/>
  <c r="J283" i="3"/>
  <c r="BC283" i="3" s="1"/>
  <c r="BD122" i="3"/>
  <c r="BD153" i="3"/>
  <c r="BD202" i="3"/>
  <c r="BD237" i="3"/>
  <c r="BD351" i="3"/>
  <c r="BF215" i="3"/>
  <c r="BE258" i="3"/>
  <c r="BF271" i="3"/>
  <c r="BE305" i="3"/>
  <c r="BE348" i="3"/>
  <c r="BB155" i="3"/>
  <c r="BL198" i="3"/>
  <c r="BL307" i="3"/>
  <c r="BH151" i="3"/>
  <c r="BG152" i="3"/>
  <c r="BG173" i="3"/>
  <c r="BG227" i="3"/>
  <c r="BG222" i="3"/>
  <c r="BH245" i="3"/>
  <c r="BI256" i="3"/>
  <c r="BG272" i="3"/>
  <c r="BE298" i="3"/>
  <c r="I123" i="3"/>
  <c r="H145" i="3"/>
  <c r="C168" i="3"/>
  <c r="BC225" i="3"/>
  <c r="BC273" i="3"/>
  <c r="I262" i="3"/>
  <c r="B283" i="3"/>
  <c r="C283" i="3"/>
  <c r="J145" i="3"/>
  <c r="BC145" i="3" s="1"/>
  <c r="BD152" i="3"/>
  <c r="BD228" i="3"/>
  <c r="AM155" i="3"/>
  <c r="BE155" i="3" s="1"/>
  <c r="BE153" i="3"/>
  <c r="BE152" i="3"/>
  <c r="AM249" i="3"/>
  <c r="BE249" i="3" s="1"/>
  <c r="BE247" i="3"/>
  <c r="BL271" i="3"/>
  <c r="AD155" i="3"/>
  <c r="I168" i="3"/>
  <c r="AF229" i="3"/>
  <c r="BC227" i="3"/>
  <c r="AJ229" i="3"/>
  <c r="I283" i="3"/>
  <c r="AC308" i="3"/>
  <c r="J123" i="3"/>
  <c r="BC123" i="3" s="1"/>
  <c r="J262" i="3"/>
  <c r="BC262" i="3" s="1"/>
  <c r="B145" i="3"/>
  <c r="AF155" i="3"/>
  <c r="E168" i="3"/>
  <c r="BC228" i="3"/>
  <c r="I239" i="3"/>
  <c r="H239" i="3"/>
  <c r="BC267" i="3"/>
  <c r="AK155" i="3"/>
  <c r="BC155" i="3" s="1"/>
  <c r="BC175" i="3"/>
  <c r="BC226" i="3"/>
  <c r="BC289" i="3"/>
  <c r="BC190" i="3"/>
  <c r="BC235" i="3"/>
  <c r="BC337" i="3"/>
  <c r="BD84" i="3"/>
  <c r="BD179" i="3"/>
  <c r="BE151" i="3"/>
  <c r="BE226" i="3"/>
  <c r="U239" i="3"/>
  <c r="BN239" i="3" s="1"/>
  <c r="AT155" i="3"/>
  <c r="BL155" i="3" s="1"/>
  <c r="BF298" i="3"/>
  <c r="BF297" i="3"/>
  <c r="F123" i="3"/>
  <c r="H123" i="3"/>
  <c r="G145" i="3"/>
  <c r="AH155" i="3"/>
  <c r="AC180" i="3"/>
  <c r="AE180" i="3"/>
  <c r="F217" i="3"/>
  <c r="AH229" i="3"/>
  <c r="BC268" i="3"/>
  <c r="BC165" i="3"/>
  <c r="J239" i="3"/>
  <c r="BC239" i="3" s="1"/>
  <c r="BD119" i="3"/>
  <c r="BD225" i="3"/>
  <c r="BD260" i="3"/>
  <c r="BD289" i="3"/>
  <c r="AN180" i="3"/>
  <c r="BF180" i="3" s="1"/>
  <c r="AV135" i="3"/>
  <c r="BN135" i="3" s="1"/>
  <c r="AQ135" i="3"/>
  <c r="BI135" i="3" s="1"/>
  <c r="D145" i="3"/>
  <c r="AD180" i="3"/>
  <c r="AF180" i="3"/>
  <c r="AI180" i="3"/>
  <c r="AC229" i="3"/>
  <c r="AF249" i="3"/>
  <c r="D239" i="3"/>
  <c r="B239" i="3"/>
  <c r="AC249" i="3"/>
  <c r="BC269" i="3"/>
  <c r="BC130" i="3"/>
  <c r="BC144" i="3"/>
  <c r="BC188" i="3"/>
  <c r="K145" i="3"/>
  <c r="BD145" i="3" s="1"/>
  <c r="BD177" i="3"/>
  <c r="BD214" i="3"/>
  <c r="BD224" i="3"/>
  <c r="BD288" i="3"/>
  <c r="BF86" i="3"/>
  <c r="BE224" i="3"/>
  <c r="BF224" i="3"/>
  <c r="BE248" i="3"/>
  <c r="BE257" i="3"/>
  <c r="BF257" i="3"/>
  <c r="U123" i="3"/>
  <c r="BN123" i="3" s="1"/>
  <c r="C123" i="3"/>
  <c r="I145" i="3"/>
  <c r="BC161" i="3"/>
  <c r="AH180" i="3"/>
  <c r="AJ180" i="3"/>
  <c r="BC270" i="3"/>
  <c r="F262" i="3"/>
  <c r="C262" i="3"/>
  <c r="AK308" i="3"/>
  <c r="BC308" i="3" s="1"/>
  <c r="BC122" i="3"/>
  <c r="BD132" i="3"/>
  <c r="BD134" i="3"/>
  <c r="BD151" i="3"/>
  <c r="BD223" i="3"/>
  <c r="K239" i="3"/>
  <c r="BD239" i="3" s="1"/>
  <c r="K283" i="3"/>
  <c r="BD283" i="3" s="1"/>
  <c r="BD350" i="3"/>
  <c r="M123" i="3"/>
  <c r="BF123" i="3" s="1"/>
  <c r="BE154" i="3"/>
  <c r="BG132" i="3"/>
  <c r="BI143" i="3"/>
  <c r="F145" i="3"/>
  <c r="AJ155" i="3"/>
  <c r="AD229" i="3"/>
  <c r="AG229" i="3"/>
  <c r="AI229" i="3"/>
  <c r="BC271" i="3"/>
  <c r="H283" i="3"/>
  <c r="G283" i="3"/>
  <c r="AF135" i="3"/>
  <c r="AK135" i="3"/>
  <c r="BC135" i="3" s="1"/>
  <c r="BC222" i="3"/>
  <c r="BC142" i="3"/>
  <c r="BD154" i="3"/>
  <c r="AL229" i="3"/>
  <c r="BD229" i="3" s="1"/>
  <c r="BA135" i="3"/>
  <c r="AX249" i="3"/>
  <c r="BP249" i="3" s="1"/>
  <c r="BG120" i="3"/>
  <c r="D262" i="3"/>
  <c r="BE97" i="3"/>
  <c r="BE227" i="3"/>
  <c r="BE225" i="3"/>
  <c r="BF223" i="3"/>
  <c r="BF227" i="3"/>
  <c r="BE256" i="3"/>
  <c r="BE259" i="3"/>
  <c r="BF260" i="3"/>
  <c r="BF259" i="3"/>
  <c r="BG134" i="3"/>
  <c r="AQ308" i="3"/>
  <c r="BI308" i="3" s="1"/>
  <c r="BE122" i="3"/>
  <c r="BF175" i="3"/>
  <c r="BF189" i="3"/>
  <c r="BE204" i="3"/>
  <c r="BF212" i="3"/>
  <c r="BE235" i="3"/>
  <c r="AN274" i="3"/>
  <c r="BF274" i="3" s="1"/>
  <c r="W123" i="3"/>
  <c r="BP123" i="3" s="1"/>
  <c r="AA145" i="3"/>
  <c r="Z168" i="3"/>
  <c r="W217" i="3"/>
  <c r="BP217" i="3" s="1"/>
  <c r="AA217" i="3"/>
  <c r="AA300" i="3"/>
  <c r="BL151" i="3"/>
  <c r="BL305" i="3"/>
  <c r="AC353" i="3"/>
  <c r="BF337" i="3"/>
  <c r="AD353" i="3"/>
  <c r="BE352" i="3"/>
  <c r="AF353" i="3"/>
  <c r="BG133" i="3"/>
  <c r="BH130" i="3"/>
  <c r="AQ155" i="3"/>
  <c r="BI155" i="3" s="1"/>
  <c r="BI165" i="3"/>
  <c r="BJ167" i="3"/>
  <c r="BJ162" i="3"/>
  <c r="BJ174" i="3"/>
  <c r="BG268" i="3"/>
  <c r="BH271" i="3"/>
  <c r="BI281" i="3"/>
  <c r="BH288" i="3"/>
  <c r="BH298" i="3"/>
  <c r="BF163" i="3"/>
  <c r="BE222" i="3"/>
  <c r="AN229" i="3"/>
  <c r="BF229" i="3" s="1"/>
  <c r="L239" i="3"/>
  <c r="BE239" i="3" s="1"/>
  <c r="BE255" i="3"/>
  <c r="BE272" i="3"/>
  <c r="AM291" i="3"/>
  <c r="BE291" i="3" s="1"/>
  <c r="BE323" i="3"/>
  <c r="BE347" i="3"/>
  <c r="BL78" i="3"/>
  <c r="U145" i="3"/>
  <c r="BN145" i="3" s="1"/>
  <c r="U217" i="3"/>
  <c r="BN217" i="3" s="1"/>
  <c r="BL134" i="3"/>
  <c r="BL272" i="3"/>
  <c r="AT308" i="3"/>
  <c r="BL308" i="3" s="1"/>
  <c r="BI141" i="3"/>
  <c r="BI164" i="3"/>
  <c r="BJ161" i="3"/>
  <c r="BH177" i="3"/>
  <c r="BJ173" i="3"/>
  <c r="BI198" i="3"/>
  <c r="BG203" i="3"/>
  <c r="BH203" i="3"/>
  <c r="BI203" i="3"/>
  <c r="BH224" i="3"/>
  <c r="BG267" i="3"/>
  <c r="BI280" i="3"/>
  <c r="BG299" i="3"/>
  <c r="BF84" i="3"/>
  <c r="AN135" i="3"/>
  <c r="BF135" i="3" s="1"/>
  <c r="L145" i="3"/>
  <c r="BE145" i="3" s="1"/>
  <c r="M168" i="3"/>
  <c r="BF168" i="3" s="1"/>
  <c r="BF228" i="3"/>
  <c r="BE261" i="3"/>
  <c r="BF261" i="3"/>
  <c r="BF299" i="3"/>
  <c r="U300" i="3"/>
  <c r="BN300" i="3" s="1"/>
  <c r="BL270" i="3"/>
  <c r="BG119" i="3"/>
  <c r="BI133" i="3"/>
  <c r="O168" i="3"/>
  <c r="BH168" i="3" s="1"/>
  <c r="BJ165" i="3"/>
  <c r="BJ178" i="3"/>
  <c r="BH202" i="3"/>
  <c r="BH227" i="3"/>
  <c r="BH269" i="3"/>
  <c r="BI290" i="3"/>
  <c r="BG305" i="3"/>
  <c r="AF274" i="3"/>
  <c r="BD268" i="3"/>
  <c r="BD272" i="3"/>
  <c r="BF78" i="3"/>
  <c r="L123" i="3"/>
  <c r="BE123" i="3" s="1"/>
  <c r="BF166" i="3"/>
  <c r="BF179" i="3"/>
  <c r="BE216" i="3"/>
  <c r="BF216" i="3"/>
  <c r="M283" i="3"/>
  <c r="BF283" i="3" s="1"/>
  <c r="BF352" i="3"/>
  <c r="S123" i="3"/>
  <c r="BL123" i="3" s="1"/>
  <c r="AA123" i="3"/>
  <c r="W145" i="3"/>
  <c r="BP145" i="3" s="1"/>
  <c r="Z145" i="3"/>
  <c r="Z239" i="3"/>
  <c r="S300" i="3"/>
  <c r="BL300" i="3" s="1"/>
  <c r="BL200" i="3"/>
  <c r="BB249" i="3"/>
  <c r="BG118" i="3"/>
  <c r="BG154" i="3"/>
  <c r="BI154" i="3"/>
  <c r="BI162" i="3"/>
  <c r="BJ164" i="3"/>
  <c r="AP180" i="3"/>
  <c r="BH180" i="3" s="1"/>
  <c r="BJ177" i="3"/>
  <c r="BG201" i="3"/>
  <c r="BH201" i="3"/>
  <c r="BI201" i="3"/>
  <c r="BH222" i="3"/>
  <c r="BH247" i="3"/>
  <c r="BH299" i="3"/>
  <c r="BJ346" i="3"/>
  <c r="BJ306" i="3"/>
  <c r="AM135" i="3"/>
  <c r="BE135" i="3" s="1"/>
  <c r="BE142" i="3"/>
  <c r="AN155" i="3"/>
  <c r="BF155" i="3" s="1"/>
  <c r="BE186" i="3"/>
  <c r="BF226" i="3"/>
  <c r="BE246" i="3"/>
  <c r="AN291" i="3"/>
  <c r="BF291" i="3" s="1"/>
  <c r="Z123" i="3"/>
  <c r="AV155" i="3"/>
  <c r="BN155" i="3" s="1"/>
  <c r="BA180" i="3"/>
  <c r="BB180" i="3"/>
  <c r="BA308" i="3"/>
  <c r="BG130" i="3"/>
  <c r="BG166" i="3"/>
  <c r="BJ176" i="3"/>
  <c r="BH200" i="3"/>
  <c r="BG216" i="3"/>
  <c r="BH226" i="3"/>
  <c r="BE306" i="3"/>
  <c r="BE143" i="3"/>
  <c r="BF258" i="3"/>
  <c r="BF269" i="3"/>
  <c r="BL86" i="3"/>
  <c r="AX155" i="3"/>
  <c r="BP155" i="3" s="1"/>
  <c r="BL267" i="3"/>
  <c r="BG117" i="3"/>
  <c r="BI131" i="3"/>
  <c r="BG153" i="3"/>
  <c r="BI161" i="3"/>
  <c r="BJ163" i="3"/>
  <c r="BI216" i="3"/>
  <c r="BI288" i="3"/>
  <c r="O300" i="3"/>
  <c r="BH300" i="3" s="1"/>
  <c r="BJ305" i="3"/>
  <c r="BI323" i="3"/>
  <c r="BC348" i="3"/>
  <c r="BC349" i="3"/>
  <c r="AG353" i="3"/>
  <c r="BC350" i="3"/>
  <c r="BC335" i="3"/>
  <c r="BB32" i="15"/>
  <c r="BJ350" i="3"/>
  <c r="BD338" i="3"/>
  <c r="AN346" i="3"/>
  <c r="AT348" i="3"/>
  <c r="BL348" i="3" s="1"/>
  <c r="AY24" i="15"/>
  <c r="AP37" i="15"/>
  <c r="AP40" i="15" s="1"/>
  <c r="BG349" i="3"/>
  <c r="BJ349" i="3"/>
  <c r="BB348" i="3"/>
  <c r="BB353" i="3" s="1"/>
  <c r="AH24" i="15"/>
  <c r="AQ24" i="15"/>
  <c r="AR36" i="15"/>
  <c r="BC346" i="3"/>
  <c r="AL349" i="3"/>
  <c r="BD349" i="3" s="1"/>
  <c r="BA353" i="3"/>
  <c r="AR24" i="15"/>
  <c r="AG32" i="15"/>
  <c r="AL37" i="15"/>
  <c r="AL40" i="15" s="1"/>
  <c r="E39" i="15"/>
  <c r="BG348" i="3"/>
  <c r="BD348" i="3"/>
  <c r="AX353" i="3"/>
  <c r="BP353" i="3" s="1"/>
  <c r="BB24" i="15"/>
  <c r="AH28" i="15"/>
  <c r="H39" i="15"/>
  <c r="AE353" i="3"/>
  <c r="BD336" i="3"/>
  <c r="BD347" i="3"/>
  <c r="BC352" i="3"/>
  <c r="AW37" i="15"/>
  <c r="AW40" i="15" s="1"/>
  <c r="AJ24" i="15"/>
  <c r="AW24" i="15"/>
  <c r="AF28" i="15"/>
  <c r="AN28" i="15"/>
  <c r="M36" i="15"/>
  <c r="BG347" i="3"/>
  <c r="Q39" i="15"/>
  <c r="BG351" i="3"/>
  <c r="AS40" i="16"/>
  <c r="AS46" i="16" s="1"/>
  <c r="AH18" i="16"/>
  <c r="G43" i="16"/>
  <c r="BC327" i="3"/>
  <c r="AG18" i="16"/>
  <c r="AO18" i="16"/>
  <c r="AW18" i="16"/>
  <c r="O43" i="16"/>
  <c r="V43" i="16"/>
  <c r="N43" i="16"/>
  <c r="F43" i="16"/>
  <c r="P15" i="16"/>
  <c r="P18" i="16" s="1"/>
  <c r="Q5" i="16"/>
  <c r="P312" i="3" s="1"/>
  <c r="AB45" i="16"/>
  <c r="T45" i="16"/>
  <c r="L45" i="16"/>
  <c r="D45" i="16"/>
  <c r="X42" i="16"/>
  <c r="P42" i="16"/>
  <c r="H42" i="16"/>
  <c r="AB41" i="16"/>
  <c r="T41" i="16"/>
  <c r="L41" i="16"/>
  <c r="D41" i="16"/>
  <c r="X39" i="16"/>
  <c r="P39" i="16"/>
  <c r="H39" i="16"/>
  <c r="AB37" i="16"/>
  <c r="T37" i="16"/>
  <c r="L37" i="16"/>
  <c r="D37" i="16"/>
  <c r="X36" i="16"/>
  <c r="P36" i="16"/>
  <c r="H36" i="16"/>
  <c r="AB34" i="16"/>
  <c r="T34" i="16"/>
  <c r="L34" i="16"/>
  <c r="D34" i="16"/>
  <c r="X33" i="16"/>
  <c r="P33" i="16"/>
  <c r="H33" i="16"/>
  <c r="AB32" i="16"/>
  <c r="T32" i="16"/>
  <c r="L32" i="16"/>
  <c r="D32" i="16"/>
  <c r="X31" i="16"/>
  <c r="P31" i="16"/>
  <c r="H31" i="16"/>
  <c r="AB30" i="16"/>
  <c r="T30" i="16"/>
  <c r="L30" i="16"/>
  <c r="D30" i="16"/>
  <c r="X29" i="16"/>
  <c r="P29" i="16"/>
  <c r="H29" i="16"/>
  <c r="U43" i="16"/>
  <c r="M43" i="16"/>
  <c r="E43" i="16"/>
  <c r="O15" i="16"/>
  <c r="O18" i="16" s="1"/>
  <c r="Q28" i="16"/>
  <c r="P314" i="3" s="1"/>
  <c r="AA45" i="16"/>
  <c r="K45" i="16"/>
  <c r="C45" i="16"/>
  <c r="O42" i="16"/>
  <c r="G42" i="16"/>
  <c r="AA41" i="16"/>
  <c r="K41" i="16"/>
  <c r="C41" i="16"/>
  <c r="O39" i="16"/>
  <c r="G39" i="16"/>
  <c r="AA37" i="16"/>
  <c r="K37" i="16"/>
  <c r="C37" i="16"/>
  <c r="O36" i="16"/>
  <c r="G36" i="16"/>
  <c r="AA34" i="16"/>
  <c r="K34" i="16"/>
  <c r="C34" i="16"/>
  <c r="O33" i="16"/>
  <c r="G33" i="16"/>
  <c r="AA32" i="16"/>
  <c r="K32" i="16"/>
  <c r="C32" i="16"/>
  <c r="O31" i="16"/>
  <c r="G31" i="16"/>
  <c r="AA30" i="16"/>
  <c r="K30" i="16"/>
  <c r="C30" i="16"/>
  <c r="O29" i="16"/>
  <c r="G29" i="16"/>
  <c r="V28" i="16"/>
  <c r="U314" i="3" s="1"/>
  <c r="I28" i="16"/>
  <c r="H314" i="3" s="1"/>
  <c r="U26" i="16"/>
  <c r="M26" i="16"/>
  <c r="E26" i="16"/>
  <c r="AB25" i="16"/>
  <c r="AA318" i="3" s="1"/>
  <c r="T25" i="16"/>
  <c r="S318" i="3" s="1"/>
  <c r="BL318" i="3" s="1"/>
  <c r="G25" i="16"/>
  <c r="F318" i="3" s="1"/>
  <c r="V24" i="16"/>
  <c r="U317" i="3" s="1"/>
  <c r="I24" i="16"/>
  <c r="H317" i="3" s="1"/>
  <c r="U23" i="16"/>
  <c r="M23" i="16"/>
  <c r="E23" i="16"/>
  <c r="Q22" i="16"/>
  <c r="I22" i="16"/>
  <c r="X21" i="16"/>
  <c r="W316" i="3" s="1"/>
  <c r="BP316" i="3" s="1"/>
  <c r="K21" i="16"/>
  <c r="J316" i="3" s="1"/>
  <c r="BC316" i="3" s="1"/>
  <c r="C21" i="16"/>
  <c r="B316" i="3" s="1"/>
  <c r="Z20" i="16"/>
  <c r="Y315" i="3" s="1"/>
  <c r="M20" i="16"/>
  <c r="L315" i="3" s="1"/>
  <c r="E20" i="16"/>
  <c r="D315" i="3" s="1"/>
  <c r="Q19" i="16"/>
  <c r="I19" i="16"/>
  <c r="AB43" i="16"/>
  <c r="T43" i="16"/>
  <c r="L43" i="16"/>
  <c r="D43" i="16"/>
  <c r="H15" i="16"/>
  <c r="H18" i="16" s="1"/>
  <c r="P21" i="16"/>
  <c r="O316" i="3" s="1"/>
  <c r="R45" i="16"/>
  <c r="J45" i="16"/>
  <c r="V42" i="16"/>
  <c r="N42" i="16"/>
  <c r="F42" i="16"/>
  <c r="R41" i="16"/>
  <c r="J41" i="16"/>
  <c r="V39" i="16"/>
  <c r="N39" i="16"/>
  <c r="F39" i="16"/>
  <c r="R37" i="16"/>
  <c r="J37" i="16"/>
  <c r="V36" i="16"/>
  <c r="N36" i="16"/>
  <c r="F36" i="16"/>
  <c r="R34" i="16"/>
  <c r="J34" i="16"/>
  <c r="V33" i="16"/>
  <c r="N33" i="16"/>
  <c r="F33" i="16"/>
  <c r="R32" i="16"/>
  <c r="J32" i="16"/>
  <c r="V31" i="16"/>
  <c r="N31" i="16"/>
  <c r="F31" i="16"/>
  <c r="R30" i="16"/>
  <c r="J30" i="16"/>
  <c r="V29" i="16"/>
  <c r="N29" i="16"/>
  <c r="F29" i="16"/>
  <c r="H28" i="16"/>
  <c r="AB26" i="16"/>
  <c r="T26" i="16"/>
  <c r="L26" i="16"/>
  <c r="D26" i="16"/>
  <c r="AA25" i="16"/>
  <c r="Z318" i="3" s="1"/>
  <c r="N25" i="16"/>
  <c r="M318" i="3" s="1"/>
  <c r="F25" i="16"/>
  <c r="E318" i="3" s="1"/>
  <c r="U24" i="16"/>
  <c r="T317" i="3" s="1"/>
  <c r="H24" i="16"/>
  <c r="G317" i="3" s="1"/>
  <c r="AB23" i="16"/>
  <c r="T23" i="16"/>
  <c r="L23" i="16"/>
  <c r="D23" i="16"/>
  <c r="X22" i="16"/>
  <c r="P22" i="16"/>
  <c r="H22" i="16"/>
  <c r="J21" i="16"/>
  <c r="I316" i="3" s="1"/>
  <c r="L20" i="16"/>
  <c r="K315" i="3" s="1"/>
  <c r="BD315" i="3" s="1"/>
  <c r="D20" i="16"/>
  <c r="C315" i="3" s="1"/>
  <c r="X19" i="16"/>
  <c r="P19" i="16"/>
  <c r="H19" i="16"/>
  <c r="AA43" i="16"/>
  <c r="K43" i="16"/>
  <c r="C43" i="16"/>
  <c r="G15" i="16"/>
  <c r="G18" i="16" s="1"/>
  <c r="O20" i="16"/>
  <c r="N315" i="3" s="1"/>
  <c r="Q45" i="16"/>
  <c r="I45" i="16"/>
  <c r="U42" i="16"/>
  <c r="M42" i="16"/>
  <c r="E42" i="16"/>
  <c r="Q41" i="16"/>
  <c r="I41" i="16"/>
  <c r="M39" i="16"/>
  <c r="E39" i="16"/>
  <c r="Q37" i="16"/>
  <c r="Q38" i="16" s="1"/>
  <c r="I37" i="16"/>
  <c r="I38" i="16" s="1"/>
  <c r="M36" i="16"/>
  <c r="M38" i="16" s="1"/>
  <c r="E36" i="16"/>
  <c r="E38" i="16" s="1"/>
  <c r="Q34" i="16"/>
  <c r="I34" i="16"/>
  <c r="U33" i="16"/>
  <c r="M33" i="16"/>
  <c r="E33" i="16"/>
  <c r="Q32" i="16"/>
  <c r="I32" i="16"/>
  <c r="U31" i="16"/>
  <c r="M31" i="16"/>
  <c r="E31" i="16"/>
  <c r="Q30" i="16"/>
  <c r="I30" i="16"/>
  <c r="U29" i="16"/>
  <c r="M29" i="16"/>
  <c r="E29" i="16"/>
  <c r="AB28" i="16"/>
  <c r="T28" i="16"/>
  <c r="G28" i="16"/>
  <c r="F314" i="3" s="1"/>
  <c r="AA26" i="16"/>
  <c r="K26" i="16"/>
  <c r="C26" i="16"/>
  <c r="M25" i="16"/>
  <c r="L318" i="3" s="1"/>
  <c r="E25" i="16"/>
  <c r="D318" i="3" s="1"/>
  <c r="AB24" i="16"/>
  <c r="AA317" i="3" s="1"/>
  <c r="T24" i="16"/>
  <c r="S317" i="3" s="1"/>
  <c r="BL317" i="3" s="1"/>
  <c r="G24" i="16"/>
  <c r="F317" i="3" s="1"/>
  <c r="AA23" i="16"/>
  <c r="K23" i="16"/>
  <c r="C23" i="16"/>
  <c r="O22" i="16"/>
  <c r="G22" i="16"/>
  <c r="V21" i="16"/>
  <c r="U316" i="3" s="1"/>
  <c r="I21" i="16"/>
  <c r="H316" i="3" s="1"/>
  <c r="X20" i="16"/>
  <c r="W315" i="3" s="1"/>
  <c r="BP315" i="3" s="1"/>
  <c r="K20" i="16"/>
  <c r="J315" i="3" s="1"/>
  <c r="BC315" i="3" s="1"/>
  <c r="C20" i="16"/>
  <c r="B315" i="3" s="1"/>
  <c r="O19" i="16"/>
  <c r="G19" i="16"/>
  <c r="R43" i="16"/>
  <c r="J43" i="16"/>
  <c r="X45" i="16"/>
  <c r="P45" i="16"/>
  <c r="H45" i="16"/>
  <c r="AB42" i="16"/>
  <c r="T42" i="16"/>
  <c r="L42" i="16"/>
  <c r="D42" i="16"/>
  <c r="X41" i="16"/>
  <c r="P41" i="16"/>
  <c r="H41" i="16"/>
  <c r="AB39" i="16"/>
  <c r="T39" i="16"/>
  <c r="L39" i="16"/>
  <c r="D39" i="16"/>
  <c r="X37" i="16"/>
  <c r="P37" i="16"/>
  <c r="H37" i="16"/>
  <c r="AB36" i="16"/>
  <c r="T36" i="16"/>
  <c r="L36" i="16"/>
  <c r="D36" i="16"/>
  <c r="X34" i="16"/>
  <c r="P34" i="16"/>
  <c r="H34" i="16"/>
  <c r="AB33" i="16"/>
  <c r="T33" i="16"/>
  <c r="L33" i="16"/>
  <c r="D33" i="16"/>
  <c r="X32" i="16"/>
  <c r="P32" i="16"/>
  <c r="H32" i="16"/>
  <c r="AB31" i="16"/>
  <c r="T31" i="16"/>
  <c r="L31" i="16"/>
  <c r="D31" i="16"/>
  <c r="X30" i="16"/>
  <c r="P30" i="16"/>
  <c r="H30" i="16"/>
  <c r="AB29" i="16"/>
  <c r="T29" i="16"/>
  <c r="L29" i="16"/>
  <c r="D29" i="16"/>
  <c r="AA28" i="16"/>
  <c r="Z314" i="3" s="1"/>
  <c r="N28" i="16"/>
  <c r="M314" i="3" s="1"/>
  <c r="F28" i="16"/>
  <c r="E314" i="3" s="1"/>
  <c r="R26" i="16"/>
  <c r="J26" i="16"/>
  <c r="L25" i="16"/>
  <c r="K318" i="3" s="1"/>
  <c r="BD318" i="3" s="1"/>
  <c r="D25" i="16"/>
  <c r="C318" i="3" s="1"/>
  <c r="AA24" i="16"/>
  <c r="Z317" i="3" s="1"/>
  <c r="N24" i="16"/>
  <c r="M317" i="3" s="1"/>
  <c r="F24" i="16"/>
  <c r="E317" i="3" s="1"/>
  <c r="R23" i="16"/>
  <c r="J23" i="16"/>
  <c r="V22" i="16"/>
  <c r="N22" i="16"/>
  <c r="F22" i="16"/>
  <c r="U21" i="16"/>
  <c r="T316" i="3" s="1"/>
  <c r="H21" i="16"/>
  <c r="G316" i="3" s="1"/>
  <c r="J20" i="16"/>
  <c r="I315" i="3" s="1"/>
  <c r="V19" i="16"/>
  <c r="N19" i="16"/>
  <c r="F19" i="16"/>
  <c r="Q43" i="16"/>
  <c r="I43" i="16"/>
  <c r="O45" i="16"/>
  <c r="G45" i="16"/>
  <c r="AA42" i="16"/>
  <c r="K42" i="16"/>
  <c r="C42" i="16"/>
  <c r="O41" i="16"/>
  <c r="G41" i="16"/>
  <c r="AA39" i="16"/>
  <c r="K39" i="16"/>
  <c r="C39" i="16"/>
  <c r="O37" i="16"/>
  <c r="G37" i="16"/>
  <c r="AA36" i="16"/>
  <c r="K36" i="16"/>
  <c r="K38" i="16" s="1"/>
  <c r="C36" i="16"/>
  <c r="O34" i="16"/>
  <c r="G34" i="16"/>
  <c r="AA33" i="16"/>
  <c r="K33" i="16"/>
  <c r="C33" i="16"/>
  <c r="O32" i="16"/>
  <c r="G32" i="16"/>
  <c r="AA31" i="16"/>
  <c r="K31" i="16"/>
  <c r="C31" i="16"/>
  <c r="O30" i="16"/>
  <c r="G30" i="16"/>
  <c r="AA29" i="16"/>
  <c r="K29" i="16"/>
  <c r="C29" i="16"/>
  <c r="M28" i="16"/>
  <c r="E28" i="16"/>
  <c r="Q26" i="16"/>
  <c r="I26" i="16"/>
  <c r="X25" i="16"/>
  <c r="W318" i="3" s="1"/>
  <c r="BP318" i="3" s="1"/>
  <c r="K25" i="16"/>
  <c r="J318" i="3" s="1"/>
  <c r="BC318" i="3" s="1"/>
  <c r="C25" i="16"/>
  <c r="B318" i="3" s="1"/>
  <c r="M24" i="16"/>
  <c r="L317" i="3" s="1"/>
  <c r="E24" i="16"/>
  <c r="D317" i="3" s="1"/>
  <c r="Q23" i="16"/>
  <c r="I23" i="16"/>
  <c r="U22" i="16"/>
  <c r="M22" i="16"/>
  <c r="E22" i="16"/>
  <c r="AB21" i="16"/>
  <c r="AA316" i="3" s="1"/>
  <c r="T21" i="16"/>
  <c r="S316" i="3" s="1"/>
  <c r="BL316" i="3" s="1"/>
  <c r="G21" i="16"/>
  <c r="F316" i="3" s="1"/>
  <c r="V20" i="16"/>
  <c r="U315" i="3" s="1"/>
  <c r="I20" i="16"/>
  <c r="H315" i="3" s="1"/>
  <c r="M19" i="16"/>
  <c r="E19" i="16"/>
  <c r="X43" i="16"/>
  <c r="P43" i="16"/>
  <c r="H43" i="16"/>
  <c r="X15" i="16"/>
  <c r="X18" i="16" s="1"/>
  <c r="V45" i="16"/>
  <c r="N45" i="16"/>
  <c r="F45" i="16"/>
  <c r="R42" i="16"/>
  <c r="J42" i="16"/>
  <c r="V41" i="16"/>
  <c r="N41" i="16"/>
  <c r="F41" i="16"/>
  <c r="R39" i="16"/>
  <c r="J39" i="16"/>
  <c r="V37" i="16"/>
  <c r="N37" i="16"/>
  <c r="F37" i="16"/>
  <c r="R36" i="16"/>
  <c r="J36" i="16"/>
  <c r="V34" i="16"/>
  <c r="N34" i="16"/>
  <c r="F34" i="16"/>
  <c r="R33" i="16"/>
  <c r="J33" i="16"/>
  <c r="V32" i="16"/>
  <c r="N32" i="16"/>
  <c r="F32" i="16"/>
  <c r="R31" i="16"/>
  <c r="J31" i="16"/>
  <c r="V30" i="16"/>
  <c r="N30" i="16"/>
  <c r="F30" i="16"/>
  <c r="R29" i="16"/>
  <c r="J29" i="16"/>
  <c r="L28" i="16"/>
  <c r="K314" i="3" s="1"/>
  <c r="BD314" i="3" s="1"/>
  <c r="D28" i="16"/>
  <c r="X26" i="16"/>
  <c r="P26" i="16"/>
  <c r="H26" i="16"/>
  <c r="J25" i="16"/>
  <c r="I318" i="3" s="1"/>
  <c r="L24" i="16"/>
  <c r="K317" i="3" s="1"/>
  <c r="BD317" i="3" s="1"/>
  <c r="D24" i="16"/>
  <c r="C317" i="3" s="1"/>
  <c r="X23" i="16"/>
  <c r="P23" i="16"/>
  <c r="H23" i="16"/>
  <c r="AB22" i="16"/>
  <c r="T22" i="16"/>
  <c r="L22" i="16"/>
  <c r="D22" i="16"/>
  <c r="AA21" i="16"/>
  <c r="Z316" i="3" s="1"/>
  <c r="N21" i="16"/>
  <c r="M316" i="3" s="1"/>
  <c r="F21" i="16"/>
  <c r="E316" i="3" s="1"/>
  <c r="U20" i="16"/>
  <c r="T315" i="3" s="1"/>
  <c r="H20" i="16"/>
  <c r="G315" i="3" s="1"/>
  <c r="AK27" i="16"/>
  <c r="AS27" i="16"/>
  <c r="AD27" i="16"/>
  <c r="AL27" i="16"/>
  <c r="AY27" i="16"/>
  <c r="AG27" i="16"/>
  <c r="AO27" i="16"/>
  <c r="BL326" i="3"/>
  <c r="BC27" i="16"/>
  <c r="BE327" i="3"/>
  <c r="AH35" i="16"/>
  <c r="BL323" i="3"/>
  <c r="AI35" i="16"/>
  <c r="AY35" i="16"/>
  <c r="AE35" i="16"/>
  <c r="AM35" i="16"/>
  <c r="AE38" i="16"/>
  <c r="AM38" i="16"/>
  <c r="AU38" i="16"/>
  <c r="BC38" i="16"/>
  <c r="BF327" i="3"/>
  <c r="AJ35" i="16"/>
  <c r="AF35" i="16"/>
  <c r="AN35" i="16"/>
  <c r="AF18" i="16"/>
  <c r="AN18" i="16"/>
  <c r="AF46" i="16"/>
  <c r="AN46" i="16"/>
  <c r="AC324" i="3"/>
  <c r="AC328" i="3" s="1"/>
  <c r="AE328" i="3"/>
  <c r="AQ27" i="16"/>
  <c r="AX324" i="3"/>
  <c r="R20" i="16"/>
  <c r="Q315" i="3" s="1"/>
  <c r="BG324" i="3"/>
  <c r="BJ323" i="3"/>
  <c r="I15" i="16"/>
  <c r="I18" i="16" s="1"/>
  <c r="Q15" i="16"/>
  <c r="Q18" i="16" s="1"/>
  <c r="M312" i="3"/>
  <c r="BF315" i="3" s="1"/>
  <c r="AU27" i="16"/>
  <c r="AH40" i="16"/>
  <c r="AH46" i="16" s="1"/>
  <c r="BB326" i="3"/>
  <c r="BB328" i="3" s="1"/>
  <c r="BI325" i="3"/>
  <c r="J15" i="16"/>
  <c r="J18" i="16" s="1"/>
  <c r="R15" i="16"/>
  <c r="R18" i="16" s="1"/>
  <c r="AD328" i="3"/>
  <c r="O5" i="16"/>
  <c r="N312" i="3" s="1"/>
  <c r="AQ35" i="16"/>
  <c r="C15" i="16"/>
  <c r="C18" i="16" s="1"/>
  <c r="K15" i="16"/>
  <c r="K18" i="16" s="1"/>
  <c r="AA15" i="16"/>
  <c r="AA18" i="16" s="1"/>
  <c r="BE326" i="3"/>
  <c r="BC35" i="16"/>
  <c r="BL327" i="3"/>
  <c r="P25" i="16"/>
  <c r="O318" i="3" s="1"/>
  <c r="D15" i="16"/>
  <c r="D18" i="16" s="1"/>
  <c r="L15" i="16"/>
  <c r="L18" i="16" s="1"/>
  <c r="T15" i="16"/>
  <c r="T18" i="16" s="1"/>
  <c r="AB15" i="16"/>
  <c r="AB18" i="16" s="1"/>
  <c r="F312" i="3"/>
  <c r="BE325" i="3"/>
  <c r="E15" i="16"/>
  <c r="E18" i="16" s="1"/>
  <c r="M15" i="16"/>
  <c r="M18" i="16" s="1"/>
  <c r="U15" i="16"/>
  <c r="BE324" i="3"/>
  <c r="AU35" i="16"/>
  <c r="AD40" i="16"/>
  <c r="AD46" i="16" s="1"/>
  <c r="AL40" i="16"/>
  <c r="AL46" i="16" s="1"/>
  <c r="BB40" i="16"/>
  <c r="BB46" i="16" s="1"/>
  <c r="AI40" i="16"/>
  <c r="AI46" i="16" s="1"/>
  <c r="AQ40" i="16"/>
  <c r="AQ46" i="16" s="1"/>
  <c r="AJ27" i="16"/>
  <c r="AR27" i="16"/>
  <c r="BL315" i="3"/>
  <c r="AF27" i="16"/>
  <c r="AN27" i="16"/>
  <c r="BF326" i="3"/>
  <c r="BB27" i="16"/>
  <c r="BD327" i="3"/>
  <c r="AG40" i="16"/>
  <c r="AG46" i="16" s="1"/>
  <c r="AD35" i="16"/>
  <c r="AD38" i="16"/>
  <c r="AL38" i="16"/>
  <c r="BB38" i="16"/>
  <c r="Q24" i="16"/>
  <c r="P317" i="3" s="1"/>
  <c r="AP27" i="16"/>
  <c r="F15" i="16"/>
  <c r="F18" i="16" s="1"/>
  <c r="N15" i="16"/>
  <c r="N18" i="16" s="1"/>
  <c r="V15" i="16"/>
  <c r="V18" i="16" s="1"/>
  <c r="BG326" i="3"/>
  <c r="F315" i="3"/>
  <c r="D316" i="3"/>
  <c r="AN323" i="3"/>
  <c r="AN328" i="3" s="1"/>
  <c r="BF328" i="3" s="1"/>
  <c r="AL328" i="3"/>
  <c r="BD328" i="3" s="1"/>
  <c r="AW27" i="16"/>
  <c r="AO40" i="16"/>
  <c r="AO46" i="16" s="1"/>
  <c r="BG325" i="3"/>
  <c r="AJ312" i="3"/>
  <c r="AJ328" i="3" s="1"/>
  <c r="AF323" i="3"/>
  <c r="AF328" i="3" s="1"/>
  <c r="L312" i="3"/>
  <c r="AM328" i="3"/>
  <c r="BE328" i="3" s="1"/>
  <c r="AH27" i="16"/>
  <c r="AG35" i="16"/>
  <c r="AJ40" i="16"/>
  <c r="AJ46" i="16" s="1"/>
  <c r="BA326" i="3"/>
  <c r="BA328" i="3" s="1"/>
  <c r="P20" i="16"/>
  <c r="O315" i="3" s="1"/>
  <c r="B314" i="3"/>
  <c r="AG323" i="3"/>
  <c r="AG328" i="3" s="1"/>
  <c r="BC326" i="3"/>
  <c r="J314" i="3"/>
  <c r="BC314" i="3" s="1"/>
  <c r="AI27" i="16"/>
  <c r="AP40" i="16"/>
  <c r="AP46" i="16" s="1"/>
  <c r="O24" i="16"/>
  <c r="N317" i="3" s="1"/>
  <c r="P28" i="16"/>
  <c r="O21" i="16"/>
  <c r="N316" i="3" s="1"/>
  <c r="Q25" i="16"/>
  <c r="P318" i="3" s="1"/>
  <c r="AH328" i="3"/>
  <c r="AI328" i="3"/>
  <c r="AK324" i="3"/>
  <c r="AK328" i="3" s="1"/>
  <c r="BC328" i="3" s="1"/>
  <c r="BC317" i="3"/>
  <c r="BG327" i="3"/>
  <c r="U312" i="3"/>
  <c r="BN318" i="3" s="1"/>
  <c r="V19" i="50"/>
  <c r="U97" i="3" s="1"/>
  <c r="AW5" i="16"/>
  <c r="BC84" i="3"/>
  <c r="BC200" i="3"/>
  <c r="BC281" i="3"/>
  <c r="AK229" i="3"/>
  <c r="BC229" i="3" s="1"/>
  <c r="AK353" i="3"/>
  <c r="BC353" i="3" s="1"/>
  <c r="K123" i="3"/>
  <c r="BD123" i="3" s="1"/>
  <c r="AL155" i="3"/>
  <c r="BD155" i="3" s="1"/>
  <c r="AL291" i="3"/>
  <c r="BD291" i="3" s="1"/>
  <c r="BD339" i="3"/>
  <c r="BD352" i="3"/>
  <c r="BF129" i="3"/>
  <c r="BF152" i="3"/>
  <c r="L168" i="3"/>
  <c r="BE168" i="3" s="1"/>
  <c r="BF188" i="3"/>
  <c r="BF236" i="3"/>
  <c r="L262" i="3"/>
  <c r="BE262" i="3" s="1"/>
  <c r="BF281" i="3"/>
  <c r="BF288" i="3"/>
  <c r="BF307" i="3"/>
  <c r="BF335" i="3"/>
  <c r="BF347" i="3"/>
  <c r="BC85" i="3"/>
  <c r="BC201" i="3"/>
  <c r="BC282" i="3"/>
  <c r="BC323" i="3"/>
  <c r="BC351" i="3"/>
  <c r="AK180" i="3"/>
  <c r="BC180" i="3" s="1"/>
  <c r="BD117" i="3"/>
  <c r="K217" i="3"/>
  <c r="BD217" i="3" s="1"/>
  <c r="BD255" i="3"/>
  <c r="BD267" i="3"/>
  <c r="BE84" i="3"/>
  <c r="BC179" i="3"/>
  <c r="BC202" i="3"/>
  <c r="BC204" i="3"/>
  <c r="BD118" i="3"/>
  <c r="BD144" i="3"/>
  <c r="BD222" i="3"/>
  <c r="BD346" i="3"/>
  <c r="BF161" i="3"/>
  <c r="AM180" i="3"/>
  <c r="BE180" i="3" s="1"/>
  <c r="BF255" i="3"/>
  <c r="AM274" i="3"/>
  <c r="BE274" i="3" s="1"/>
  <c r="M300" i="3"/>
  <c r="BF300" i="3" s="1"/>
  <c r="BF348" i="3"/>
  <c r="BC173" i="3"/>
  <c r="BC307" i="3"/>
  <c r="BC325" i="3"/>
  <c r="BD78" i="3"/>
  <c r="BD204" i="3"/>
  <c r="BD212" i="3"/>
  <c r="AL249" i="3"/>
  <c r="BD249" i="3" s="1"/>
  <c r="BE85" i="3"/>
  <c r="BE200" i="3"/>
  <c r="BF204" i="3"/>
  <c r="BE245" i="3"/>
  <c r="AN249" i="3"/>
  <c r="BF249" i="3" s="1"/>
  <c r="BE299" i="3"/>
  <c r="BC177" i="3"/>
  <c r="BD307" i="3"/>
  <c r="BD335" i="3"/>
  <c r="BF118" i="3"/>
  <c r="BF162" i="3"/>
  <c r="BF173" i="3"/>
  <c r="BF211" i="3"/>
  <c r="BF222" i="3"/>
  <c r="BF256" i="3"/>
  <c r="BF267" i="3"/>
  <c r="AM353" i="3"/>
  <c r="BE353" i="3" s="1"/>
  <c r="BC347" i="3"/>
  <c r="K168" i="3"/>
  <c r="BD168" i="3" s="1"/>
  <c r="BF80" i="3"/>
  <c r="BE174" i="3"/>
  <c r="BE268" i="3"/>
  <c r="BL80" i="3"/>
  <c r="BL117" i="3"/>
  <c r="S168" i="3"/>
  <c r="BL168" i="3" s="1"/>
  <c r="S217" i="3"/>
  <c r="BL217" i="3" s="1"/>
  <c r="AT249" i="3"/>
  <c r="BL249" i="3" s="1"/>
  <c r="AT328" i="3"/>
  <c r="BL328" i="3" s="1"/>
  <c r="S145" i="3"/>
  <c r="BL145" i="3" s="1"/>
  <c r="BL122" i="3"/>
  <c r="BL144" i="3"/>
  <c r="BL165" i="3"/>
  <c r="BL190" i="3"/>
  <c r="BL214" i="3"/>
  <c r="BL133" i="3"/>
  <c r="BL154" i="3"/>
  <c r="BL202" i="3"/>
  <c r="BL225" i="3"/>
  <c r="BL246" i="3"/>
  <c r="BL269" i="3"/>
  <c r="BL325" i="3"/>
  <c r="BL349" i="3"/>
  <c r="BL121" i="3"/>
  <c r="BL143" i="3"/>
  <c r="BL164" i="3"/>
  <c r="BL189" i="3"/>
  <c r="BL213" i="3"/>
  <c r="BL84" i="3"/>
  <c r="BL132" i="3"/>
  <c r="BL153" i="3"/>
  <c r="BL201" i="3"/>
  <c r="BL224" i="3"/>
  <c r="BL245" i="3"/>
  <c r="BL268" i="3"/>
  <c r="BL324" i="3"/>
  <c r="G24" i="50"/>
  <c r="O24" i="50"/>
  <c r="AN24" i="50"/>
  <c r="BL120" i="3"/>
  <c r="BL163" i="3"/>
  <c r="BL212" i="3"/>
  <c r="BL85" i="3"/>
  <c r="BL131" i="3"/>
  <c r="BL152" i="3"/>
  <c r="BL119" i="3"/>
  <c r="BL299" i="3"/>
  <c r="BL130" i="3"/>
  <c r="AT274" i="3"/>
  <c r="BL274" i="3" s="1"/>
  <c r="BL79" i="3"/>
  <c r="BL118" i="3"/>
  <c r="BL161" i="3"/>
  <c r="BL210" i="3"/>
  <c r="BL297" i="3"/>
  <c r="BL129" i="3"/>
  <c r="AT180" i="3"/>
  <c r="BL180" i="3" s="1"/>
  <c r="AT229" i="3"/>
  <c r="BL229" i="3" s="1"/>
  <c r="BL273" i="3"/>
  <c r="AT291" i="3"/>
  <c r="BL291" i="3" s="1"/>
  <c r="BL347" i="3"/>
  <c r="BL346" i="3"/>
  <c r="BL334" i="3"/>
  <c r="BL352" i="3"/>
  <c r="X29" i="15"/>
  <c r="D30" i="15"/>
  <c r="P31" i="15"/>
  <c r="E33" i="15"/>
  <c r="AB33" i="15"/>
  <c r="Q34" i="15"/>
  <c r="Q36" i="15" s="1"/>
  <c r="I35" i="15"/>
  <c r="U39" i="15"/>
  <c r="E5" i="15"/>
  <c r="M5" i="15"/>
  <c r="C6" i="15"/>
  <c r="K6" i="15"/>
  <c r="AA6" i="15"/>
  <c r="G7" i="15"/>
  <c r="O7" i="15"/>
  <c r="C8" i="15"/>
  <c r="K8" i="15"/>
  <c r="AA8" i="15"/>
  <c r="G9" i="15"/>
  <c r="F339" i="3" s="1"/>
  <c r="T9" i="15"/>
  <c r="S339" i="3" s="1"/>
  <c r="BL339" i="3" s="1"/>
  <c r="AB9" i="15"/>
  <c r="AA339" i="3" s="1"/>
  <c r="E10" i="15"/>
  <c r="M10" i="15"/>
  <c r="U10" i="15"/>
  <c r="I11" i="15"/>
  <c r="Q11" i="15"/>
  <c r="E12" i="15"/>
  <c r="D335" i="3" s="1"/>
  <c r="M12" i="15"/>
  <c r="L335" i="3" s="1"/>
  <c r="C13" i="15"/>
  <c r="K13" i="15"/>
  <c r="AA13" i="15"/>
  <c r="G14" i="15"/>
  <c r="F336" i="3" s="1"/>
  <c r="T14" i="15"/>
  <c r="S336" i="3" s="1"/>
  <c r="AB14" i="15"/>
  <c r="AA336" i="3" s="1"/>
  <c r="E15" i="15"/>
  <c r="D337" i="3" s="1"/>
  <c r="M15" i="15"/>
  <c r="L337" i="3" s="1"/>
  <c r="C16" i="15"/>
  <c r="K16" i="15"/>
  <c r="AA16" i="15"/>
  <c r="G17" i="15"/>
  <c r="F338" i="3" s="1"/>
  <c r="T17" i="15"/>
  <c r="S338" i="3" s="1"/>
  <c r="BL338" i="3" s="1"/>
  <c r="L18" i="15"/>
  <c r="U19" i="15"/>
  <c r="M20" i="15"/>
  <c r="D21" i="15"/>
  <c r="C340" i="3" s="1"/>
  <c r="K22" i="15"/>
  <c r="V23" i="15"/>
  <c r="K25" i="15"/>
  <c r="V26" i="15"/>
  <c r="K27" i="15"/>
  <c r="AA29" i="15"/>
  <c r="E30" i="15"/>
  <c r="AB30" i="15"/>
  <c r="Q31" i="15"/>
  <c r="I33" i="15"/>
  <c r="L35" i="15"/>
  <c r="R12" i="15"/>
  <c r="R9" i="15"/>
  <c r="Q339" i="3" s="1"/>
  <c r="Q29" i="15"/>
  <c r="Q17" i="15"/>
  <c r="P338" i="3" s="1"/>
  <c r="P5" i="15"/>
  <c r="P15" i="15"/>
  <c r="O337" i="3" s="1"/>
  <c r="O14" i="15"/>
  <c r="N336" i="3" s="1"/>
  <c r="O21" i="15"/>
  <c r="N340" i="3" s="1"/>
  <c r="R21" i="15"/>
  <c r="Q340" i="3" s="1"/>
  <c r="Q9" i="15"/>
  <c r="P339" i="3" s="1"/>
  <c r="P17" i="15"/>
  <c r="O338" i="3" s="1"/>
  <c r="O15" i="15"/>
  <c r="N337" i="3" s="1"/>
  <c r="R29" i="15"/>
  <c r="Q5" i="15"/>
  <c r="P21" i="15"/>
  <c r="O340" i="3" s="1"/>
  <c r="O9" i="15"/>
  <c r="N339" i="3" s="1"/>
  <c r="R14" i="15"/>
  <c r="Q336" i="3" s="1"/>
  <c r="Q12" i="15"/>
  <c r="P335" i="3" s="1"/>
  <c r="P29" i="15"/>
  <c r="O5" i="15"/>
  <c r="R15" i="15"/>
  <c r="Q337" i="3" s="1"/>
  <c r="Q14" i="15"/>
  <c r="P336" i="3" s="1"/>
  <c r="P12" i="15"/>
  <c r="O29" i="15"/>
  <c r="Q21" i="15"/>
  <c r="P340" i="3" s="1"/>
  <c r="P14" i="15"/>
  <c r="O336" i="3" s="1"/>
  <c r="R5" i="15"/>
  <c r="R17" i="15"/>
  <c r="Q338" i="3" s="1"/>
  <c r="P9" i="15"/>
  <c r="O339" i="3" s="1"/>
  <c r="O12" i="15"/>
  <c r="Q15" i="15"/>
  <c r="P337" i="3" s="1"/>
  <c r="O17" i="15"/>
  <c r="N338" i="3" s="1"/>
  <c r="R39" i="15"/>
  <c r="J39" i="15"/>
  <c r="V35" i="15"/>
  <c r="N35" i="15"/>
  <c r="F35" i="15"/>
  <c r="R34" i="15"/>
  <c r="J34" i="15"/>
  <c r="V33" i="15"/>
  <c r="N33" i="15"/>
  <c r="F33" i="15"/>
  <c r="R31" i="15"/>
  <c r="J31" i="15"/>
  <c r="V30" i="15"/>
  <c r="N30" i="15"/>
  <c r="F30" i="15"/>
  <c r="H29" i="15"/>
  <c r="AB27" i="15"/>
  <c r="T27" i="15"/>
  <c r="L27" i="15"/>
  <c r="D27" i="15"/>
  <c r="X26" i="15"/>
  <c r="P26" i="15"/>
  <c r="H26" i="15"/>
  <c r="AB25" i="15"/>
  <c r="T25" i="15"/>
  <c r="L25" i="15"/>
  <c r="D25" i="15"/>
  <c r="X23" i="15"/>
  <c r="P23" i="15"/>
  <c r="H23" i="15"/>
  <c r="AB22" i="15"/>
  <c r="T22" i="15"/>
  <c r="L22" i="15"/>
  <c r="D22" i="15"/>
  <c r="AA21" i="15"/>
  <c r="Z340" i="3" s="1"/>
  <c r="N21" i="15"/>
  <c r="M340" i="3" s="1"/>
  <c r="BF340" i="3" s="1"/>
  <c r="F21" i="15"/>
  <c r="E340" i="3" s="1"/>
  <c r="E341" i="3" s="1"/>
  <c r="R20" i="15"/>
  <c r="J20" i="15"/>
  <c r="V19" i="15"/>
  <c r="N19" i="15"/>
  <c r="F19" i="15"/>
  <c r="R18" i="15"/>
  <c r="J18" i="15"/>
  <c r="O39" i="15"/>
  <c r="G39" i="15"/>
  <c r="AA35" i="15"/>
  <c r="K35" i="15"/>
  <c r="C35" i="15"/>
  <c r="O34" i="15"/>
  <c r="G34" i="15"/>
  <c r="AA33" i="15"/>
  <c r="K33" i="15"/>
  <c r="C33" i="15"/>
  <c r="O31" i="15"/>
  <c r="G31" i="15"/>
  <c r="AA30" i="15"/>
  <c r="K30" i="15"/>
  <c r="C30" i="15"/>
  <c r="M29" i="15"/>
  <c r="E29" i="15"/>
  <c r="Q27" i="15"/>
  <c r="I27" i="15"/>
  <c r="U26" i="15"/>
  <c r="M26" i="15"/>
  <c r="E26" i="15"/>
  <c r="Q25" i="15"/>
  <c r="I25" i="15"/>
  <c r="U23" i="15"/>
  <c r="M23" i="15"/>
  <c r="E23" i="15"/>
  <c r="Q22" i="15"/>
  <c r="I22" i="15"/>
  <c r="X21" i="15"/>
  <c r="W340" i="3" s="1"/>
  <c r="BP340" i="3" s="1"/>
  <c r="K21" i="15"/>
  <c r="J340" i="3" s="1"/>
  <c r="BC340" i="3" s="1"/>
  <c r="C21" i="15"/>
  <c r="B340" i="3" s="1"/>
  <c r="O20" i="15"/>
  <c r="G20" i="15"/>
  <c r="AA19" i="15"/>
  <c r="K19" i="15"/>
  <c r="C19" i="15"/>
  <c r="O18" i="15"/>
  <c r="G18" i="15"/>
  <c r="V39" i="15"/>
  <c r="N39" i="15"/>
  <c r="F39" i="15"/>
  <c r="R35" i="15"/>
  <c r="J35" i="15"/>
  <c r="V34" i="15"/>
  <c r="N34" i="15"/>
  <c r="F34" i="15"/>
  <c r="R33" i="15"/>
  <c r="J33" i="15"/>
  <c r="V31" i="15"/>
  <c r="N31" i="15"/>
  <c r="F31" i="15"/>
  <c r="R30" i="15"/>
  <c r="J30" i="15"/>
  <c r="L29" i="15"/>
  <c r="D29" i="15"/>
  <c r="X27" i="15"/>
  <c r="P27" i="15"/>
  <c r="H27" i="15"/>
  <c r="AB26" i="15"/>
  <c r="T26" i="15"/>
  <c r="L26" i="15"/>
  <c r="D26" i="15"/>
  <c r="X25" i="15"/>
  <c r="P25" i="15"/>
  <c r="H25" i="15"/>
  <c r="AB23" i="15"/>
  <c r="T23" i="15"/>
  <c r="L23" i="15"/>
  <c r="D23" i="15"/>
  <c r="X22" i="15"/>
  <c r="P22" i="15"/>
  <c r="H22" i="15"/>
  <c r="J21" i="15"/>
  <c r="I340" i="3" s="1"/>
  <c r="V20" i="15"/>
  <c r="N20" i="15"/>
  <c r="F20" i="15"/>
  <c r="R19" i="15"/>
  <c r="J19" i="15"/>
  <c r="V18" i="15"/>
  <c r="N18" i="15"/>
  <c r="F18" i="15"/>
  <c r="AB39" i="15"/>
  <c r="T39" i="15"/>
  <c r="L39" i="15"/>
  <c r="D39" i="15"/>
  <c r="X35" i="15"/>
  <c r="X36" i="15" s="1"/>
  <c r="P35" i="15"/>
  <c r="P36" i="15" s="1"/>
  <c r="H35" i="15"/>
  <c r="AB34" i="15"/>
  <c r="AB36" i="15" s="1"/>
  <c r="T34" i="15"/>
  <c r="L34" i="15"/>
  <c r="D34" i="15"/>
  <c r="D36" i="15" s="1"/>
  <c r="X33" i="15"/>
  <c r="P33" i="15"/>
  <c r="H33" i="15"/>
  <c r="AB31" i="15"/>
  <c r="T31" i="15"/>
  <c r="T32" i="15" s="1"/>
  <c r="L31" i="15"/>
  <c r="D31" i="15"/>
  <c r="X30" i="15"/>
  <c r="P30" i="15"/>
  <c r="H30" i="15"/>
  <c r="J29" i="15"/>
  <c r="V27" i="15"/>
  <c r="N27" i="15"/>
  <c r="F27" i="15"/>
  <c r="R26" i="15"/>
  <c r="R28" i="15" s="1"/>
  <c r="J26" i="15"/>
  <c r="J28" i="15" s="1"/>
  <c r="V25" i="15"/>
  <c r="N25" i="15"/>
  <c r="F25" i="15"/>
  <c r="R23" i="15"/>
  <c r="J23" i="15"/>
  <c r="V22" i="15"/>
  <c r="N22" i="15"/>
  <c r="F22" i="15"/>
  <c r="U21" i="15"/>
  <c r="T340" i="3" s="1"/>
  <c r="H21" i="15"/>
  <c r="G340" i="3" s="1"/>
  <c r="AB20" i="15"/>
  <c r="T20" i="15"/>
  <c r="L20" i="15"/>
  <c r="D20" i="15"/>
  <c r="X19" i="15"/>
  <c r="P19" i="15"/>
  <c r="H19" i="15"/>
  <c r="AB18" i="15"/>
  <c r="T18" i="15"/>
  <c r="AA39" i="15"/>
  <c r="K39" i="15"/>
  <c r="C39" i="15"/>
  <c r="O35" i="15"/>
  <c r="G35" i="15"/>
  <c r="AA34" i="15"/>
  <c r="K34" i="15"/>
  <c r="C34" i="15"/>
  <c r="O33" i="15"/>
  <c r="G33" i="15"/>
  <c r="AA31" i="15"/>
  <c r="K31" i="15"/>
  <c r="C31" i="15"/>
  <c r="O30" i="15"/>
  <c r="G30" i="15"/>
  <c r="V29" i="15"/>
  <c r="I29" i="15"/>
  <c r="U27" i="15"/>
  <c r="M27" i="15"/>
  <c r="E27" i="15"/>
  <c r="Q26" i="15"/>
  <c r="I26" i="15"/>
  <c r="M25" i="15"/>
  <c r="E25" i="15"/>
  <c r="Q23" i="15"/>
  <c r="I23" i="15"/>
  <c r="U22" i="15"/>
  <c r="M22" i="15"/>
  <c r="E22" i="15"/>
  <c r="AB21" i="15"/>
  <c r="AA340" i="3" s="1"/>
  <c r="T21" i="15"/>
  <c r="S340" i="3" s="1"/>
  <c r="BL340" i="3" s="1"/>
  <c r="G21" i="15"/>
  <c r="F340" i="3" s="1"/>
  <c r="AA20" i="15"/>
  <c r="K20" i="15"/>
  <c r="C20" i="15"/>
  <c r="O19" i="15"/>
  <c r="G19" i="15"/>
  <c r="AA18" i="15"/>
  <c r="K18" i="15"/>
  <c r="C18" i="15"/>
  <c r="H5" i="15"/>
  <c r="F6" i="15"/>
  <c r="N6" i="15"/>
  <c r="V6" i="15"/>
  <c r="J7" i="15"/>
  <c r="R7" i="15"/>
  <c r="F8" i="15"/>
  <c r="N8" i="15"/>
  <c r="V8" i="15"/>
  <c r="J9" i="15"/>
  <c r="I339" i="3" s="1"/>
  <c r="H10" i="15"/>
  <c r="P10" i="15"/>
  <c r="X10" i="15"/>
  <c r="D11" i="15"/>
  <c r="L11" i="15"/>
  <c r="T11" i="15"/>
  <c r="AB11" i="15"/>
  <c r="H12" i="15"/>
  <c r="U12" i="15"/>
  <c r="T335" i="3" s="1"/>
  <c r="F13" i="15"/>
  <c r="N13" i="15"/>
  <c r="V13" i="15"/>
  <c r="J14" i="15"/>
  <c r="H15" i="15"/>
  <c r="G337" i="3" s="1"/>
  <c r="U15" i="15"/>
  <c r="T337" i="3" s="1"/>
  <c r="F16" i="15"/>
  <c r="N16" i="15"/>
  <c r="V16" i="15"/>
  <c r="J17" i="15"/>
  <c r="I338" i="3" s="1"/>
  <c r="Q18" i="15"/>
  <c r="I19" i="15"/>
  <c r="U20" i="15"/>
  <c r="L21" i="15"/>
  <c r="K340" i="3" s="1"/>
  <c r="BD340" i="3" s="1"/>
  <c r="G23" i="15"/>
  <c r="G26" i="15"/>
  <c r="G28" i="15" s="1"/>
  <c r="G29" i="15"/>
  <c r="M30" i="15"/>
  <c r="E31" i="15"/>
  <c r="Q33" i="15"/>
  <c r="H34" i="15"/>
  <c r="T35" i="15"/>
  <c r="I39" i="15"/>
  <c r="I5" i="15"/>
  <c r="V5" i="15"/>
  <c r="G6" i="15"/>
  <c r="O6" i="15"/>
  <c r="C7" i="15"/>
  <c r="K7" i="15"/>
  <c r="AA7" i="15"/>
  <c r="G8" i="15"/>
  <c r="O8" i="15"/>
  <c r="C9" i="15"/>
  <c r="B339" i="3" s="1"/>
  <c r="K9" i="15"/>
  <c r="J339" i="3" s="1"/>
  <c r="BC339" i="3" s="1"/>
  <c r="X9" i="15"/>
  <c r="W339" i="3" s="1"/>
  <c r="BP339" i="3" s="1"/>
  <c r="I10" i="15"/>
  <c r="Q10" i="15"/>
  <c r="E11" i="15"/>
  <c r="M11" i="15"/>
  <c r="I12" i="15"/>
  <c r="H335" i="3" s="1"/>
  <c r="V12" i="15"/>
  <c r="G13" i="15"/>
  <c r="O13" i="15"/>
  <c r="C14" i="15"/>
  <c r="B336" i="3" s="1"/>
  <c r="K14" i="15"/>
  <c r="J336" i="3" s="1"/>
  <c r="BC336" i="3" s="1"/>
  <c r="X14" i="15"/>
  <c r="I15" i="15"/>
  <c r="H337" i="3" s="1"/>
  <c r="V15" i="15"/>
  <c r="U337" i="3" s="1"/>
  <c r="G16" i="15"/>
  <c r="O16" i="15"/>
  <c r="C17" i="15"/>
  <c r="B338" i="3" s="1"/>
  <c r="K17" i="15"/>
  <c r="J338" i="3" s="1"/>
  <c r="BC338" i="3" s="1"/>
  <c r="X17" i="15"/>
  <c r="W338" i="3" s="1"/>
  <c r="BP338" i="3" s="1"/>
  <c r="D18" i="15"/>
  <c r="U18" i="15"/>
  <c r="L19" i="15"/>
  <c r="X20" i="15"/>
  <c r="M21" i="15"/>
  <c r="L340" i="3" s="1"/>
  <c r="K23" i="15"/>
  <c r="K26" i="15"/>
  <c r="K29" i="15"/>
  <c r="Q30" i="15"/>
  <c r="H31" i="15"/>
  <c r="T33" i="15"/>
  <c r="I34" i="15"/>
  <c r="U35" i="15"/>
  <c r="M39" i="15"/>
  <c r="D14" i="42"/>
  <c r="D15" i="42" s="1"/>
  <c r="L14" i="42"/>
  <c r="L15" i="42" s="1"/>
  <c r="T14" i="42"/>
  <c r="T15" i="42" s="1"/>
  <c r="AB14" i="42"/>
  <c r="AB15" i="42" s="1"/>
  <c r="V28" i="36"/>
  <c r="I5" i="37"/>
  <c r="Q5" i="37"/>
  <c r="E6" i="37"/>
  <c r="M6" i="37"/>
  <c r="I7" i="37"/>
  <c r="Q7" i="37"/>
  <c r="E8" i="37"/>
  <c r="M8" i="37"/>
  <c r="U8" i="37"/>
  <c r="J10" i="37"/>
  <c r="T10" i="37"/>
  <c r="Q11" i="37"/>
  <c r="J12" i="37"/>
  <c r="I14" i="37"/>
  <c r="J15" i="37"/>
  <c r="I17" i="37"/>
  <c r="J18" i="37"/>
  <c r="J5" i="37"/>
  <c r="F6" i="37"/>
  <c r="N6" i="37"/>
  <c r="V6" i="37"/>
  <c r="J7" i="37"/>
  <c r="J9" i="37" s="1"/>
  <c r="R7" i="37"/>
  <c r="R9" i="37" s="1"/>
  <c r="AI9" i="37"/>
  <c r="AQ9" i="37"/>
  <c r="AY9" i="37"/>
  <c r="F8" i="37"/>
  <c r="F9" i="37" s="1"/>
  <c r="N8" i="37"/>
  <c r="N9" i="37" s="1"/>
  <c r="V8" i="37"/>
  <c r="V9" i="37" s="1"/>
  <c r="K10" i="37"/>
  <c r="F11" i="37"/>
  <c r="V11" i="37"/>
  <c r="M12" i="37"/>
  <c r="N14" i="37"/>
  <c r="M15" i="37"/>
  <c r="N17" i="37"/>
  <c r="M18" i="37"/>
  <c r="BH118" i="3"/>
  <c r="BH131" i="3"/>
  <c r="AP135" i="3"/>
  <c r="BH135" i="3" s="1"/>
  <c r="C5" i="37"/>
  <c r="K5" i="37"/>
  <c r="AA5" i="37"/>
  <c r="G6" i="37"/>
  <c r="O6" i="37"/>
  <c r="C7" i="37"/>
  <c r="K7" i="37"/>
  <c r="AA7" i="37"/>
  <c r="AJ9" i="37"/>
  <c r="AR9" i="37"/>
  <c r="G8" i="37"/>
  <c r="O8" i="37"/>
  <c r="C10" i="37"/>
  <c r="L10" i="37"/>
  <c r="G11" i="37"/>
  <c r="R12" i="37"/>
  <c r="Q14" i="37"/>
  <c r="R15" i="37"/>
  <c r="Q17" i="37"/>
  <c r="R18" i="37"/>
  <c r="G14" i="42"/>
  <c r="G15" i="42" s="1"/>
  <c r="O14" i="42"/>
  <c r="O15" i="42" s="1"/>
  <c r="W14" i="42"/>
  <c r="W15" i="42" s="1"/>
  <c r="D5" i="37"/>
  <c r="L5" i="37"/>
  <c r="T5" i="37"/>
  <c r="AB5" i="37"/>
  <c r="H6" i="37"/>
  <c r="P6" i="37"/>
  <c r="X6" i="37"/>
  <c r="D7" i="37"/>
  <c r="L7" i="37"/>
  <c r="T7" i="37"/>
  <c r="AB7" i="37"/>
  <c r="H8" i="37"/>
  <c r="P8" i="37"/>
  <c r="X8" i="37"/>
  <c r="D10" i="37"/>
  <c r="M10" i="37"/>
  <c r="X10" i="37"/>
  <c r="H11" i="37"/>
  <c r="X11" i="37"/>
  <c r="U12" i="37"/>
  <c r="V14" i="37"/>
  <c r="U15" i="37"/>
  <c r="V17" i="37"/>
  <c r="N123" i="3"/>
  <c r="BG123" i="3" s="1"/>
  <c r="BH117" i="3"/>
  <c r="H14" i="42"/>
  <c r="H15" i="42" s="1"/>
  <c r="P14" i="42"/>
  <c r="P15" i="42" s="1"/>
  <c r="X14" i="42"/>
  <c r="X15" i="42" s="1"/>
  <c r="R28" i="36"/>
  <c r="E5" i="37"/>
  <c r="M5" i="37"/>
  <c r="I6" i="37"/>
  <c r="Q6" i="37"/>
  <c r="E7" i="37"/>
  <c r="M7" i="37"/>
  <c r="I8" i="37"/>
  <c r="Q8" i="37"/>
  <c r="Y8" i="37"/>
  <c r="E10" i="37"/>
  <c r="O10" i="37"/>
  <c r="I11" i="37"/>
  <c r="O123" i="3"/>
  <c r="BH123" i="3" s="1"/>
  <c r="AA18" i="37"/>
  <c r="K18" i="37"/>
  <c r="C18" i="37"/>
  <c r="O17" i="37"/>
  <c r="G17" i="37"/>
  <c r="AA15" i="37"/>
  <c r="K15" i="37"/>
  <c r="C15" i="37"/>
  <c r="O14" i="37"/>
  <c r="G14" i="37"/>
  <c r="AA12" i="37"/>
  <c r="K12" i="37"/>
  <c r="C12" i="37"/>
  <c r="Q18" i="37"/>
  <c r="I18" i="37"/>
  <c r="M17" i="37"/>
  <c r="E17" i="37"/>
  <c r="Q15" i="37"/>
  <c r="I15" i="37"/>
  <c r="M14" i="37"/>
  <c r="E14" i="37"/>
  <c r="Q12" i="37"/>
  <c r="I12" i="37"/>
  <c r="M11" i="37"/>
  <c r="E11" i="37"/>
  <c r="Q10" i="37"/>
  <c r="X18" i="37"/>
  <c r="P18" i="37"/>
  <c r="H18" i="37"/>
  <c r="AB17" i="37"/>
  <c r="T17" i="37"/>
  <c r="L17" i="37"/>
  <c r="D17" i="37"/>
  <c r="X15" i="37"/>
  <c r="P15" i="37"/>
  <c r="H15" i="37"/>
  <c r="AB14" i="37"/>
  <c r="T14" i="37"/>
  <c r="L14" i="37"/>
  <c r="D14" i="37"/>
  <c r="X12" i="37"/>
  <c r="P12" i="37"/>
  <c r="H12" i="37"/>
  <c r="AB11" i="37"/>
  <c r="T11" i="37"/>
  <c r="L11" i="37"/>
  <c r="D11" i="37"/>
  <c r="O18" i="37"/>
  <c r="G18" i="37"/>
  <c r="AA17" i="37"/>
  <c r="K17" i="37"/>
  <c r="C17" i="37"/>
  <c r="O15" i="37"/>
  <c r="G15" i="37"/>
  <c r="AA14" i="37"/>
  <c r="K14" i="37"/>
  <c r="C14" i="37"/>
  <c r="O12" i="37"/>
  <c r="G12" i="37"/>
  <c r="AA11" i="37"/>
  <c r="K11" i="37"/>
  <c r="C11" i="37"/>
  <c r="V18" i="37"/>
  <c r="N18" i="37"/>
  <c r="F18" i="37"/>
  <c r="R17" i="37"/>
  <c r="J17" i="37"/>
  <c r="V15" i="37"/>
  <c r="N15" i="37"/>
  <c r="F15" i="37"/>
  <c r="R14" i="37"/>
  <c r="J14" i="37"/>
  <c r="V12" i="37"/>
  <c r="N12" i="37"/>
  <c r="N13" i="37" s="1"/>
  <c r="F12" i="37"/>
  <c r="J11" i="37"/>
  <c r="V10" i="37"/>
  <c r="N10" i="37"/>
  <c r="F10" i="37"/>
  <c r="AB18" i="37"/>
  <c r="T18" i="37"/>
  <c r="L18" i="37"/>
  <c r="D18" i="37"/>
  <c r="X17" i="37"/>
  <c r="P17" i="37"/>
  <c r="H17" i="37"/>
  <c r="AB15" i="37"/>
  <c r="T15" i="37"/>
  <c r="L15" i="37"/>
  <c r="D15" i="37"/>
  <c r="X14" i="37"/>
  <c r="P14" i="37"/>
  <c r="H14" i="37"/>
  <c r="AB12" i="37"/>
  <c r="T12" i="37"/>
  <c r="L12" i="37"/>
  <c r="D12" i="37"/>
  <c r="P123" i="3"/>
  <c r="BI123" i="3" s="1"/>
  <c r="G5" i="37"/>
  <c r="O5" i="37"/>
  <c r="C6" i="37"/>
  <c r="K6" i="37"/>
  <c r="AA6" i="37"/>
  <c r="G7" i="37"/>
  <c r="O7" i="37"/>
  <c r="C8" i="37"/>
  <c r="K8" i="37"/>
  <c r="AA8" i="37"/>
  <c r="H10" i="37"/>
  <c r="R10" i="37"/>
  <c r="AB10" i="37"/>
  <c r="O11" i="37"/>
  <c r="C14" i="42"/>
  <c r="C15" i="42" s="1"/>
  <c r="K14" i="42"/>
  <c r="K15" i="42" s="1"/>
  <c r="R10" i="36"/>
  <c r="Q238" i="3" s="1"/>
  <c r="Q27" i="36"/>
  <c r="P236" i="3" s="1"/>
  <c r="P5" i="36"/>
  <c r="P10" i="36"/>
  <c r="O238" i="3" s="1"/>
  <c r="O27" i="36"/>
  <c r="N236" i="3" s="1"/>
  <c r="R18" i="36"/>
  <c r="Q9" i="36"/>
  <c r="P237" i="3" s="1"/>
  <c r="P18" i="36"/>
  <c r="O9" i="36"/>
  <c r="N237" i="3" s="1"/>
  <c r="R27" i="36"/>
  <c r="Q236" i="3" s="1"/>
  <c r="Q5" i="36"/>
  <c r="Q10" i="36"/>
  <c r="P238" i="3" s="1"/>
  <c r="P27" i="36"/>
  <c r="O236" i="3" s="1"/>
  <c r="O5" i="36"/>
  <c r="O10" i="36"/>
  <c r="N238" i="3" s="1"/>
  <c r="R9" i="36"/>
  <c r="Q237" i="3" s="1"/>
  <c r="Q18" i="36"/>
  <c r="P9" i="36"/>
  <c r="O237" i="3" s="1"/>
  <c r="O18" i="36"/>
  <c r="H5" i="37"/>
  <c r="P5" i="37"/>
  <c r="X5" i="37"/>
  <c r="D6" i="37"/>
  <c r="L6" i="37"/>
  <c r="T6" i="37"/>
  <c r="AB6" i="37"/>
  <c r="H7" i="37"/>
  <c r="P7" i="37"/>
  <c r="X7" i="37"/>
  <c r="D8" i="37"/>
  <c r="L8" i="37"/>
  <c r="T8" i="37"/>
  <c r="AB8" i="37"/>
  <c r="I10" i="37"/>
  <c r="P11" i="37"/>
  <c r="E12" i="37"/>
  <c r="F14" i="37"/>
  <c r="E15" i="37"/>
  <c r="F17" i="37"/>
  <c r="E18" i="37"/>
  <c r="AF18" i="38"/>
  <c r="AN18" i="38"/>
  <c r="AR8" i="50"/>
  <c r="AP155" i="3"/>
  <c r="BH155" i="3" s="1"/>
  <c r="AQ180" i="3"/>
  <c r="BI180" i="3" s="1"/>
  <c r="BG186" i="3"/>
  <c r="AH18" i="38"/>
  <c r="BI142" i="3"/>
  <c r="BI152" i="3"/>
  <c r="BG162" i="3"/>
  <c r="Q168" i="3"/>
  <c r="BJ168" i="3" s="1"/>
  <c r="BH174" i="3"/>
  <c r="BH175" i="3"/>
  <c r="AR180" i="3"/>
  <c r="BJ180" i="3" s="1"/>
  <c r="O8" i="50"/>
  <c r="BI130" i="3"/>
  <c r="BI132" i="3"/>
  <c r="BG131" i="3"/>
  <c r="N145" i="3"/>
  <c r="BG145" i="3" s="1"/>
  <c r="AO180" i="3"/>
  <c r="BG180" i="3" s="1"/>
  <c r="BG191" i="3"/>
  <c r="BH261" i="3"/>
  <c r="O262" i="3"/>
  <c r="BH262" i="3" s="1"/>
  <c r="BH256" i="3"/>
  <c r="P145" i="3"/>
  <c r="BI145" i="3" s="1"/>
  <c r="BI153" i="3"/>
  <c r="BH163" i="3"/>
  <c r="BI175" i="3"/>
  <c r="AK18" i="38"/>
  <c r="AO135" i="3"/>
  <c r="BG135" i="3" s="1"/>
  <c r="BH133" i="3"/>
  <c r="BG144" i="3"/>
  <c r="AO155" i="3"/>
  <c r="BG155" i="3" s="1"/>
  <c r="BG161" i="3"/>
  <c r="N168" i="3"/>
  <c r="BG168" i="3" s="1"/>
  <c r="BH164" i="3"/>
  <c r="BH179" i="3"/>
  <c r="BI177" i="3"/>
  <c r="BG176" i="3"/>
  <c r="BI174" i="3"/>
  <c r="BG190" i="3"/>
  <c r="AE18" i="38"/>
  <c r="AM18" i="38"/>
  <c r="AU18" i="38"/>
  <c r="BC18" i="38"/>
  <c r="BI129" i="3"/>
  <c r="BG164" i="3"/>
  <c r="P168" i="3"/>
  <c r="BI168" i="3" s="1"/>
  <c r="BI167" i="3"/>
  <c r="BG175" i="3"/>
  <c r="BI179" i="3"/>
  <c r="BI173" i="3"/>
  <c r="BJ175" i="3"/>
  <c r="BG204" i="3"/>
  <c r="BG200" i="3"/>
  <c r="BI210" i="3"/>
  <c r="O11" i="38"/>
  <c r="N189" i="3" s="1"/>
  <c r="BG189" i="3" s="1"/>
  <c r="P16" i="38"/>
  <c r="O188" i="3" s="1"/>
  <c r="BH188" i="3" s="1"/>
  <c r="Q17" i="38"/>
  <c r="P191" i="3" s="1"/>
  <c r="BG198" i="3"/>
  <c r="O217" i="3"/>
  <c r="BH217" i="3" s="1"/>
  <c r="AO229" i="3"/>
  <c r="BG229" i="3" s="1"/>
  <c r="BG224" i="3"/>
  <c r="AO249" i="3"/>
  <c r="BG249" i="3" s="1"/>
  <c r="BG246" i="3"/>
  <c r="AQ249" i="3"/>
  <c r="BI249" i="3" s="1"/>
  <c r="BI245" i="3"/>
  <c r="BI246" i="3"/>
  <c r="BH255" i="3"/>
  <c r="BJ297" i="3"/>
  <c r="Q300" i="3"/>
  <c r="BJ300" i="3" s="1"/>
  <c r="AR308" i="3"/>
  <c r="BJ308" i="3" s="1"/>
  <c r="O16" i="38"/>
  <c r="N188" i="3" s="1"/>
  <c r="BG188" i="3" s="1"/>
  <c r="P17" i="38"/>
  <c r="O191" i="3" s="1"/>
  <c r="BH191" i="3" s="1"/>
  <c r="P19" i="38"/>
  <c r="Q26" i="38"/>
  <c r="P190" i="3" s="1"/>
  <c r="R17" i="38"/>
  <c r="Q191" i="3" s="1"/>
  <c r="BH198" i="3"/>
  <c r="BI202" i="3"/>
  <c r="BG214" i="3"/>
  <c r="BH215" i="3"/>
  <c r="BG247" i="3"/>
  <c r="BH259" i="3"/>
  <c r="AP274" i="3"/>
  <c r="BH274" i="3" s="1"/>
  <c r="BH273" i="3"/>
  <c r="BH267" i="3"/>
  <c r="BG282" i="3"/>
  <c r="N283" i="3"/>
  <c r="BG283" i="3" s="1"/>
  <c r="BG213" i="3"/>
  <c r="BI215" i="3"/>
  <c r="BH258" i="3"/>
  <c r="N300" i="3"/>
  <c r="BG300" i="3" s="1"/>
  <c r="BG298" i="3"/>
  <c r="F15" i="38"/>
  <c r="P300" i="3"/>
  <c r="BI300" i="3" s="1"/>
  <c r="BI297" i="3"/>
  <c r="BI351" i="3"/>
  <c r="BI352" i="3"/>
  <c r="AQ353" i="3"/>
  <c r="BI353" i="3" s="1"/>
  <c r="BG211" i="3"/>
  <c r="BH212" i="3"/>
  <c r="BI213" i="3"/>
  <c r="BG223" i="3"/>
  <c r="AQ229" i="3"/>
  <c r="BI229" i="3" s="1"/>
  <c r="BI222" i="3"/>
  <c r="AP249" i="3"/>
  <c r="BH249" i="3" s="1"/>
  <c r="P283" i="3"/>
  <c r="BI283" i="3" s="1"/>
  <c r="AP291" i="3"/>
  <c r="BH291" i="3" s="1"/>
  <c r="BH290" i="3"/>
  <c r="BG297" i="3"/>
  <c r="P11" i="38"/>
  <c r="O189" i="3" s="1"/>
  <c r="BH189" i="3" s="1"/>
  <c r="Q16" i="38"/>
  <c r="P188" i="3" s="1"/>
  <c r="R19" i="38"/>
  <c r="BH204" i="3"/>
  <c r="BI212" i="3"/>
  <c r="AP229" i="3"/>
  <c r="BH229" i="3" s="1"/>
  <c r="BG260" i="3"/>
  <c r="N262" i="3"/>
  <c r="BG262" i="3" s="1"/>
  <c r="BG257" i="3"/>
  <c r="BG261" i="3"/>
  <c r="BG256" i="3"/>
  <c r="AO274" i="3"/>
  <c r="BG274" i="3" s="1"/>
  <c r="O15" i="38"/>
  <c r="N187" i="3" s="1"/>
  <c r="BG187" i="3" s="1"/>
  <c r="G15" i="38"/>
  <c r="U15" i="38"/>
  <c r="M15" i="38"/>
  <c r="E15" i="38"/>
  <c r="AB15" i="38"/>
  <c r="T15" i="38"/>
  <c r="L15" i="38"/>
  <c r="D15" i="38"/>
  <c r="AA15" i="38"/>
  <c r="K15" i="38"/>
  <c r="C15" i="38"/>
  <c r="R15" i="38"/>
  <c r="Q187" i="3" s="1"/>
  <c r="J15" i="38"/>
  <c r="Q15" i="38"/>
  <c r="P187" i="3" s="1"/>
  <c r="I15" i="38"/>
  <c r="X15" i="38"/>
  <c r="V15" i="38"/>
  <c r="P15" i="38"/>
  <c r="O187" i="3" s="1"/>
  <c r="BH187" i="3" s="1"/>
  <c r="N15" i="38"/>
  <c r="H15" i="38"/>
  <c r="R16" i="38"/>
  <c r="Q188" i="3" s="1"/>
  <c r="R11" i="38"/>
  <c r="Q189" i="3" s="1"/>
  <c r="Q5" i="38"/>
  <c r="R26" i="38"/>
  <c r="Q190" i="3" s="1"/>
  <c r="Q19" i="38"/>
  <c r="BI204" i="3"/>
  <c r="N217" i="3"/>
  <c r="BG217" i="3" s="1"/>
  <c r="BI211" i="3"/>
  <c r="BI269" i="3"/>
  <c r="AQ274" i="3"/>
  <c r="BI274" i="3" s="1"/>
  <c r="BI273" i="3"/>
  <c r="BI268" i="3"/>
  <c r="BH280" i="3"/>
  <c r="O283" i="3"/>
  <c r="BH283" i="3" s="1"/>
  <c r="AP328" i="3"/>
  <c r="BH328" i="3" s="1"/>
  <c r="BH323" i="3"/>
  <c r="BI271" i="3"/>
  <c r="BG289" i="3"/>
  <c r="AP308" i="3"/>
  <c r="BH308" i="3" s="1"/>
  <c r="BG258" i="3"/>
  <c r="BG288" i="3"/>
  <c r="BH326" i="3"/>
  <c r="BJ324" i="3"/>
  <c r="AR328" i="3"/>
  <c r="BJ328" i="3" s="1"/>
  <c r="AP353" i="3"/>
  <c r="BH353" i="3" s="1"/>
  <c r="BH350" i="3"/>
  <c r="AO308" i="3"/>
  <c r="BG308" i="3" s="1"/>
  <c r="BH257" i="3"/>
  <c r="AO291" i="3"/>
  <c r="BG291" i="3" s="1"/>
  <c r="AQ328" i="3"/>
  <c r="BI328" i="3" s="1"/>
  <c r="BI324" i="3"/>
  <c r="BI349" i="3"/>
  <c r="AQ291" i="3"/>
  <c r="BI291" i="3" s="1"/>
  <c r="BH325" i="3"/>
  <c r="BI326" i="3"/>
  <c r="BI348" i="3"/>
  <c r="BG269" i="3"/>
  <c r="BG281" i="3"/>
  <c r="BG323" i="3"/>
  <c r="AO328" i="3"/>
  <c r="BG328" i="3" s="1"/>
  <c r="BH324" i="3"/>
  <c r="BH348" i="3"/>
  <c r="BI347" i="3"/>
  <c r="P262" i="3"/>
  <c r="BI262" i="3" s="1"/>
  <c r="BG273" i="3"/>
  <c r="BH268" i="3"/>
  <c r="BH281" i="3"/>
  <c r="BI305" i="3"/>
  <c r="Q20" i="16"/>
  <c r="BH352" i="3"/>
  <c r="BG255" i="3"/>
  <c r="BH272" i="3"/>
  <c r="BI272" i="3"/>
  <c r="BI267" i="3"/>
  <c r="R5" i="16"/>
  <c r="R24" i="16"/>
  <c r="Q317" i="3" s="1"/>
  <c r="R28" i="16"/>
  <c r="R25" i="16"/>
  <c r="Q318" i="3" s="1"/>
  <c r="R21" i="16"/>
  <c r="Q21" i="16"/>
  <c r="P316" i="3" s="1"/>
  <c r="P5" i="16"/>
  <c r="P24" i="16"/>
  <c r="O28" i="16"/>
  <c r="O25" i="16"/>
  <c r="BH347" i="3"/>
  <c r="BD298" i="3"/>
  <c r="BC306" i="3"/>
  <c r="BH327" i="3"/>
  <c r="BH351" i="3"/>
  <c r="BH346" i="3"/>
  <c r="BI346" i="3"/>
  <c r="BI350" i="3"/>
  <c r="BL298" i="3"/>
  <c r="BL306" i="3"/>
  <c r="BI327" i="3"/>
  <c r="AO353" i="3"/>
  <c r="BG353" i="3" s="1"/>
  <c r="BG350" i="3"/>
  <c r="BF306" i="3"/>
  <c r="AW11" i="26"/>
  <c r="V11" i="26"/>
  <c r="G9" i="37" l="1"/>
  <c r="M239" i="3"/>
  <c r="BF239" i="3" s="1"/>
  <c r="S239" i="3"/>
  <c r="BL239" i="3" s="1"/>
  <c r="AD396" i="3"/>
  <c r="AD403" i="3" s="1"/>
  <c r="BL237" i="3"/>
  <c r="L300" i="3"/>
  <c r="BE300" i="3" s="1"/>
  <c r="J217" i="3"/>
  <c r="BC217" i="3" s="1"/>
  <c r="BL236" i="3"/>
  <c r="BL235" i="3"/>
  <c r="BC212" i="3"/>
  <c r="BC96" i="3"/>
  <c r="BC97" i="3"/>
  <c r="J99" i="3"/>
  <c r="BC99" i="3" s="1"/>
  <c r="X18" i="38"/>
  <c r="W187" i="3"/>
  <c r="AR353" i="3"/>
  <c r="BJ353" i="3" s="1"/>
  <c r="T18" i="38"/>
  <c r="S187" i="3"/>
  <c r="BL187" i="3" s="1"/>
  <c r="BI79" i="3"/>
  <c r="AV249" i="3"/>
  <c r="BN249" i="3" s="1"/>
  <c r="BL177" i="3"/>
  <c r="BN248" i="3"/>
  <c r="E22" i="50"/>
  <c r="E32" i="50"/>
  <c r="L18" i="38"/>
  <c r="K187" i="3"/>
  <c r="M32" i="50"/>
  <c r="M22" i="50"/>
  <c r="H36" i="15"/>
  <c r="J18" i="38"/>
  <c r="I187" i="3"/>
  <c r="I192" i="3" s="1"/>
  <c r="AB18" i="38"/>
  <c r="AA187" i="3"/>
  <c r="AA192" i="3" s="1"/>
  <c r="T38" i="16"/>
  <c r="BL179" i="3"/>
  <c r="AL180" i="3"/>
  <c r="BD180" i="3" s="1"/>
  <c r="BG85" i="3"/>
  <c r="BN246" i="3"/>
  <c r="AP22" i="50"/>
  <c r="I18" i="38"/>
  <c r="H187" i="3"/>
  <c r="H192" i="3" s="1"/>
  <c r="H18" i="38"/>
  <c r="G187" i="3"/>
  <c r="G192" i="3" s="1"/>
  <c r="E18" i="38"/>
  <c r="D187" i="3"/>
  <c r="D192" i="3" s="1"/>
  <c r="L217" i="3"/>
  <c r="BE217" i="3" s="1"/>
  <c r="AB38" i="16"/>
  <c r="BL173" i="3"/>
  <c r="BI80" i="3"/>
  <c r="D18" i="38"/>
  <c r="C187" i="3"/>
  <c r="C192" i="3" s="1"/>
  <c r="C18" i="38"/>
  <c r="B187" i="3"/>
  <c r="B192" i="3" s="1"/>
  <c r="F18" i="38"/>
  <c r="E187" i="3"/>
  <c r="E192" i="3" s="1"/>
  <c r="L283" i="3"/>
  <c r="BE283" i="3" s="1"/>
  <c r="M18" i="38"/>
  <c r="L187" i="3"/>
  <c r="K18" i="38"/>
  <c r="J187" i="3"/>
  <c r="BC187" i="3" s="1"/>
  <c r="BL174" i="3"/>
  <c r="P32" i="50"/>
  <c r="BN245" i="3"/>
  <c r="N18" i="38"/>
  <c r="M187" i="3"/>
  <c r="BF187" i="3" s="1"/>
  <c r="V18" i="38"/>
  <c r="U187" i="3"/>
  <c r="AA18" i="38"/>
  <c r="Z187" i="3"/>
  <c r="Z192" i="3" s="1"/>
  <c r="G18" i="38"/>
  <c r="F187" i="3"/>
  <c r="F192" i="3" s="1"/>
  <c r="V29" i="36"/>
  <c r="BL175" i="3"/>
  <c r="BL176" i="3"/>
  <c r="J38" i="16"/>
  <c r="BF346" i="3"/>
  <c r="BF350" i="3"/>
  <c r="T187" i="3"/>
  <c r="BP204" i="3"/>
  <c r="BP199" i="3"/>
  <c r="BP151" i="3"/>
  <c r="BI84" i="3"/>
  <c r="BE78" i="3"/>
  <c r="BF144" i="3"/>
  <c r="BP154" i="3"/>
  <c r="BF143" i="3"/>
  <c r="BP152" i="3"/>
  <c r="BL188" i="3"/>
  <c r="BI85" i="3"/>
  <c r="BF142" i="3"/>
  <c r="BF141" i="3"/>
  <c r="BE80" i="3"/>
  <c r="H319" i="3"/>
  <c r="BP352" i="3"/>
  <c r="BH84" i="3"/>
  <c r="P13" i="37"/>
  <c r="X16" i="37"/>
  <c r="BF109" i="3"/>
  <c r="D217" i="3"/>
  <c r="BN305" i="3"/>
  <c r="BE93" i="3"/>
  <c r="BF130" i="3"/>
  <c r="AW22" i="50"/>
  <c r="BC95" i="3"/>
  <c r="AD111" i="3"/>
  <c r="BE164" i="3"/>
  <c r="AD135" i="3"/>
  <c r="AH274" i="3"/>
  <c r="E9" i="37"/>
  <c r="AG180" i="3"/>
  <c r="BP351" i="3"/>
  <c r="BP97" i="3"/>
  <c r="BP96" i="3"/>
  <c r="BP93" i="3"/>
  <c r="BP92" i="3"/>
  <c r="BP98" i="3"/>
  <c r="BP80" i="3"/>
  <c r="BP203" i="3"/>
  <c r="I36" i="15"/>
  <c r="BE223" i="3"/>
  <c r="L99" i="3"/>
  <c r="BE99" i="3" s="1"/>
  <c r="BF104" i="3"/>
  <c r="R38" i="16"/>
  <c r="X40" i="16"/>
  <c r="X46" i="16" s="1"/>
  <c r="BF106" i="3"/>
  <c r="BE95" i="3"/>
  <c r="AX135" i="3"/>
  <c r="BP135" i="3" s="1"/>
  <c r="M16" i="50"/>
  <c r="BP349" i="3"/>
  <c r="BP129" i="3"/>
  <c r="R22" i="50"/>
  <c r="R32" i="50"/>
  <c r="Q40" i="16"/>
  <c r="Q46" i="16" s="1"/>
  <c r="AL135" i="3"/>
  <c r="BD135" i="3" s="1"/>
  <c r="C16" i="50"/>
  <c r="BE163" i="3"/>
  <c r="BE166" i="3"/>
  <c r="BP86" i="3"/>
  <c r="BP348" i="3"/>
  <c r="BP350" i="3"/>
  <c r="K300" i="3"/>
  <c r="BD300" i="3" s="1"/>
  <c r="AX328" i="3"/>
  <c r="BP328" i="3" s="1"/>
  <c r="BP324" i="3"/>
  <c r="BL186" i="3"/>
  <c r="BL191" i="3"/>
  <c r="AQ22" i="50"/>
  <c r="BE162" i="3"/>
  <c r="BP201" i="3"/>
  <c r="BP202" i="3"/>
  <c r="BP198" i="3"/>
  <c r="BP79" i="3"/>
  <c r="BP346" i="3"/>
  <c r="Q35" i="16"/>
  <c r="X9" i="37"/>
  <c r="BF314" i="3"/>
  <c r="V38" i="16"/>
  <c r="AN111" i="3"/>
  <c r="BF111" i="3" s="1"/>
  <c r="BE98" i="3"/>
  <c r="D32" i="50"/>
  <c r="BP200" i="3"/>
  <c r="I32" i="50"/>
  <c r="I22" i="50"/>
  <c r="BP130" i="3"/>
  <c r="AH32" i="50"/>
  <c r="AH22" i="50"/>
  <c r="BP133" i="3"/>
  <c r="AX180" i="3"/>
  <c r="BP180" i="3" s="1"/>
  <c r="BF108" i="3"/>
  <c r="BF110" i="3"/>
  <c r="BE92" i="3"/>
  <c r="BF107" i="3"/>
  <c r="AU6" i="50"/>
  <c r="AT90" i="3" s="1"/>
  <c r="BP85" i="3"/>
  <c r="AV353" i="3"/>
  <c r="BN353" i="3" s="1"/>
  <c r="BE96" i="3"/>
  <c r="BP131" i="3"/>
  <c r="BP132" i="3"/>
  <c r="BH85" i="3"/>
  <c r="BD80" i="3"/>
  <c r="BF133" i="3"/>
  <c r="BH78" i="3"/>
  <c r="BG80" i="3"/>
  <c r="BG78" i="3"/>
  <c r="BD93" i="3"/>
  <c r="BD95" i="3"/>
  <c r="BD94" i="3"/>
  <c r="BD96" i="3"/>
  <c r="BD92" i="3"/>
  <c r="K99" i="3"/>
  <c r="BD99" i="3" s="1"/>
  <c r="BD98" i="3"/>
  <c r="BD97" i="3"/>
  <c r="AA38" i="16"/>
  <c r="BC93" i="3"/>
  <c r="O9" i="37"/>
  <c r="C36" i="15"/>
  <c r="K35" i="16"/>
  <c r="AX229" i="3"/>
  <c r="BP229" i="3" s="1"/>
  <c r="AL6" i="50"/>
  <c r="AK90" i="3" s="1"/>
  <c r="K36" i="15"/>
  <c r="G27" i="16"/>
  <c r="L36" i="15"/>
  <c r="AY6" i="50"/>
  <c r="AX90" i="3" s="1"/>
  <c r="AD6" i="50"/>
  <c r="AC90" i="3" s="1"/>
  <c r="AC111" i="3" s="1"/>
  <c r="AD16" i="50"/>
  <c r="AY22" i="50"/>
  <c r="H6" i="50"/>
  <c r="G90" i="3" s="1"/>
  <c r="G99" i="3" s="1"/>
  <c r="H16" i="50"/>
  <c r="J22" i="50"/>
  <c r="J32" i="50"/>
  <c r="J16" i="37"/>
  <c r="M9" i="37"/>
  <c r="F36" i="15"/>
  <c r="H40" i="16"/>
  <c r="H46" i="16" s="1"/>
  <c r="BC216" i="3"/>
  <c r="P6" i="50"/>
  <c r="O90" i="3" s="1"/>
  <c r="P16" i="50"/>
  <c r="D40" i="16"/>
  <c r="D46" i="16" s="1"/>
  <c r="BL222" i="3"/>
  <c r="BH80" i="3"/>
  <c r="T13" i="37"/>
  <c r="AB16" i="37"/>
  <c r="I16" i="37"/>
  <c r="M24" i="15"/>
  <c r="L40" i="16"/>
  <c r="L46" i="16" s="1"/>
  <c r="BH79" i="3"/>
  <c r="BC215" i="3"/>
  <c r="P9" i="37"/>
  <c r="E24" i="15"/>
  <c r="J37" i="15"/>
  <c r="J40" i="15" s="1"/>
  <c r="C38" i="16"/>
  <c r="BL223" i="3"/>
  <c r="BL227" i="3"/>
  <c r="AV308" i="3"/>
  <c r="BN308" i="3" s="1"/>
  <c r="AV229" i="3"/>
  <c r="BN229" i="3" s="1"/>
  <c r="AI32" i="50"/>
  <c r="AI22" i="50"/>
  <c r="J16" i="50"/>
  <c r="J6" i="50"/>
  <c r="I90" i="3" s="1"/>
  <c r="I99" i="3" s="1"/>
  <c r="C314" i="3"/>
  <c r="C319" i="3" s="1"/>
  <c r="M40" i="16"/>
  <c r="M46" i="16" s="1"/>
  <c r="BN153" i="3"/>
  <c r="BE280" i="3"/>
  <c r="J300" i="3"/>
  <c r="BC300" i="3" s="1"/>
  <c r="G37" i="15"/>
  <c r="G40" i="15" s="1"/>
  <c r="F16" i="37"/>
  <c r="J13" i="37"/>
  <c r="BF210" i="3"/>
  <c r="N38" i="16"/>
  <c r="L38" i="16"/>
  <c r="J192" i="3"/>
  <c r="BC192" i="3" s="1"/>
  <c r="C35" i="16"/>
  <c r="I319" i="3"/>
  <c r="BC211" i="3"/>
  <c r="F40" i="16"/>
  <c r="F46" i="16" s="1"/>
  <c r="P18" i="38"/>
  <c r="R16" i="37"/>
  <c r="M13" i="37"/>
  <c r="N36" i="15"/>
  <c r="BC210" i="3"/>
  <c r="BC213" i="3"/>
  <c r="G19" i="37"/>
  <c r="H16" i="37"/>
  <c r="V36" i="15"/>
  <c r="N27" i="16"/>
  <c r="AB40" i="16"/>
  <c r="AB46" i="16" s="1"/>
  <c r="F38" i="16"/>
  <c r="I27" i="16"/>
  <c r="BN317" i="3"/>
  <c r="BN314" i="3"/>
  <c r="X35" i="16"/>
  <c r="AB6" i="50"/>
  <c r="AA90" i="3" s="1"/>
  <c r="AJ6" i="50"/>
  <c r="AI90" i="3" s="1"/>
  <c r="AI111" i="3" s="1"/>
  <c r="AJ16" i="50"/>
  <c r="J35" i="16"/>
  <c r="N40" i="16"/>
  <c r="N46" i="16" s="1"/>
  <c r="T6" i="50"/>
  <c r="S90" i="3" s="1"/>
  <c r="AP6" i="50"/>
  <c r="AO90" i="3" s="1"/>
  <c r="AP16" i="50"/>
  <c r="AA6" i="50"/>
  <c r="Z90" i="3" s="1"/>
  <c r="BN151" i="3"/>
  <c r="BN307" i="3"/>
  <c r="I35" i="16"/>
  <c r="G16" i="50"/>
  <c r="G6" i="50"/>
  <c r="F90" i="3" s="1"/>
  <c r="F99" i="3" s="1"/>
  <c r="N6" i="50"/>
  <c r="M90" i="3" s="1"/>
  <c r="N16" i="50"/>
  <c r="BC92" i="3"/>
  <c r="BC98" i="3"/>
  <c r="P19" i="37"/>
  <c r="I13" i="37"/>
  <c r="V19" i="37"/>
  <c r="BC6" i="50"/>
  <c r="BB90" i="3" s="1"/>
  <c r="F6" i="50"/>
  <c r="E90" i="3" s="1"/>
  <c r="E99" i="3" s="1"/>
  <c r="F16" i="50"/>
  <c r="AN16" i="50"/>
  <c r="AN6" i="50"/>
  <c r="AM90" i="3" s="1"/>
  <c r="AM16" i="50"/>
  <c r="AM6" i="50"/>
  <c r="AL90" i="3" s="1"/>
  <c r="E16" i="50"/>
  <c r="E6" i="50"/>
  <c r="D90" i="3" s="1"/>
  <c r="D99" i="3" s="1"/>
  <c r="H19" i="37"/>
  <c r="K13" i="37"/>
  <c r="N37" i="15"/>
  <c r="N40" i="15" s="1"/>
  <c r="AA27" i="16"/>
  <c r="J27" i="16"/>
  <c r="AH16" i="50"/>
  <c r="AH6" i="50"/>
  <c r="AG90" i="3" s="1"/>
  <c r="AG111" i="3" s="1"/>
  <c r="AQ6" i="50"/>
  <c r="AP90" i="3" s="1"/>
  <c r="AQ16" i="50"/>
  <c r="AF16" i="50"/>
  <c r="AF6" i="50"/>
  <c r="AE90" i="3" s="1"/>
  <c r="AE111" i="3" s="1"/>
  <c r="Q18" i="38"/>
  <c r="AA16" i="37"/>
  <c r="G16" i="37"/>
  <c r="F37" i="15"/>
  <c r="F40" i="15" s="1"/>
  <c r="E28" i="15"/>
  <c r="AA36" i="15"/>
  <c r="K27" i="16"/>
  <c r="BN315" i="3"/>
  <c r="BN316" i="3"/>
  <c r="Q6" i="50"/>
  <c r="P90" i="3" s="1"/>
  <c r="Q16" i="50"/>
  <c r="BN154" i="3"/>
  <c r="BE282" i="3"/>
  <c r="O18" i="38"/>
  <c r="Q16" i="37"/>
  <c r="C9" i="37"/>
  <c r="M28" i="15"/>
  <c r="F28" i="15"/>
  <c r="BF323" i="3"/>
  <c r="C27" i="16"/>
  <c r="M319" i="3"/>
  <c r="BF319" i="3" s="1"/>
  <c r="G40" i="16"/>
  <c r="G46" i="16" s="1"/>
  <c r="BF318" i="3"/>
  <c r="D6" i="50"/>
  <c r="C90" i="3" s="1"/>
  <c r="C99" i="3" s="1"/>
  <c r="D16" i="50"/>
  <c r="H99" i="3"/>
  <c r="BC94" i="3"/>
  <c r="D16" i="37"/>
  <c r="AK6" i="50"/>
  <c r="AJ90" i="3" s="1"/>
  <c r="AJ111" i="3" s="1"/>
  <c r="AK16" i="50"/>
  <c r="AF32" i="50"/>
  <c r="AF22" i="50"/>
  <c r="AS399" i="3"/>
  <c r="AS403" i="3" s="1"/>
  <c r="AM372" i="3"/>
  <c r="AM378" i="3" s="1"/>
  <c r="AH372" i="3"/>
  <c r="AH378" i="3" s="1"/>
  <c r="AJ372" i="3"/>
  <c r="AJ378" i="3" s="1"/>
  <c r="AR372" i="3"/>
  <c r="AR378" i="3" s="1"/>
  <c r="AV374" i="3"/>
  <c r="AV378" i="3" s="1"/>
  <c r="AQ372" i="3"/>
  <c r="AQ378" i="3" s="1"/>
  <c r="AL353" i="3"/>
  <c r="BD353" i="3" s="1"/>
  <c r="BI317" i="3"/>
  <c r="BF317" i="3"/>
  <c r="BI314" i="3"/>
  <c r="BG315" i="3"/>
  <c r="E319" i="3"/>
  <c r="BI316" i="3"/>
  <c r="BI318" i="3"/>
  <c r="AT353" i="3"/>
  <c r="BL353" i="3" s="1"/>
  <c r="B319" i="3"/>
  <c r="Z319" i="3"/>
  <c r="W319" i="3"/>
  <c r="BP319" i="3" s="1"/>
  <c r="AN353" i="3"/>
  <c r="BF353" i="3" s="1"/>
  <c r="F24" i="15"/>
  <c r="P28" i="15"/>
  <c r="B341" i="3"/>
  <c r="AA24" i="15"/>
  <c r="E35" i="16"/>
  <c r="D314" i="3"/>
  <c r="D319" i="3" s="1"/>
  <c r="T35" i="16"/>
  <c r="S314" i="3"/>
  <c r="L27" i="16"/>
  <c r="AA40" i="16"/>
  <c r="AA46" i="16" s="1"/>
  <c r="E40" i="16"/>
  <c r="E46" i="16" s="1"/>
  <c r="I40" i="16"/>
  <c r="I46" i="16" s="1"/>
  <c r="L314" i="3"/>
  <c r="BE314" i="3" s="1"/>
  <c r="M35" i="16"/>
  <c r="AB35" i="16"/>
  <c r="AA314" i="3"/>
  <c r="AA319" i="3" s="1"/>
  <c r="T27" i="16"/>
  <c r="AB27" i="16"/>
  <c r="D27" i="16"/>
  <c r="U319" i="3"/>
  <c r="BN319" i="3" s="1"/>
  <c r="C40" i="16"/>
  <c r="C46" i="16" s="1"/>
  <c r="V27" i="16"/>
  <c r="H27" i="16"/>
  <c r="T40" i="16"/>
  <c r="T46" i="16" s="1"/>
  <c r="V40" i="16"/>
  <c r="V46" i="16" s="1"/>
  <c r="BF316" i="3"/>
  <c r="F27" i="16"/>
  <c r="F35" i="16"/>
  <c r="G314" i="3"/>
  <c r="G319" i="3" s="1"/>
  <c r="H35" i="16"/>
  <c r="M27" i="16"/>
  <c r="F319" i="3"/>
  <c r="X27" i="16"/>
  <c r="N35" i="16"/>
  <c r="H38" i="16"/>
  <c r="J40" i="16"/>
  <c r="J46" i="16" s="1"/>
  <c r="E27" i="16"/>
  <c r="D35" i="16"/>
  <c r="V35" i="16"/>
  <c r="AA35" i="16"/>
  <c r="D38" i="16"/>
  <c r="G38" i="16"/>
  <c r="P38" i="16"/>
  <c r="L35" i="16"/>
  <c r="G35" i="16"/>
  <c r="O38" i="16"/>
  <c r="X38" i="16"/>
  <c r="K40" i="16"/>
  <c r="K46" i="16" s="1"/>
  <c r="BG317" i="3"/>
  <c r="K319" i="3"/>
  <c r="BD319" i="3" s="1"/>
  <c r="BG316" i="3"/>
  <c r="J319" i="3"/>
  <c r="BC319" i="3" s="1"/>
  <c r="BE318" i="3"/>
  <c r="BE317" i="3"/>
  <c r="BC324" i="3"/>
  <c r="O314" i="3"/>
  <c r="P35" i="16"/>
  <c r="BE315" i="3"/>
  <c r="BE316" i="3"/>
  <c r="AW40" i="16"/>
  <c r="AW46" i="16" s="1"/>
  <c r="AV312" i="3"/>
  <c r="N318" i="3"/>
  <c r="BG318" i="3" s="1"/>
  <c r="O27" i="16"/>
  <c r="N192" i="3"/>
  <c r="BG192" i="3" s="1"/>
  <c r="AR6" i="50"/>
  <c r="AQ90" i="3" s="1"/>
  <c r="AR16" i="50"/>
  <c r="O233" i="3"/>
  <c r="BH236" i="3" s="1"/>
  <c r="P26" i="36"/>
  <c r="P29" i="36" s="1"/>
  <c r="C16" i="37"/>
  <c r="M19" i="37"/>
  <c r="K19" i="37"/>
  <c r="D37" i="15"/>
  <c r="D40" i="15" s="1"/>
  <c r="D24" i="15"/>
  <c r="H37" i="15"/>
  <c r="H40" i="15" s="1"/>
  <c r="G332" i="3"/>
  <c r="U334" i="3"/>
  <c r="V32" i="15"/>
  <c r="N28" i="15"/>
  <c r="J32" i="15"/>
  <c r="I334" i="3"/>
  <c r="D28" i="15"/>
  <c r="O332" i="3"/>
  <c r="BH339" i="3" s="1"/>
  <c r="P37" i="15"/>
  <c r="P40" i="15" s="1"/>
  <c r="K28" i="15"/>
  <c r="AA341" i="3"/>
  <c r="E37" i="15"/>
  <c r="E40" i="15" s="1"/>
  <c r="D332" i="3"/>
  <c r="N314" i="3"/>
  <c r="O35" i="16"/>
  <c r="O40" i="16"/>
  <c r="O46" i="16" s="1"/>
  <c r="Q314" i="3"/>
  <c r="R35" i="16"/>
  <c r="X19" i="37"/>
  <c r="O13" i="37"/>
  <c r="O19" i="37"/>
  <c r="C13" i="37"/>
  <c r="K16" i="37"/>
  <c r="AB13" i="37"/>
  <c r="E19" i="37"/>
  <c r="V16" i="37"/>
  <c r="K9" i="37"/>
  <c r="C19" i="37"/>
  <c r="Q19" i="37"/>
  <c r="X24" i="15"/>
  <c r="W336" i="3"/>
  <c r="BP336" i="3" s="1"/>
  <c r="N24" i="15"/>
  <c r="V28" i="15"/>
  <c r="H28" i="15"/>
  <c r="L28" i="15"/>
  <c r="N335" i="3"/>
  <c r="O24" i="15"/>
  <c r="N334" i="3"/>
  <c r="O32" i="15"/>
  <c r="BL336" i="3"/>
  <c r="S341" i="3"/>
  <c r="BL341" i="3" s="1"/>
  <c r="W334" i="3"/>
  <c r="BP334" i="3" s="1"/>
  <c r="X32" i="15"/>
  <c r="O317" i="3"/>
  <c r="P27" i="16"/>
  <c r="P184" i="3"/>
  <c r="Q24" i="38"/>
  <c r="Q27" i="38" s="1"/>
  <c r="N233" i="3"/>
  <c r="BG236" i="3" s="1"/>
  <c r="O26" i="36"/>
  <c r="O29" i="36" s="1"/>
  <c r="O235" i="3"/>
  <c r="P23" i="36"/>
  <c r="AB19" i="37"/>
  <c r="I19" i="37"/>
  <c r="G36" i="15"/>
  <c r="T28" i="15"/>
  <c r="O335" i="3"/>
  <c r="P24" i="15"/>
  <c r="P334" i="3"/>
  <c r="Q32" i="15"/>
  <c r="AA37" i="15"/>
  <c r="AA40" i="15" s="1"/>
  <c r="O312" i="3"/>
  <c r="P40" i="16"/>
  <c r="P46" i="16" s="1"/>
  <c r="E16" i="37"/>
  <c r="X13" i="37"/>
  <c r="AB9" i="37"/>
  <c r="T19" i="37"/>
  <c r="N16" i="37"/>
  <c r="N19" i="37"/>
  <c r="Q9" i="37"/>
  <c r="X37" i="15"/>
  <c r="X40" i="15" s="1"/>
  <c r="X28" i="15"/>
  <c r="C334" i="3"/>
  <c r="C341" i="3" s="1"/>
  <c r="D32" i="15"/>
  <c r="I28" i="15"/>
  <c r="O36" i="15"/>
  <c r="AB28" i="15"/>
  <c r="G334" i="3"/>
  <c r="H32" i="15"/>
  <c r="AB32" i="15"/>
  <c r="Q24" i="15"/>
  <c r="AN32" i="50"/>
  <c r="AN22" i="50"/>
  <c r="H9" i="37"/>
  <c r="N235" i="3"/>
  <c r="O23" i="36"/>
  <c r="Q235" i="3"/>
  <c r="R23" i="36"/>
  <c r="AA13" i="37"/>
  <c r="M16" i="37"/>
  <c r="O16" i="37"/>
  <c r="H13" i="37"/>
  <c r="T9" i="37"/>
  <c r="L19" i="37"/>
  <c r="F19" i="37"/>
  <c r="Q13" i="37"/>
  <c r="I9" i="37"/>
  <c r="V37" i="15"/>
  <c r="V40" i="15" s="1"/>
  <c r="U332" i="3"/>
  <c r="BN337" i="3" s="1"/>
  <c r="H24" i="15"/>
  <c r="G335" i="3"/>
  <c r="K334" i="3"/>
  <c r="L32" i="15"/>
  <c r="Q28" i="15"/>
  <c r="D334" i="3"/>
  <c r="E32" i="15"/>
  <c r="Q332" i="3"/>
  <c r="BJ340" i="3" s="1"/>
  <c r="R37" i="15"/>
  <c r="R40" i="15" s="1"/>
  <c r="Q335" i="3"/>
  <c r="R24" i="15"/>
  <c r="I24" i="15"/>
  <c r="K37" i="15"/>
  <c r="K40" i="15" s="1"/>
  <c r="O32" i="50"/>
  <c r="O22" i="50"/>
  <c r="Q312" i="3"/>
  <c r="BJ317" i="3" s="1"/>
  <c r="R40" i="16"/>
  <c r="R46" i="16" s="1"/>
  <c r="P315" i="3"/>
  <c r="Q27" i="16"/>
  <c r="P233" i="3"/>
  <c r="BI236" i="3" s="1"/>
  <c r="Q26" i="36"/>
  <c r="Q29" i="36" s="1"/>
  <c r="E13" i="37"/>
  <c r="L9" i="37"/>
  <c r="D19" i="37"/>
  <c r="G13" i="37"/>
  <c r="V13" i="37"/>
  <c r="I37" i="15"/>
  <c r="I40" i="15" s="1"/>
  <c r="H332" i="3"/>
  <c r="F334" i="3"/>
  <c r="F341" i="3" s="1"/>
  <c r="G32" i="15"/>
  <c r="AB37" i="15"/>
  <c r="AB40" i="15" s="1"/>
  <c r="AB24" i="15"/>
  <c r="L334" i="3"/>
  <c r="M32" i="15"/>
  <c r="F32" i="15"/>
  <c r="P332" i="3"/>
  <c r="BI340" i="3" s="1"/>
  <c r="Q37" i="15"/>
  <c r="Q40" i="15" s="1"/>
  <c r="AA32" i="15"/>
  <c r="Z334" i="3"/>
  <c r="Z341" i="3" s="1"/>
  <c r="K24" i="15"/>
  <c r="C37" i="15"/>
  <c r="C40" i="15" s="1"/>
  <c r="G32" i="50"/>
  <c r="G22" i="50"/>
  <c r="Q316" i="3"/>
  <c r="R27" i="16"/>
  <c r="P186" i="3"/>
  <c r="Q21" i="38"/>
  <c r="Q186" i="3"/>
  <c r="R21" i="38"/>
  <c r="O186" i="3"/>
  <c r="P21" i="38"/>
  <c r="P24" i="38"/>
  <c r="P27" i="38" s="1"/>
  <c r="O6" i="50"/>
  <c r="N90" i="3" s="1"/>
  <c r="O16" i="50"/>
  <c r="P235" i="3"/>
  <c r="Q23" i="36"/>
  <c r="D13" i="37"/>
  <c r="L16" i="37"/>
  <c r="D9" i="37"/>
  <c r="AA19" i="37"/>
  <c r="F13" i="37"/>
  <c r="J334" i="3"/>
  <c r="K32" i="15"/>
  <c r="G24" i="15"/>
  <c r="T37" i="15"/>
  <c r="T40" i="15" s="1"/>
  <c r="T24" i="15"/>
  <c r="T36" i="15"/>
  <c r="N32" i="15"/>
  <c r="J36" i="15"/>
  <c r="N332" i="3"/>
  <c r="BG338" i="3" s="1"/>
  <c r="O37" i="15"/>
  <c r="O40" i="15" s="1"/>
  <c r="Q334" i="3"/>
  <c r="R32" i="15"/>
  <c r="C24" i="15"/>
  <c r="P16" i="37"/>
  <c r="L13" i="37"/>
  <c r="T16" i="37"/>
  <c r="AA9" i="37"/>
  <c r="J19" i="37"/>
  <c r="V24" i="15"/>
  <c r="U335" i="3"/>
  <c r="BN335" i="3" s="1"/>
  <c r="J24" i="15"/>
  <c r="I336" i="3"/>
  <c r="L37" i="15"/>
  <c r="L40" i="15" s="1"/>
  <c r="L24" i="15"/>
  <c r="I32" i="15"/>
  <c r="H334" i="3"/>
  <c r="C32" i="15"/>
  <c r="R36" i="15"/>
  <c r="O334" i="3"/>
  <c r="P32" i="15"/>
  <c r="M37" i="15"/>
  <c r="M40" i="15" s="1"/>
  <c r="L332" i="3"/>
  <c r="BE335" i="3" s="1"/>
  <c r="M341" i="3"/>
  <c r="BF341" i="3" s="1"/>
  <c r="S192" i="3" l="1"/>
  <c r="BL192" i="3" s="1"/>
  <c r="W192" i="3"/>
  <c r="BP192" i="3" s="1"/>
  <c r="BP187" i="3"/>
  <c r="BN187" i="3"/>
  <c r="U192" i="3"/>
  <c r="BN192" i="3" s="1"/>
  <c r="BE187" i="3"/>
  <c r="L192" i="3"/>
  <c r="BE192" i="3" s="1"/>
  <c r="M192" i="3"/>
  <c r="BF192" i="3" s="1"/>
  <c r="BD187" i="3"/>
  <c r="K192" i="3"/>
  <c r="BD192" i="3" s="1"/>
  <c r="BI191" i="3"/>
  <c r="BI187" i="3"/>
  <c r="BI190" i="3"/>
  <c r="BH235" i="3"/>
  <c r="BH237" i="3"/>
  <c r="BH238" i="3"/>
  <c r="BJ334" i="3"/>
  <c r="BL108" i="3"/>
  <c r="BL107" i="3"/>
  <c r="BL106" i="3"/>
  <c r="BL109" i="3"/>
  <c r="BL110" i="3"/>
  <c r="AT111" i="3"/>
  <c r="BL111" i="3" s="1"/>
  <c r="BL105" i="3"/>
  <c r="BP105" i="3"/>
  <c r="BP109" i="3"/>
  <c r="BP104" i="3"/>
  <c r="BP108" i="3"/>
  <c r="BP110" i="3"/>
  <c r="BL104" i="3"/>
  <c r="AK111" i="3"/>
  <c r="BC111" i="3" s="1"/>
  <c r="BC104" i="3"/>
  <c r="BC106" i="3"/>
  <c r="BC108" i="3"/>
  <c r="BC109" i="3"/>
  <c r="BC110" i="3"/>
  <c r="BC107" i="3"/>
  <c r="BC105" i="3"/>
  <c r="BI235" i="3"/>
  <c r="BI188" i="3"/>
  <c r="BI186" i="3"/>
  <c r="BH96" i="3"/>
  <c r="BH92" i="3"/>
  <c r="BH98" i="3"/>
  <c r="BH93" i="3"/>
  <c r="BH94" i="3"/>
  <c r="O99" i="3"/>
  <c r="BH99" i="3" s="1"/>
  <c r="BH97" i="3"/>
  <c r="BH95" i="3"/>
  <c r="BH109" i="3"/>
  <c r="BH106" i="3"/>
  <c r="BH108" i="3"/>
  <c r="BH110" i="3"/>
  <c r="BH105" i="3"/>
  <c r="AP111" i="3"/>
  <c r="BH111" i="3" s="1"/>
  <c r="BH104" i="3"/>
  <c r="BH107" i="3"/>
  <c r="BN334" i="3"/>
  <c r="BN338" i="3"/>
  <c r="BN336" i="3"/>
  <c r="BN340" i="3"/>
  <c r="BN339" i="3"/>
  <c r="BF92" i="3"/>
  <c r="BF98" i="3"/>
  <c r="BF93" i="3"/>
  <c r="M99" i="3"/>
  <c r="BF99" i="3" s="1"/>
  <c r="BF94" i="3"/>
  <c r="BF96" i="3"/>
  <c r="BF95" i="3"/>
  <c r="BF97" i="3"/>
  <c r="AV328" i="3"/>
  <c r="BN328" i="3" s="1"/>
  <c r="BN324" i="3"/>
  <c r="BN326" i="3"/>
  <c r="BN325" i="3"/>
  <c r="BN323" i="3"/>
  <c r="BN327" i="3"/>
  <c r="BG108" i="3"/>
  <c r="BG105" i="3"/>
  <c r="BG110" i="3"/>
  <c r="AO111" i="3"/>
  <c r="BG111" i="3" s="1"/>
  <c r="BG106" i="3"/>
  <c r="BG104" i="3"/>
  <c r="BG107" i="3"/>
  <c r="BG109" i="3"/>
  <c r="P99" i="3"/>
  <c r="BI99" i="3" s="1"/>
  <c r="BI94" i="3"/>
  <c r="BI96" i="3"/>
  <c r="BI97" i="3"/>
  <c r="BI92" i="3"/>
  <c r="BI93" i="3"/>
  <c r="BI95" i="3"/>
  <c r="BI98" i="3"/>
  <c r="BJ337" i="3"/>
  <c r="BD105" i="3"/>
  <c r="BD108" i="3"/>
  <c r="BD110" i="3"/>
  <c r="BD109" i="3"/>
  <c r="BD106" i="3"/>
  <c r="BD104" i="3"/>
  <c r="BD107" i="3"/>
  <c r="AL111" i="3"/>
  <c r="BD111" i="3" s="1"/>
  <c r="BL97" i="3"/>
  <c r="BL93" i="3"/>
  <c r="BL96" i="3"/>
  <c r="BL92" i="3"/>
  <c r="BL98" i="3"/>
  <c r="AM111" i="3"/>
  <c r="BE111" i="3" s="1"/>
  <c r="BE110" i="3"/>
  <c r="BE105" i="3"/>
  <c r="BE106" i="3"/>
  <c r="BE104" i="3"/>
  <c r="BE108" i="3"/>
  <c r="BE109" i="3"/>
  <c r="BE107" i="3"/>
  <c r="AF372" i="3"/>
  <c r="AF378" i="3" s="1"/>
  <c r="AO372" i="3"/>
  <c r="AO378" i="3" s="1"/>
  <c r="AU372" i="3"/>
  <c r="AU378" i="3" s="1"/>
  <c r="AS372" i="3"/>
  <c r="AS378" i="3" s="1"/>
  <c r="L319" i="3"/>
  <c r="BE319" i="3" s="1"/>
  <c r="BJ339" i="3"/>
  <c r="BG235" i="3"/>
  <c r="P341" i="3"/>
  <c r="BI341" i="3" s="1"/>
  <c r="W341" i="3"/>
  <c r="BP341" i="3" s="1"/>
  <c r="BH335" i="3"/>
  <c r="H341" i="3"/>
  <c r="BG334" i="3"/>
  <c r="BL314" i="3"/>
  <c r="S319" i="3"/>
  <c r="BL319" i="3" s="1"/>
  <c r="BJ316" i="3"/>
  <c r="V17" i="50"/>
  <c r="V6" i="50" s="1"/>
  <c r="U90" i="3" s="1"/>
  <c r="V5" i="26"/>
  <c r="AW5" i="26"/>
  <c r="AW17" i="50"/>
  <c r="AW6" i="50" s="1"/>
  <c r="AV90" i="3" s="1"/>
  <c r="N341" i="3"/>
  <c r="BG341" i="3" s="1"/>
  <c r="BE334" i="3"/>
  <c r="BG314" i="3"/>
  <c r="N319" i="3"/>
  <c r="BG319" i="3" s="1"/>
  <c r="O341" i="3"/>
  <c r="BH341" i="3" s="1"/>
  <c r="I341" i="3"/>
  <c r="BI104" i="3"/>
  <c r="AQ111" i="3"/>
  <c r="BI111" i="3" s="1"/>
  <c r="BI106" i="3"/>
  <c r="BI109" i="3"/>
  <c r="BI107" i="3"/>
  <c r="BI108" i="3"/>
  <c r="BI110" i="3"/>
  <c r="BI105" i="3"/>
  <c r="BH337" i="3"/>
  <c r="BG340" i="3"/>
  <c r="Q341" i="3"/>
  <c r="BJ341" i="3" s="1"/>
  <c r="BD334" i="3"/>
  <c r="K341" i="3"/>
  <c r="BD341" i="3" s="1"/>
  <c r="BG339" i="3"/>
  <c r="N239" i="3"/>
  <c r="BG239" i="3" s="1"/>
  <c r="BG335" i="3"/>
  <c r="BG237" i="3"/>
  <c r="D341" i="3"/>
  <c r="BG337" i="3"/>
  <c r="BE340" i="3"/>
  <c r="BE337" i="3"/>
  <c r="BH186" i="3"/>
  <c r="O192" i="3"/>
  <c r="BH192" i="3" s="1"/>
  <c r="BI315" i="3"/>
  <c r="P319" i="3"/>
  <c r="BI319" i="3" s="1"/>
  <c r="BI336" i="3"/>
  <c r="BG238" i="3"/>
  <c r="BI335" i="3"/>
  <c r="O239" i="3"/>
  <c r="BH239" i="3" s="1"/>
  <c r="N99" i="3"/>
  <c r="BG99" i="3" s="1"/>
  <c r="BG94" i="3"/>
  <c r="BG93" i="3"/>
  <c r="BG97" i="3"/>
  <c r="BG96" i="3"/>
  <c r="BG92" i="3"/>
  <c r="BG95" i="3"/>
  <c r="BG98" i="3"/>
  <c r="BC334" i="3"/>
  <c r="J341" i="3"/>
  <c r="BC341" i="3" s="1"/>
  <c r="P239" i="3"/>
  <c r="BI239" i="3" s="1"/>
  <c r="BJ335" i="3"/>
  <c r="BJ338" i="3"/>
  <c r="BI334" i="3"/>
  <c r="P192" i="3"/>
  <c r="BI192" i="3" s="1"/>
  <c r="BI189" i="3"/>
  <c r="BI338" i="3"/>
  <c r="BG336" i="3"/>
  <c r="Q319" i="3"/>
  <c r="BJ319" i="3" s="1"/>
  <c r="BJ315" i="3"/>
  <c r="U341" i="3"/>
  <c r="BN341" i="3" s="1"/>
  <c r="BI339" i="3"/>
  <c r="BH338" i="3"/>
  <c r="BJ318" i="3"/>
  <c r="BH334" i="3"/>
  <c r="BH336" i="3"/>
  <c r="BI238" i="3"/>
  <c r="O319" i="3"/>
  <c r="BH319" i="3" s="1"/>
  <c r="BH316" i="3"/>
  <c r="BH314" i="3"/>
  <c r="BH318" i="3"/>
  <c r="BH315" i="3"/>
  <c r="BJ336" i="3"/>
  <c r="BJ314" i="3"/>
  <c r="BI337" i="3"/>
  <c r="BE339" i="3"/>
  <c r="L341" i="3"/>
  <c r="BE341" i="3" s="1"/>
  <c r="BE336" i="3"/>
  <c r="BE338" i="3"/>
  <c r="BH340" i="3"/>
  <c r="BI237" i="3"/>
  <c r="BH317" i="3"/>
  <c r="G341" i="3"/>
  <c r="BN93" i="3" l="1"/>
  <c r="BN98" i="3"/>
  <c r="BN96" i="3"/>
  <c r="BN92" i="3"/>
  <c r="BN97" i="3"/>
  <c r="BN105" i="3"/>
  <c r="BN104" i="3"/>
  <c r="BN109" i="3"/>
  <c r="BN108" i="3"/>
  <c r="BN110" i="3"/>
  <c r="U159" i="3"/>
  <c r="U80" i="3"/>
  <c r="V63" i="26"/>
  <c r="V69" i="26" s="1"/>
  <c r="AV159" i="3"/>
  <c r="AV86" i="3"/>
  <c r="AW63" i="26"/>
  <c r="AW69" i="26" s="1"/>
  <c r="BN86" i="3" l="1"/>
  <c r="BN84" i="3"/>
  <c r="BN85" i="3"/>
  <c r="AV180" i="3"/>
  <c r="BN180" i="3" s="1"/>
  <c r="BN174" i="3"/>
  <c r="BN173" i="3"/>
  <c r="BN179" i="3"/>
  <c r="BN175" i="3"/>
  <c r="BN178" i="3"/>
  <c r="BN176" i="3"/>
  <c r="BN177" i="3"/>
  <c r="BN80" i="3"/>
  <c r="BN78" i="3"/>
  <c r="BN79" i="3"/>
  <c r="U168" i="3"/>
  <c r="BN168" i="3" s="1"/>
  <c r="BN161" i="3"/>
  <c r="BN166" i="3"/>
  <c r="BN162" i="3"/>
  <c r="BN165" i="3"/>
  <c r="BN163" i="3"/>
  <c r="BN167" i="3"/>
  <c r="BN164" i="3"/>
  <c r="AX10" i="36" l="1"/>
  <c r="AW248" i="3" s="1"/>
  <c r="AX22" i="36"/>
  <c r="AX13" i="36"/>
  <c r="AX28" i="36"/>
  <c r="AX21" i="36"/>
  <c r="AX9" i="36"/>
  <c r="AW247" i="3" s="1"/>
  <c r="AX16" i="36"/>
  <c r="AX20" i="36"/>
  <c r="AX19" i="36"/>
  <c r="AX12" i="36"/>
  <c r="AX8" i="36"/>
  <c r="AX27" i="36"/>
  <c r="AW246" i="3" s="1"/>
  <c r="AX15" i="37"/>
  <c r="AX8" i="37"/>
  <c r="AX12" i="37"/>
  <c r="AX24" i="39"/>
  <c r="AX12" i="39"/>
  <c r="AW228" i="3" s="1"/>
  <c r="AX28" i="39"/>
  <c r="AX36" i="39"/>
  <c r="AX23" i="39"/>
  <c r="AX22" i="39"/>
  <c r="AX27" i="39"/>
  <c r="AX35" i="39"/>
  <c r="AW226" i="3" s="1"/>
  <c r="AX34" i="39"/>
  <c r="AX16" i="39"/>
  <c r="AX33" i="39"/>
  <c r="AX11" i="39"/>
  <c r="AW225" i="3" s="1"/>
  <c r="AX32" i="39"/>
  <c r="AX21" i="39"/>
  <c r="AX20" i="39"/>
  <c r="AW224" i="3" s="1"/>
  <c r="AX15" i="39"/>
  <c r="AX39" i="39"/>
  <c r="AX14" i="39"/>
  <c r="AX19" i="39"/>
  <c r="AX10" i="39"/>
  <c r="AX31" i="39"/>
  <c r="AX42" i="39"/>
  <c r="AX12" i="38"/>
  <c r="AX20" i="38"/>
  <c r="AX26" i="38"/>
  <c r="AW202" i="3" s="1"/>
  <c r="AX11" i="38"/>
  <c r="AW201" i="3" s="1"/>
  <c r="AX17" i="38"/>
  <c r="AW203" i="3" s="1"/>
  <c r="AX16" i="38"/>
  <c r="AW200" i="3" s="1"/>
  <c r="AX7" i="38"/>
  <c r="AX15" i="38"/>
  <c r="AW199" i="3" s="1"/>
  <c r="AX10" i="38"/>
  <c r="W10" i="36"/>
  <c r="V238" i="3" s="1"/>
  <c r="W22" i="36"/>
  <c r="W13" i="36"/>
  <c r="W28" i="36"/>
  <c r="W21" i="36"/>
  <c r="W9" i="36"/>
  <c r="V237" i="3" s="1"/>
  <c r="W16" i="36"/>
  <c r="W20" i="36"/>
  <c r="W19" i="36"/>
  <c r="W12" i="36"/>
  <c r="W8" i="36"/>
  <c r="W27" i="36"/>
  <c r="V236" i="3" s="1"/>
  <c r="W15" i="37"/>
  <c r="W8" i="37"/>
  <c r="W12" i="37"/>
  <c r="W24" i="39"/>
  <c r="W12" i="39"/>
  <c r="V216" i="3" s="1"/>
  <c r="W28" i="39"/>
  <c r="W36" i="39"/>
  <c r="W23" i="39"/>
  <c r="W22" i="39"/>
  <c r="W27" i="39"/>
  <c r="W35" i="39"/>
  <c r="V214" i="3" s="1"/>
  <c r="W34" i="39"/>
  <c r="W16" i="39"/>
  <c r="W33" i="39"/>
  <c r="W11" i="39"/>
  <c r="V213" i="3" s="1"/>
  <c r="W32" i="39"/>
  <c r="W21" i="39"/>
  <c r="W20" i="39"/>
  <c r="V212" i="3" s="1"/>
  <c r="W15" i="39"/>
  <c r="W39" i="39"/>
  <c r="W14" i="39"/>
  <c r="W19" i="39"/>
  <c r="V211" i="3" s="1"/>
  <c r="W10" i="39"/>
  <c r="W31" i="39"/>
  <c r="W42" i="39"/>
  <c r="W12" i="38"/>
  <c r="W20" i="38"/>
  <c r="W26" i="38"/>
  <c r="V190" i="3" s="1"/>
  <c r="W11" i="38"/>
  <c r="V189" i="3" s="1"/>
  <c r="W17" i="38"/>
  <c r="V191" i="3" s="1"/>
  <c r="W16" i="38"/>
  <c r="V188" i="3" s="1"/>
  <c r="W7" i="38"/>
  <c r="W15" i="38"/>
  <c r="V187" i="3" s="1"/>
  <c r="W10" i="38"/>
  <c r="AX17" i="16"/>
  <c r="AX10" i="16"/>
  <c r="AX45" i="16"/>
  <c r="AX26" i="16"/>
  <c r="AX25" i="16"/>
  <c r="AW327" i="3" s="1"/>
  <c r="AX34" i="16"/>
  <c r="AX16" i="16"/>
  <c r="AX44" i="16"/>
  <c r="AX43" i="16"/>
  <c r="AX33" i="16"/>
  <c r="AX9" i="16"/>
  <c r="AX23" i="16"/>
  <c r="AX24" i="16"/>
  <c r="AW326" i="3" s="1"/>
  <c r="AX22" i="16"/>
  <c r="AX32" i="16"/>
  <c r="AX37" i="16"/>
  <c r="AX21" i="16"/>
  <c r="AW325" i="3" s="1"/>
  <c r="AX42" i="16"/>
  <c r="AX31" i="16"/>
  <c r="AX30" i="16"/>
  <c r="AX15" i="16"/>
  <c r="AX14" i="16"/>
  <c r="AX20" i="16"/>
  <c r="AW324" i="3" s="1"/>
  <c r="AX8" i="16"/>
  <c r="AX13" i="16"/>
  <c r="AX29" i="16"/>
  <c r="AX41" i="16"/>
  <c r="AX12" i="16"/>
  <c r="W17" i="16"/>
  <c r="W10" i="16"/>
  <c r="W45" i="16"/>
  <c r="W26" i="16"/>
  <c r="W25" i="16"/>
  <c r="V318" i="3" s="1"/>
  <c r="W34" i="16"/>
  <c r="W16" i="16"/>
  <c r="W44" i="16"/>
  <c r="W43" i="16"/>
  <c r="W33" i="16"/>
  <c r="W9" i="16"/>
  <c r="W23" i="16"/>
  <c r="W24" i="16"/>
  <c r="V317" i="3" s="1"/>
  <c r="W22" i="16"/>
  <c r="W32" i="16"/>
  <c r="W37" i="16"/>
  <c r="W21" i="16"/>
  <c r="V316" i="3" s="1"/>
  <c r="W42" i="16"/>
  <c r="W31" i="16"/>
  <c r="W30" i="16"/>
  <c r="W15" i="16"/>
  <c r="W14" i="16"/>
  <c r="W20" i="16"/>
  <c r="V315" i="3" s="1"/>
  <c r="W8" i="16"/>
  <c r="W13" i="16"/>
  <c r="W29" i="16"/>
  <c r="W41" i="16"/>
  <c r="W12" i="16"/>
  <c r="AX23" i="15"/>
  <c r="AX22" i="15"/>
  <c r="AX10" i="15"/>
  <c r="AX31" i="15"/>
  <c r="AX27" i="15"/>
  <c r="AX21" i="15"/>
  <c r="AW352" i="3" s="1"/>
  <c r="AX20" i="15"/>
  <c r="AX30" i="15"/>
  <c r="AX9" i="15"/>
  <c r="AW351" i="3" s="1"/>
  <c r="AX39" i="15"/>
  <c r="AX19" i="15"/>
  <c r="AX18" i="15"/>
  <c r="AX17" i="15"/>
  <c r="AW350" i="3" s="1"/>
  <c r="AX35" i="15"/>
  <c r="AX16" i="15"/>
  <c r="AX15" i="15"/>
  <c r="AW349" i="3" s="1"/>
  <c r="AX26" i="15"/>
  <c r="AX8" i="15"/>
  <c r="AX14" i="15"/>
  <c r="AW348" i="3" s="1"/>
  <c r="AX13" i="15"/>
  <c r="AX38" i="15"/>
  <c r="AX12" i="15"/>
  <c r="AW347" i="3" s="1"/>
  <c r="W23" i="15"/>
  <c r="W22" i="15"/>
  <c r="W10" i="15"/>
  <c r="W31" i="15"/>
  <c r="W27" i="15"/>
  <c r="W21" i="15"/>
  <c r="V340" i="3" s="1"/>
  <c r="W20" i="15"/>
  <c r="W30" i="15"/>
  <c r="W9" i="15"/>
  <c r="V339" i="3" s="1"/>
  <c r="W39" i="15"/>
  <c r="W19" i="15"/>
  <c r="W18" i="15"/>
  <c r="W17" i="15"/>
  <c r="V338" i="3" s="1"/>
  <c r="W35" i="15"/>
  <c r="W16" i="15"/>
  <c r="W15" i="15"/>
  <c r="V337" i="3" s="1"/>
  <c r="W26" i="15"/>
  <c r="W8" i="15"/>
  <c r="W14" i="15"/>
  <c r="V336" i="3" s="1"/>
  <c r="W13" i="15"/>
  <c r="W38" i="15"/>
  <c r="W12" i="15"/>
  <c r="V335" i="3" s="1"/>
  <c r="AX12" i="49"/>
  <c r="AX11" i="49"/>
  <c r="AW307" i="3" s="1"/>
  <c r="AX10" i="49"/>
  <c r="AW306" i="3" s="1"/>
  <c r="W12" i="49"/>
  <c r="W11" i="49"/>
  <c r="V299" i="3" s="1"/>
  <c r="W10" i="49"/>
  <c r="V298" i="3" s="1"/>
  <c r="S31" i="16"/>
  <c r="AT8" i="42"/>
  <c r="S8" i="42"/>
  <c r="AT23" i="15"/>
  <c r="AT22" i="15"/>
  <c r="AT10" i="15"/>
  <c r="AT31" i="15"/>
  <c r="AT27" i="15"/>
  <c r="AT21" i="15"/>
  <c r="AS352" i="3" s="1"/>
  <c r="AT20" i="15"/>
  <c r="AT30" i="15"/>
  <c r="AT9" i="15"/>
  <c r="AS351" i="3" s="1"/>
  <c r="AT39" i="15"/>
  <c r="AT19" i="15"/>
  <c r="AT18" i="15"/>
  <c r="AT17" i="15"/>
  <c r="AS350" i="3" s="1"/>
  <c r="AT35" i="15"/>
  <c r="AT16" i="15"/>
  <c r="AT15" i="15"/>
  <c r="AS349" i="3" s="1"/>
  <c r="AT26" i="15"/>
  <c r="AT8" i="15"/>
  <c r="AT14" i="15"/>
  <c r="AS348" i="3" s="1"/>
  <c r="AT13" i="15"/>
  <c r="AT38" i="15"/>
  <c r="AT12" i="15"/>
  <c r="AS347" i="3" s="1"/>
  <c r="S23" i="15"/>
  <c r="S22" i="15"/>
  <c r="S10" i="15"/>
  <c r="S31" i="15"/>
  <c r="S27" i="15"/>
  <c r="S21" i="15"/>
  <c r="R340" i="3" s="1"/>
  <c r="S20" i="15"/>
  <c r="S30" i="15"/>
  <c r="S9" i="15"/>
  <c r="R339" i="3" s="1"/>
  <c r="S39" i="15"/>
  <c r="S19" i="15"/>
  <c r="S18" i="15"/>
  <c r="S17" i="15"/>
  <c r="R338" i="3" s="1"/>
  <c r="S35" i="15"/>
  <c r="S16" i="15"/>
  <c r="S15" i="15"/>
  <c r="R337" i="3" s="1"/>
  <c r="S26" i="15"/>
  <c r="S8" i="15"/>
  <c r="S14" i="15"/>
  <c r="R336" i="3" s="1"/>
  <c r="S13" i="15"/>
  <c r="S38" i="15"/>
  <c r="S12" i="15"/>
  <c r="R335" i="3" s="1"/>
  <c r="AT17" i="16"/>
  <c r="AT10" i="16"/>
  <c r="AT45" i="16"/>
  <c r="AT26" i="16"/>
  <c r="AT25" i="16"/>
  <c r="AS327" i="3" s="1"/>
  <c r="AT34" i="16"/>
  <c r="AT16" i="16"/>
  <c r="AT44" i="16"/>
  <c r="AT43" i="16"/>
  <c r="AT33" i="16"/>
  <c r="AT9" i="16"/>
  <c r="AT23" i="16"/>
  <c r="AT24" i="16"/>
  <c r="AS326" i="3" s="1"/>
  <c r="AT22" i="16"/>
  <c r="AT32" i="16"/>
  <c r="AT37" i="16"/>
  <c r="AT21" i="16"/>
  <c r="AS325" i="3" s="1"/>
  <c r="AT42" i="16"/>
  <c r="AT31" i="16"/>
  <c r="AT30" i="16"/>
  <c r="AT15" i="16"/>
  <c r="AT14" i="16"/>
  <c r="AT20" i="16"/>
  <c r="AS324" i="3" s="1"/>
  <c r="AT8" i="16"/>
  <c r="AT13" i="16"/>
  <c r="AT29" i="16"/>
  <c r="AT41" i="16"/>
  <c r="AT12" i="16"/>
  <c r="S17" i="16"/>
  <c r="S10" i="16"/>
  <c r="S45" i="16"/>
  <c r="S26" i="16"/>
  <c r="S25" i="16"/>
  <c r="R318" i="3" s="1"/>
  <c r="S34" i="16"/>
  <c r="S16" i="16"/>
  <c r="S44" i="16"/>
  <c r="S43" i="16"/>
  <c r="S33" i="16"/>
  <c r="S9" i="16"/>
  <c r="S23" i="16"/>
  <c r="S24" i="16"/>
  <c r="R317" i="3" s="1"/>
  <c r="S22" i="16"/>
  <c r="S32" i="16"/>
  <c r="S37" i="16"/>
  <c r="S21" i="16"/>
  <c r="R316" i="3" s="1"/>
  <c r="S42" i="16"/>
  <c r="S30" i="16"/>
  <c r="S15" i="16"/>
  <c r="S14" i="16"/>
  <c r="S20" i="16"/>
  <c r="R315" i="3" s="1"/>
  <c r="S8" i="16"/>
  <c r="S13" i="16"/>
  <c r="S29" i="16"/>
  <c r="S41" i="16"/>
  <c r="S12" i="16"/>
  <c r="AT9" i="43"/>
  <c r="AT35" i="35"/>
  <c r="AT6" i="35"/>
  <c r="AT17" i="35"/>
  <c r="AS271" i="3" s="1"/>
  <c r="AT10" i="36"/>
  <c r="AS248" i="3" s="1"/>
  <c r="AT22" i="36"/>
  <c r="AT13" i="36"/>
  <c r="AT28" i="36"/>
  <c r="AT21" i="36"/>
  <c r="AT9" i="36"/>
  <c r="AS247" i="3" s="1"/>
  <c r="AT15" i="36"/>
  <c r="AT16" i="36"/>
  <c r="AT20" i="36"/>
  <c r="AT6" i="36"/>
  <c r="AT19" i="36"/>
  <c r="AT25" i="36"/>
  <c r="AT12" i="36"/>
  <c r="AT8" i="36"/>
  <c r="AT11" i="36"/>
  <c r="AT27" i="36"/>
  <c r="AS246" i="3" s="1"/>
  <c r="AT7" i="37"/>
  <c r="AT9" i="37" s="1"/>
  <c r="AT15" i="37"/>
  <c r="AT11" i="37"/>
  <c r="AT8" i="37"/>
  <c r="AT12" i="37"/>
  <c r="AT18" i="37"/>
  <c r="AT17" i="37"/>
  <c r="AT6" i="37"/>
  <c r="AT24" i="39"/>
  <c r="AT12" i="39"/>
  <c r="AS228" i="3" s="1"/>
  <c r="AT28" i="39"/>
  <c r="AT36" i="39"/>
  <c r="AT23" i="39"/>
  <c r="AT22" i="39"/>
  <c r="AT27" i="39"/>
  <c r="AT35" i="39"/>
  <c r="AS226" i="3" s="1"/>
  <c r="AT34" i="39"/>
  <c r="AT16" i="39"/>
  <c r="AT33" i="39"/>
  <c r="AT7" i="39"/>
  <c r="AT11" i="39"/>
  <c r="AS225" i="3" s="1"/>
  <c r="AT32" i="39"/>
  <c r="AT21" i="39"/>
  <c r="AT20" i="39"/>
  <c r="AS224" i="3" s="1"/>
  <c r="AT15" i="39"/>
  <c r="AT6" i="39"/>
  <c r="AT39" i="39"/>
  <c r="AT38" i="39"/>
  <c r="AT14" i="39"/>
  <c r="AT19" i="39"/>
  <c r="AS223" i="3" s="1"/>
  <c r="AT10" i="39"/>
  <c r="AT31" i="39"/>
  <c r="AT42" i="39"/>
  <c r="AT12" i="38"/>
  <c r="AT20" i="38"/>
  <c r="AT22" i="22"/>
  <c r="AT26" i="38"/>
  <c r="AS202" i="3" s="1"/>
  <c r="AT56" i="22"/>
  <c r="AT11" i="38"/>
  <c r="AS201" i="3" s="1"/>
  <c r="AT17" i="38"/>
  <c r="AS203" i="3" s="1"/>
  <c r="AT16" i="38"/>
  <c r="AS200" i="3" s="1"/>
  <c r="AT7" i="38"/>
  <c r="AT15" i="38"/>
  <c r="AS199" i="3" s="1"/>
  <c r="AT10" i="38"/>
  <c r="AT6" i="38"/>
  <c r="AT38" i="21"/>
  <c r="AT41" i="21"/>
  <c r="S9" i="43"/>
  <c r="S24" i="35"/>
  <c r="S9" i="35"/>
  <c r="R258" i="3" s="1"/>
  <c r="S23" i="35"/>
  <c r="R260" i="3" s="1"/>
  <c r="S17" i="35"/>
  <c r="R259" i="3" s="1"/>
  <c r="S10" i="36"/>
  <c r="R238" i="3" s="1"/>
  <c r="S22" i="36"/>
  <c r="S13" i="36"/>
  <c r="S28" i="36"/>
  <c r="S21" i="36"/>
  <c r="S9" i="36"/>
  <c r="R237" i="3" s="1"/>
  <c r="S16" i="36"/>
  <c r="S20" i="36"/>
  <c r="S19" i="36"/>
  <c r="S12" i="36"/>
  <c r="S8" i="36"/>
  <c r="S27" i="36"/>
  <c r="R236" i="3" s="1"/>
  <c r="S7" i="37"/>
  <c r="S15" i="37"/>
  <c r="S8" i="37"/>
  <c r="S12" i="37"/>
  <c r="S6" i="37"/>
  <c r="S24" i="39"/>
  <c r="S12" i="39"/>
  <c r="R216" i="3" s="1"/>
  <c r="S28" i="39"/>
  <c r="S36" i="39"/>
  <c r="S23" i="39"/>
  <c r="S22" i="39"/>
  <c r="S27" i="39"/>
  <c r="S35" i="39"/>
  <c r="R214" i="3" s="1"/>
  <c r="S34" i="39"/>
  <c r="S16" i="39"/>
  <c r="S33" i="39"/>
  <c r="S7" i="39"/>
  <c r="S11" i="39"/>
  <c r="R213" i="3" s="1"/>
  <c r="S32" i="39"/>
  <c r="S21" i="39"/>
  <c r="S20" i="39"/>
  <c r="R212" i="3" s="1"/>
  <c r="S15" i="39"/>
  <c r="S39" i="39"/>
  <c r="S14" i="39"/>
  <c r="S10" i="39"/>
  <c r="S31" i="39"/>
  <c r="S42" i="39"/>
  <c r="S12" i="38"/>
  <c r="S20" i="38"/>
  <c r="S18" i="21"/>
  <c r="S26" i="38"/>
  <c r="R190" i="3" s="1"/>
  <c r="S56" i="22"/>
  <c r="S11" i="38"/>
  <c r="R189" i="3" s="1"/>
  <c r="S17" i="38"/>
  <c r="R191" i="3" s="1"/>
  <c r="S16" i="38"/>
  <c r="R188" i="3" s="1"/>
  <c r="S7" i="38"/>
  <c r="S15" i="38"/>
  <c r="R187" i="3" s="1"/>
  <c r="S10" i="38"/>
  <c r="AT11" i="49"/>
  <c r="AS307" i="3" s="1"/>
  <c r="AT10" i="49"/>
  <c r="AS306" i="3" s="1"/>
  <c r="S11" i="49"/>
  <c r="R299" i="3" s="1"/>
  <c r="S10" i="49"/>
  <c r="R298" i="3" s="1"/>
  <c r="AX36" i="22"/>
  <c r="AX37" i="22"/>
  <c r="AX38" i="22"/>
  <c r="AX39" i="22"/>
  <c r="AX40" i="22"/>
  <c r="AT37" i="22"/>
  <c r="AT38" i="22"/>
  <c r="AT39" i="22"/>
  <c r="AT40" i="22"/>
  <c r="W36" i="22"/>
  <c r="W37" i="22"/>
  <c r="W38" i="22"/>
  <c r="W39" i="22"/>
  <c r="W40" i="22"/>
  <c r="S37" i="22"/>
  <c r="S39" i="22"/>
  <c r="S40" i="22"/>
  <c r="AX28" i="21"/>
  <c r="AX29" i="21"/>
  <c r="AX30" i="21"/>
  <c r="AT28" i="21"/>
  <c r="AT29" i="21"/>
  <c r="AT30" i="21"/>
  <c r="W28" i="21"/>
  <c r="W29" i="21"/>
  <c r="W30" i="21"/>
  <c r="S28" i="21"/>
  <c r="S29" i="21"/>
  <c r="S30" i="21"/>
  <c r="AX27" i="35"/>
  <c r="AX28" i="35"/>
  <c r="AT27" i="35"/>
  <c r="AT28" i="35"/>
  <c r="W27" i="35"/>
  <c r="W28" i="35"/>
  <c r="S27" i="35"/>
  <c r="S28" i="35"/>
  <c r="AX45" i="26"/>
  <c r="W43" i="26"/>
  <c r="W44" i="26"/>
  <c r="W45" i="26"/>
  <c r="S48" i="26"/>
  <c r="AT43" i="26"/>
  <c r="AT44" i="26"/>
  <c r="AT46" i="26"/>
  <c r="AT47" i="26"/>
  <c r="AT48" i="26"/>
  <c r="AT49" i="26"/>
  <c r="W46" i="26"/>
  <c r="S43" i="26"/>
  <c r="S44" i="26"/>
  <c r="S45" i="26"/>
  <c r="S49" i="26"/>
  <c r="AX57" i="22"/>
  <c r="AT57" i="22"/>
  <c r="W57" i="22"/>
  <c r="S57" i="22"/>
  <c r="AX56" i="22"/>
  <c r="W56" i="22"/>
  <c r="AX55" i="22"/>
  <c r="W55" i="22"/>
  <c r="AX52" i="22"/>
  <c r="AT52" i="22"/>
  <c r="W52" i="22"/>
  <c r="S52" i="22"/>
  <c r="AX51" i="22"/>
  <c r="W51" i="22"/>
  <c r="AX48" i="22"/>
  <c r="AW133" i="3" s="1"/>
  <c r="AT48" i="22"/>
  <c r="AS133" i="3" s="1"/>
  <c r="W48" i="22"/>
  <c r="V121" i="3" s="1"/>
  <c r="AX47" i="22"/>
  <c r="AW132" i="3" s="1"/>
  <c r="AT47" i="22"/>
  <c r="AS132" i="3" s="1"/>
  <c r="W47" i="22"/>
  <c r="V120" i="3" s="1"/>
  <c r="S47" i="22"/>
  <c r="R120" i="3" s="1"/>
  <c r="AX46" i="22"/>
  <c r="W46" i="22"/>
  <c r="AX45" i="22"/>
  <c r="AT45" i="22"/>
  <c r="W45" i="22"/>
  <c r="S45" i="22"/>
  <c r="AX44" i="22"/>
  <c r="AT44" i="22"/>
  <c r="W44" i="22"/>
  <c r="S44" i="22"/>
  <c r="AX43" i="22"/>
  <c r="W43" i="22"/>
  <c r="AX33" i="22"/>
  <c r="AT33" i="22"/>
  <c r="W33" i="22"/>
  <c r="S33" i="22"/>
  <c r="AX32" i="22"/>
  <c r="AT32" i="22"/>
  <c r="W32" i="22"/>
  <c r="AX31" i="22"/>
  <c r="AT31" i="22"/>
  <c r="W31" i="22"/>
  <c r="AX30" i="22"/>
  <c r="W30" i="22"/>
  <c r="AX28" i="22"/>
  <c r="AW130" i="3" s="1"/>
  <c r="AT28" i="22"/>
  <c r="AS130" i="3" s="1"/>
  <c r="W28" i="22"/>
  <c r="V118" i="3" s="1"/>
  <c r="S28" i="22"/>
  <c r="R118" i="3" s="1"/>
  <c r="AX26" i="22"/>
  <c r="W26" i="22"/>
  <c r="AX25" i="22"/>
  <c r="W25" i="22"/>
  <c r="AX23" i="22"/>
  <c r="AT23" i="22"/>
  <c r="W23" i="22"/>
  <c r="S23" i="22"/>
  <c r="AX22" i="22"/>
  <c r="W22" i="22"/>
  <c r="AX21" i="22"/>
  <c r="AT21" i="22"/>
  <c r="W21" i="22"/>
  <c r="S21" i="22"/>
  <c r="AX20" i="22"/>
  <c r="AT20" i="22"/>
  <c r="W20" i="22"/>
  <c r="S20" i="22"/>
  <c r="AX19" i="22"/>
  <c r="AT19" i="22"/>
  <c r="W19" i="22"/>
  <c r="S19" i="22"/>
  <c r="AX18" i="22"/>
  <c r="AT18" i="22"/>
  <c r="W18" i="22"/>
  <c r="S18" i="22"/>
  <c r="AX17" i="22"/>
  <c r="AT17" i="22"/>
  <c r="W17" i="22"/>
  <c r="S17" i="22"/>
  <c r="AX16" i="22"/>
  <c r="AT16" i="22"/>
  <c r="W16" i="22"/>
  <c r="S16" i="22"/>
  <c r="W15" i="22"/>
  <c r="AX14" i="22"/>
  <c r="AW134" i="3" s="1"/>
  <c r="W14" i="22"/>
  <c r="V122" i="3" s="1"/>
  <c r="AX13" i="22"/>
  <c r="AW131" i="3" s="1"/>
  <c r="W13" i="22"/>
  <c r="V119" i="3" s="1"/>
  <c r="AX12" i="22"/>
  <c r="AT12" i="22"/>
  <c r="W12" i="22"/>
  <c r="S12" i="22"/>
  <c r="AX9" i="22"/>
  <c r="AT9" i="22"/>
  <c r="W9" i="22"/>
  <c r="AT8" i="22"/>
  <c r="S8" i="22"/>
  <c r="AX7" i="22"/>
  <c r="AT7" i="22"/>
  <c r="W7" i="22"/>
  <c r="S7" i="22"/>
  <c r="AX6" i="22"/>
  <c r="AX42" i="21"/>
  <c r="AT42" i="21"/>
  <c r="W42" i="21"/>
  <c r="S42" i="21"/>
  <c r="AX41" i="21"/>
  <c r="W41" i="21"/>
  <c r="AX38" i="21"/>
  <c r="W38" i="21"/>
  <c r="AX37" i="21"/>
  <c r="AT37" i="21"/>
  <c r="W37" i="21"/>
  <c r="S37" i="21"/>
  <c r="AX36" i="21"/>
  <c r="AX34" i="21"/>
  <c r="AT34" i="21"/>
  <c r="W34" i="21"/>
  <c r="AX33" i="21"/>
  <c r="AT33" i="21"/>
  <c r="W33" i="21"/>
  <c r="S33" i="21"/>
  <c r="AX32" i="21"/>
  <c r="W32" i="21"/>
  <c r="AX25" i="21"/>
  <c r="AT25" i="21"/>
  <c r="W25" i="21"/>
  <c r="AX24" i="21"/>
  <c r="W24" i="21"/>
  <c r="AX23" i="21"/>
  <c r="AT23" i="21"/>
  <c r="W23" i="21"/>
  <c r="S23" i="21"/>
  <c r="AX21" i="21"/>
  <c r="W22" i="21"/>
  <c r="AX19" i="21"/>
  <c r="AT19" i="21"/>
  <c r="W19" i="21"/>
  <c r="S19" i="21"/>
  <c r="AX18" i="21"/>
  <c r="AT18" i="21"/>
  <c r="W18" i="21"/>
  <c r="AX17" i="21"/>
  <c r="AT17" i="21"/>
  <c r="W17" i="21"/>
  <c r="S17" i="21"/>
  <c r="AX16" i="21"/>
  <c r="AT16" i="21"/>
  <c r="W16" i="21"/>
  <c r="S16" i="21"/>
  <c r="AX15" i="21"/>
  <c r="AT15" i="21"/>
  <c r="W15" i="21"/>
  <c r="S15" i="21"/>
  <c r="AX14" i="21"/>
  <c r="AT14" i="21"/>
  <c r="W14" i="21"/>
  <c r="S14" i="21"/>
  <c r="AX13" i="21"/>
  <c r="AT13" i="21"/>
  <c r="W13" i="21"/>
  <c r="S13" i="21"/>
  <c r="AX12" i="21"/>
  <c r="AT12" i="21"/>
  <c r="W12" i="21"/>
  <c r="S12" i="21"/>
  <c r="AX11" i="21"/>
  <c r="AX20" i="21" s="1"/>
  <c r="W11" i="21"/>
  <c r="AX10" i="21"/>
  <c r="AW154" i="3" s="1"/>
  <c r="AT10" i="21"/>
  <c r="AS154" i="3" s="1"/>
  <c r="W10" i="21"/>
  <c r="V144" i="3" s="1"/>
  <c r="AX9" i="21"/>
  <c r="AW153" i="3" s="1"/>
  <c r="AT9" i="21"/>
  <c r="AS153" i="3" s="1"/>
  <c r="W9" i="21"/>
  <c r="V143" i="3" s="1"/>
  <c r="AX8" i="21"/>
  <c r="AW152" i="3" s="1"/>
  <c r="AT8" i="21"/>
  <c r="AS152" i="3" s="1"/>
  <c r="W8" i="21"/>
  <c r="V142" i="3" s="1"/>
  <c r="S8" i="21"/>
  <c r="R142" i="3" s="1"/>
  <c r="W65" i="26"/>
  <c r="S65" i="26"/>
  <c r="AX64" i="26"/>
  <c r="AT64" i="26"/>
  <c r="W64" i="26"/>
  <c r="S61" i="26"/>
  <c r="W58" i="26"/>
  <c r="AX56" i="26"/>
  <c r="W56" i="26"/>
  <c r="AX54" i="26"/>
  <c r="W54" i="26"/>
  <c r="AX52" i="26"/>
  <c r="W40" i="26"/>
  <c r="AX39" i="26"/>
  <c r="W39" i="26"/>
  <c r="AX38" i="26"/>
  <c r="AW179" i="3" s="1"/>
  <c r="W38" i="26"/>
  <c r="V167" i="3" s="1"/>
  <c r="AX36" i="26"/>
  <c r="W36" i="26"/>
  <c r="S35" i="26"/>
  <c r="AX34" i="26"/>
  <c r="W34" i="26"/>
  <c r="AX33" i="26"/>
  <c r="AW177" i="3" s="1"/>
  <c r="S33" i="26"/>
  <c r="R165" i="3" s="1"/>
  <c r="AX32" i="26"/>
  <c r="AW176" i="3" s="1"/>
  <c r="W32" i="26"/>
  <c r="V164" i="3" s="1"/>
  <c r="S32" i="26"/>
  <c r="R164" i="3" s="1"/>
  <c r="AX31" i="26"/>
  <c r="AW175" i="3" s="1"/>
  <c r="AX30" i="26"/>
  <c r="AX28" i="26"/>
  <c r="AT28" i="26"/>
  <c r="W28" i="26"/>
  <c r="W27" i="26"/>
  <c r="W26" i="26"/>
  <c r="AT25" i="26"/>
  <c r="W25" i="26"/>
  <c r="S25" i="26"/>
  <c r="AX24" i="26"/>
  <c r="W24" i="26"/>
  <c r="AT22" i="26"/>
  <c r="W22" i="26"/>
  <c r="AT21" i="26"/>
  <c r="AT20" i="26"/>
  <c r="W20" i="26"/>
  <c r="AT19" i="26"/>
  <c r="W19" i="26"/>
  <c r="S19" i="26"/>
  <c r="AX18" i="26"/>
  <c r="AT18" i="26"/>
  <c r="S18" i="26"/>
  <c r="AT17" i="26"/>
  <c r="S17" i="26"/>
  <c r="W16" i="26"/>
  <c r="V162" i="3" s="1"/>
  <c r="S16" i="26"/>
  <c r="R162" i="3" s="1"/>
  <c r="AT14" i="26"/>
  <c r="W14" i="26"/>
  <c r="S14" i="26"/>
  <c r="AX12" i="26"/>
  <c r="AT12" i="26"/>
  <c r="W12" i="26"/>
  <c r="S12" i="26"/>
  <c r="W9" i="26"/>
  <c r="AX8" i="26"/>
  <c r="AT8" i="26"/>
  <c r="S8" i="26"/>
  <c r="AX23" i="38"/>
  <c r="AT23" i="38"/>
  <c r="W23" i="38"/>
  <c r="AX22" i="38"/>
  <c r="W22" i="38"/>
  <c r="AX14" i="38"/>
  <c r="W14" i="38"/>
  <c r="AX13" i="38"/>
  <c r="W13" i="38"/>
  <c r="AX9" i="38"/>
  <c r="W9" i="38"/>
  <c r="AX6" i="38"/>
  <c r="AX8" i="38" s="1"/>
  <c r="W6" i="38"/>
  <c r="W8" i="38" s="1"/>
  <c r="AX38" i="39"/>
  <c r="AX40" i="39" s="1"/>
  <c r="W38" i="39"/>
  <c r="AX30" i="39"/>
  <c r="W30" i="39"/>
  <c r="AX18" i="39"/>
  <c r="W18" i="39"/>
  <c r="AX13" i="39"/>
  <c r="AX17" i="39" s="1"/>
  <c r="AT13" i="39"/>
  <c r="W13" i="39"/>
  <c r="AX9" i="39"/>
  <c r="W9" i="39"/>
  <c r="AX6" i="39"/>
  <c r="AX8" i="39" s="1"/>
  <c r="W6" i="39"/>
  <c r="W8" i="39" s="1"/>
  <c r="AX18" i="37"/>
  <c r="W18" i="37"/>
  <c r="AX17" i="37"/>
  <c r="W17" i="37"/>
  <c r="AX11" i="37"/>
  <c r="AX13" i="37" s="1"/>
  <c r="W11" i="37"/>
  <c r="AX10" i="37"/>
  <c r="AT10" i="37"/>
  <c r="W10" i="37"/>
  <c r="AX7" i="37"/>
  <c r="AX9" i="37" s="1"/>
  <c r="W7" i="37"/>
  <c r="W9" i="37" s="1"/>
  <c r="AX6" i="37"/>
  <c r="W6" i="37"/>
  <c r="AX25" i="36"/>
  <c r="W25" i="36"/>
  <c r="AX24" i="36"/>
  <c r="AT24" i="36"/>
  <c r="W24" i="36"/>
  <c r="S24" i="36"/>
  <c r="AX15" i="36"/>
  <c r="AX17" i="36" s="1"/>
  <c r="W15" i="36"/>
  <c r="AX11" i="36"/>
  <c r="AX14" i="36" s="1"/>
  <c r="W11" i="36"/>
  <c r="AX7" i="36"/>
  <c r="W7" i="36"/>
  <c r="S7" i="36"/>
  <c r="AX6" i="36"/>
  <c r="W6" i="36"/>
  <c r="AX38" i="35"/>
  <c r="AT38" i="35"/>
  <c r="W38" i="35"/>
  <c r="S38" i="35"/>
  <c r="AX35" i="35"/>
  <c r="W35" i="35"/>
  <c r="S35" i="35"/>
  <c r="AX34" i="35"/>
  <c r="AT34" i="35"/>
  <c r="W34" i="35"/>
  <c r="S34" i="35"/>
  <c r="AX31" i="35"/>
  <c r="AT31" i="35"/>
  <c r="W31" i="35"/>
  <c r="S31" i="35"/>
  <c r="AX24" i="35"/>
  <c r="AT24" i="35"/>
  <c r="W24" i="35"/>
  <c r="AX23" i="35"/>
  <c r="AW272" i="3" s="1"/>
  <c r="AX22" i="35"/>
  <c r="AT22" i="35"/>
  <c r="W22" i="35"/>
  <c r="S22" i="35"/>
  <c r="AX21" i="35"/>
  <c r="AT21" i="35"/>
  <c r="W21" i="35"/>
  <c r="AX18" i="35"/>
  <c r="AT18" i="35"/>
  <c r="W18" i="35"/>
  <c r="S18" i="35"/>
  <c r="AX17" i="35"/>
  <c r="AW271" i="3" s="1"/>
  <c r="W17" i="35"/>
  <c r="V259" i="3" s="1"/>
  <c r="AX16" i="35"/>
  <c r="AT16" i="35"/>
  <c r="W16" i="35"/>
  <c r="S16" i="35"/>
  <c r="AX15" i="35"/>
  <c r="AT15" i="35"/>
  <c r="W15" i="35"/>
  <c r="S15" i="35"/>
  <c r="AX14" i="35"/>
  <c r="AT14" i="35"/>
  <c r="W14" i="35"/>
  <c r="S14" i="35"/>
  <c r="AX13" i="35"/>
  <c r="AT13" i="35"/>
  <c r="W13" i="35"/>
  <c r="S13" i="35"/>
  <c r="AX12" i="35"/>
  <c r="AW269" i="3" s="1"/>
  <c r="AT12" i="35"/>
  <c r="AS269" i="3" s="1"/>
  <c r="W12" i="35"/>
  <c r="V257" i="3" s="1"/>
  <c r="S12" i="35"/>
  <c r="R257" i="3" s="1"/>
  <c r="AX10" i="35"/>
  <c r="AW273" i="3" s="1"/>
  <c r="W10" i="35"/>
  <c r="V261" i="3" s="1"/>
  <c r="S10" i="35"/>
  <c r="R261" i="3" s="1"/>
  <c r="AX9" i="35"/>
  <c r="AW270" i="3" s="1"/>
  <c r="W9" i="35"/>
  <c r="V258" i="3" s="1"/>
  <c r="AX8" i="35"/>
  <c r="AW268" i="3" s="1"/>
  <c r="AT8" i="35"/>
  <c r="AS268" i="3" s="1"/>
  <c r="W8" i="35"/>
  <c r="V256" i="3" s="1"/>
  <c r="S8" i="35"/>
  <c r="R256" i="3" s="1"/>
  <c r="AX13" i="43"/>
  <c r="AT13" i="43"/>
  <c r="W13" i="43"/>
  <c r="S13" i="43"/>
  <c r="AX10" i="43"/>
  <c r="AW290" i="3" s="1"/>
  <c r="W10" i="43"/>
  <c r="V282" i="3" s="1"/>
  <c r="S10" i="43"/>
  <c r="R282" i="3" s="1"/>
  <c r="AX9" i="43"/>
  <c r="W9" i="43"/>
  <c r="AX8" i="43"/>
  <c r="AW289" i="3" s="1"/>
  <c r="AT8" i="43"/>
  <c r="AS289" i="3" s="1"/>
  <c r="W8" i="43"/>
  <c r="V281" i="3" s="1"/>
  <c r="S8" i="43"/>
  <c r="R281" i="3" s="1"/>
  <c r="AT14" i="42"/>
  <c r="S14" i="42"/>
  <c r="AT13" i="42"/>
  <c r="S13" i="42"/>
  <c r="AT11" i="42"/>
  <c r="S11" i="42"/>
  <c r="AT10" i="42"/>
  <c r="S10" i="42"/>
  <c r="AT7" i="42"/>
  <c r="AT9" i="42" s="1"/>
  <c r="S7" i="42"/>
  <c r="S9" i="42" s="1"/>
  <c r="AT6" i="42"/>
  <c r="S6" i="42"/>
  <c r="AX17" i="49"/>
  <c r="AT17" i="49"/>
  <c r="W17" i="49"/>
  <c r="S17" i="49"/>
  <c r="AX9" i="49"/>
  <c r="AX14" i="49" s="1"/>
  <c r="AT9" i="49"/>
  <c r="AT14" i="49" s="1"/>
  <c r="W9" i="49"/>
  <c r="S9" i="49"/>
  <c r="AX8" i="49"/>
  <c r="AT8" i="49"/>
  <c r="W8" i="49"/>
  <c r="S8" i="49"/>
  <c r="AX7" i="49"/>
  <c r="AT7" i="49"/>
  <c r="W7" i="49"/>
  <c r="S7" i="49"/>
  <c r="AX6" i="49"/>
  <c r="AT6" i="49"/>
  <c r="W6" i="49"/>
  <c r="S6" i="49"/>
  <c r="AX39" i="16"/>
  <c r="AT39" i="16"/>
  <c r="W39" i="16"/>
  <c r="S39" i="16"/>
  <c r="AX36" i="16"/>
  <c r="AX38" i="16" s="1"/>
  <c r="AT36" i="16"/>
  <c r="W36" i="16"/>
  <c r="S36" i="16"/>
  <c r="S38" i="16" s="1"/>
  <c r="AX19" i="16"/>
  <c r="AT19" i="16"/>
  <c r="W19" i="16"/>
  <c r="S19" i="16"/>
  <c r="AX11" i="16"/>
  <c r="AT11" i="16"/>
  <c r="W11" i="16"/>
  <c r="S11" i="16"/>
  <c r="AX7" i="16"/>
  <c r="AT7" i="16"/>
  <c r="W7" i="16"/>
  <c r="S7" i="16"/>
  <c r="AX6" i="16"/>
  <c r="AT6" i="16"/>
  <c r="W6" i="16"/>
  <c r="S6" i="16"/>
  <c r="AX34" i="15"/>
  <c r="AX36" i="15" s="1"/>
  <c r="AT34" i="15"/>
  <c r="AT36" i="15" s="1"/>
  <c r="W34" i="15"/>
  <c r="S34" i="15"/>
  <c r="AX33" i="15"/>
  <c r="AT33" i="15"/>
  <c r="W33" i="15"/>
  <c r="S33" i="15"/>
  <c r="AX25" i="15"/>
  <c r="AT25" i="15"/>
  <c r="S25" i="15"/>
  <c r="AX11" i="15"/>
  <c r="AT11" i="15"/>
  <c r="W11" i="15"/>
  <c r="S11" i="15"/>
  <c r="AX7" i="15"/>
  <c r="AT7" i="15"/>
  <c r="W7" i="15"/>
  <c r="S7" i="15"/>
  <c r="AX6" i="15"/>
  <c r="AT6" i="15"/>
  <c r="W6" i="15"/>
  <c r="S6" i="15"/>
  <c r="AX11" i="22"/>
  <c r="AX6" i="21"/>
  <c r="W42" i="22"/>
  <c r="W6" i="22"/>
  <c r="W6" i="21"/>
  <c r="S36" i="15" l="1"/>
  <c r="W36" i="15"/>
  <c r="S28" i="15"/>
  <c r="W14" i="36"/>
  <c r="W38" i="16"/>
  <c r="W24" i="15"/>
  <c r="AT18" i="16"/>
  <c r="AT38" i="16"/>
  <c r="W17" i="39"/>
  <c r="AX18" i="38"/>
  <c r="AX18" i="16"/>
  <c r="AT17" i="39"/>
  <c r="AX28" i="15"/>
  <c r="AX27" i="16"/>
  <c r="W13" i="37"/>
  <c r="AX39" i="21"/>
  <c r="AT8" i="39"/>
  <c r="W27" i="16"/>
  <c r="W14" i="49"/>
  <c r="S24" i="15"/>
  <c r="W18" i="16"/>
  <c r="W17" i="36"/>
  <c r="W40" i="39"/>
  <c r="AT24" i="15"/>
  <c r="AX24" i="15"/>
  <c r="S27" i="16"/>
  <c r="S14" i="49"/>
  <c r="W20" i="21"/>
  <c r="AT14" i="36"/>
  <c r="AT17" i="36"/>
  <c r="AX10" i="22"/>
  <c r="W25" i="39"/>
  <c r="AX53" i="22"/>
  <c r="AT27" i="16"/>
  <c r="W10" i="22"/>
  <c r="W37" i="39"/>
  <c r="W35" i="21"/>
  <c r="W24" i="22"/>
  <c r="AT13" i="37"/>
  <c r="W53" i="22"/>
  <c r="AT8" i="38"/>
  <c r="W34" i="22"/>
  <c r="AT40" i="39"/>
  <c r="S9" i="37"/>
  <c r="AX34" i="22"/>
  <c r="W50" i="22"/>
  <c r="AX13" i="26"/>
  <c r="AX11" i="26"/>
  <c r="AX17" i="26"/>
  <c r="AX25" i="26"/>
  <c r="W31" i="26"/>
  <c r="V163" i="3" s="1"/>
  <c r="AX40" i="26"/>
  <c r="W51" i="26"/>
  <c r="W68" i="26"/>
  <c r="W5" i="21"/>
  <c r="AX47" i="26"/>
  <c r="W18" i="26"/>
  <c r="AX20" i="26"/>
  <c r="W33" i="26"/>
  <c r="V165" i="3" s="1"/>
  <c r="W49" i="26"/>
  <c r="W61" i="26"/>
  <c r="W21" i="26"/>
  <c r="AX35" i="26"/>
  <c r="AX37" i="26"/>
  <c r="AW178" i="3" s="1"/>
  <c r="W13" i="26"/>
  <c r="W11" i="26"/>
  <c r="W17" i="26"/>
  <c r="AX26" i="26"/>
  <c r="W35" i="26"/>
  <c r="AX58" i="26"/>
  <c r="AX60" i="26"/>
  <c r="AX22" i="26"/>
  <c r="W37" i="26"/>
  <c r="V166" i="3" s="1"/>
  <c r="W60" i="26"/>
  <c r="AX51" i="26"/>
  <c r="W7" i="26"/>
  <c r="W6" i="26"/>
  <c r="AX21" i="26"/>
  <c r="W27" i="21"/>
  <c r="AX27" i="21"/>
  <c r="AW151" i="3" s="1"/>
  <c r="W35" i="22"/>
  <c r="W23" i="50"/>
  <c r="AX35" i="22"/>
  <c r="AX23" i="50"/>
  <c r="W11" i="22"/>
  <c r="AX15" i="22"/>
  <c r="AX24" i="22" s="1"/>
  <c r="AX5" i="16"/>
  <c r="AX19" i="50"/>
  <c r="AW109" i="3" s="1"/>
  <c r="W23" i="35"/>
  <c r="V260" i="3" s="1"/>
  <c r="AX6" i="26"/>
  <c r="AX20" i="50"/>
  <c r="AW110" i="3" s="1"/>
  <c r="AX5" i="15"/>
  <c r="W11" i="50"/>
  <c r="W5" i="37"/>
  <c r="AX37" i="39"/>
  <c r="AX9" i="26"/>
  <c r="AX61" i="26"/>
  <c r="W27" i="50"/>
  <c r="W14" i="37"/>
  <c r="W16" i="37" s="1"/>
  <c r="AX25" i="39"/>
  <c r="AW223" i="3"/>
  <c r="BO223" i="3" s="1"/>
  <c r="W8" i="26"/>
  <c r="AX16" i="26"/>
  <c r="AW174" i="3" s="1"/>
  <c r="AX19" i="26"/>
  <c r="AX23" i="26"/>
  <c r="AX53" i="26"/>
  <c r="W55" i="26"/>
  <c r="AX36" i="50"/>
  <c r="AX29" i="15"/>
  <c r="AX43" i="26"/>
  <c r="W25" i="50"/>
  <c r="W19" i="38"/>
  <c r="W48" i="26"/>
  <c r="AX15" i="26"/>
  <c r="W21" i="21"/>
  <c r="W26" i="21" s="1"/>
  <c r="W5" i="39"/>
  <c r="W10" i="50"/>
  <c r="V92" i="3" s="1"/>
  <c r="AX27" i="26"/>
  <c r="W52" i="26"/>
  <c r="AX65" i="26"/>
  <c r="AX22" i="21"/>
  <c r="AX26" i="21" s="1"/>
  <c r="AX35" i="50"/>
  <c r="AX28" i="16"/>
  <c r="AX48" i="26"/>
  <c r="AX44" i="26"/>
  <c r="W18" i="38"/>
  <c r="W30" i="26"/>
  <c r="W36" i="50"/>
  <c r="W29" i="15"/>
  <c r="W5" i="49"/>
  <c r="W18" i="50"/>
  <c r="V96" i="3" s="1"/>
  <c r="AX5" i="39"/>
  <c r="AW208" i="3" s="1"/>
  <c r="BO226" i="3" s="1"/>
  <c r="AX10" i="50"/>
  <c r="AW104" i="3" s="1"/>
  <c r="AX5" i="38"/>
  <c r="AX9" i="50"/>
  <c r="AX55" i="26"/>
  <c r="W35" i="50"/>
  <c r="W28" i="16"/>
  <c r="AX46" i="26"/>
  <c r="AX18" i="36"/>
  <c r="AX28" i="50"/>
  <c r="W26" i="50"/>
  <c r="W26" i="39"/>
  <c r="W5" i="16"/>
  <c r="W19" i="50"/>
  <c r="V97" i="3" s="1"/>
  <c r="W5" i="36"/>
  <c r="W12" i="50"/>
  <c r="V93" i="3" s="1"/>
  <c r="W47" i="26"/>
  <c r="AX26" i="39"/>
  <c r="AW222" i="3" s="1"/>
  <c r="AX26" i="50"/>
  <c r="AX19" i="38"/>
  <c r="AX25" i="50"/>
  <c r="W25" i="15"/>
  <c r="W28" i="15" s="1"/>
  <c r="W36" i="21"/>
  <c r="W39" i="21" s="1"/>
  <c r="AX7" i="21"/>
  <c r="AX5" i="49"/>
  <c r="AX18" i="50"/>
  <c r="AW108" i="3" s="1"/>
  <c r="W5" i="38"/>
  <c r="W9" i="50"/>
  <c r="AX14" i="26"/>
  <c r="AX68" i="26"/>
  <c r="AX35" i="21"/>
  <c r="AX15" i="49"/>
  <c r="AW305" i="3" s="1"/>
  <c r="AX34" i="50"/>
  <c r="W18" i="36"/>
  <c r="W28" i="50"/>
  <c r="W7" i="21"/>
  <c r="AX42" i="22"/>
  <c r="AX50" i="22" s="1"/>
  <c r="AX12" i="50"/>
  <c r="AW105" i="3" s="1"/>
  <c r="AX5" i="36"/>
  <c r="AX11" i="50"/>
  <c r="AX5" i="37"/>
  <c r="AX7" i="26"/>
  <c r="W53" i="26"/>
  <c r="W15" i="49"/>
  <c r="V297" i="3" s="1"/>
  <c r="W34" i="50"/>
  <c r="AX49" i="26"/>
  <c r="AX27" i="50"/>
  <c r="AX14" i="37"/>
  <c r="AX16" i="37" s="1"/>
  <c r="AT24" i="21"/>
  <c r="AT43" i="22"/>
  <c r="AT36" i="22"/>
  <c r="AT15" i="22"/>
  <c r="AT24" i="22" s="1"/>
  <c r="AT23" i="35"/>
  <c r="AS272" i="3" s="1"/>
  <c r="AT6" i="43"/>
  <c r="AT12" i="43"/>
  <c r="AT14" i="43" s="1"/>
  <c r="AT17" i="43"/>
  <c r="AT10" i="35"/>
  <c r="AS273" i="3" s="1"/>
  <c r="AT20" i="35"/>
  <c r="S14" i="38"/>
  <c r="S18" i="38" s="1"/>
  <c r="AT22" i="21"/>
  <c r="S24" i="21"/>
  <c r="S38" i="21"/>
  <c r="S14" i="22"/>
  <c r="R122" i="3" s="1"/>
  <c r="AT26" i="22"/>
  <c r="AT10" i="43"/>
  <c r="AS290" i="3" s="1"/>
  <c r="AT11" i="43"/>
  <c r="AT16" i="43"/>
  <c r="AT11" i="35"/>
  <c r="AT19" i="35" s="1"/>
  <c r="AT30" i="35"/>
  <c r="AT32" i="35" s="1"/>
  <c r="AT14" i="38"/>
  <c r="AT18" i="38" s="1"/>
  <c r="AT14" i="22"/>
  <c r="AS134" i="3" s="1"/>
  <c r="S22" i="22"/>
  <c r="AT46" i="22"/>
  <c r="S36" i="22"/>
  <c r="S11" i="37"/>
  <c r="S13" i="37" s="1"/>
  <c r="AT33" i="35"/>
  <c r="AT36" i="35" s="1"/>
  <c r="S6" i="38"/>
  <c r="S8" i="38" s="1"/>
  <c r="S46" i="22"/>
  <c r="S55" i="22"/>
  <c r="AT27" i="21"/>
  <c r="AT31" i="21" s="1"/>
  <c r="S18" i="37"/>
  <c r="S11" i="36"/>
  <c r="S14" i="36" s="1"/>
  <c r="AT9" i="35"/>
  <c r="AS270" i="3" s="1"/>
  <c r="AT18" i="39"/>
  <c r="AT25" i="39" s="1"/>
  <c r="S30" i="39"/>
  <c r="S37" i="39" s="1"/>
  <c r="AT22" i="38"/>
  <c r="S10" i="21"/>
  <c r="R144" i="3" s="1"/>
  <c r="AT7" i="36"/>
  <c r="S9" i="39"/>
  <c r="AT21" i="21"/>
  <c r="S41" i="21"/>
  <c r="AT51" i="22"/>
  <c r="AT53" i="22" s="1"/>
  <c r="AT55" i="22"/>
  <c r="S6" i="35"/>
  <c r="AT30" i="39"/>
  <c r="AT37" i="39" s="1"/>
  <c r="S9" i="38"/>
  <c r="AT9" i="38"/>
  <c r="AT13" i="38"/>
  <c r="AT11" i="21"/>
  <c r="AT20" i="21" s="1"/>
  <c r="AT32" i="21"/>
  <c r="AT35" i="21" s="1"/>
  <c r="AT9" i="39"/>
  <c r="AT13" i="22"/>
  <c r="AS131" i="3" s="1"/>
  <c r="S30" i="22"/>
  <c r="S6" i="21"/>
  <c r="S38" i="39"/>
  <c r="S40" i="39" s="1"/>
  <c r="S6" i="39"/>
  <c r="S8" i="39" s="1"/>
  <c r="S25" i="36"/>
  <c r="S6" i="36"/>
  <c r="S6" i="43"/>
  <c r="S34" i="21"/>
  <c r="S13" i="38"/>
  <c r="S10" i="37"/>
  <c r="S11" i="21"/>
  <c r="S20" i="21" s="1"/>
  <c r="S25" i="21"/>
  <c r="S15" i="36"/>
  <c r="S17" i="36" s="1"/>
  <c r="S48" i="22"/>
  <c r="R121" i="3" s="1"/>
  <c r="S31" i="22"/>
  <c r="S20" i="35"/>
  <c r="S18" i="39"/>
  <c r="S32" i="22"/>
  <c r="S17" i="37"/>
  <c r="S12" i="43"/>
  <c r="S14" i="43" s="1"/>
  <c r="S25" i="50"/>
  <c r="S38" i="22"/>
  <c r="S21" i="21"/>
  <c r="S19" i="39"/>
  <c r="R211" i="3" s="1"/>
  <c r="S27" i="21"/>
  <c r="R141" i="3" s="1"/>
  <c r="S26" i="22"/>
  <c r="S30" i="35"/>
  <c r="S32" i="35" s="1"/>
  <c r="S16" i="43"/>
  <c r="S21" i="35"/>
  <c r="S22" i="21"/>
  <c r="S36" i="21"/>
  <c r="S33" i="35"/>
  <c r="S36" i="35" s="1"/>
  <c r="S11" i="35"/>
  <c r="S19" i="35" s="1"/>
  <c r="S11" i="43"/>
  <c r="S22" i="38"/>
  <c r="S17" i="43"/>
  <c r="S51" i="22"/>
  <c r="S53" i="22" s="1"/>
  <c r="S11" i="50"/>
  <c r="S12" i="50"/>
  <c r="R93" i="3" s="1"/>
  <c r="S29" i="50"/>
  <c r="S15" i="43"/>
  <c r="R280" i="3" s="1"/>
  <c r="S13" i="39"/>
  <c r="S17" i="39" s="1"/>
  <c r="S23" i="38"/>
  <c r="S9" i="50"/>
  <c r="S10" i="50"/>
  <c r="R92" i="3" s="1"/>
  <c r="S28" i="50"/>
  <c r="S35" i="22"/>
  <c r="AT36" i="21"/>
  <c r="AT39" i="21" s="1"/>
  <c r="AT11" i="22"/>
  <c r="AT30" i="26"/>
  <c r="AT32" i="26"/>
  <c r="AS176" i="3" s="1"/>
  <c r="AT35" i="26"/>
  <c r="S40" i="26"/>
  <c r="S53" i="26"/>
  <c r="AT68" i="26"/>
  <c r="S7" i="26"/>
  <c r="S6" i="26"/>
  <c r="AT7" i="26"/>
  <c r="AT6" i="26"/>
  <c r="AT40" i="26"/>
  <c r="AT58" i="26"/>
  <c r="S60" i="26"/>
  <c r="S62" i="26" s="1"/>
  <c r="S47" i="26"/>
  <c r="AT13" i="26"/>
  <c r="AT11" i="26"/>
  <c r="S15" i="26"/>
  <c r="AT26" i="26"/>
  <c r="S31" i="26"/>
  <c r="R163" i="3" s="1"/>
  <c r="S30" i="26"/>
  <c r="S36" i="26"/>
  <c r="AT36" i="26"/>
  <c r="AT37" i="26"/>
  <c r="AS178" i="3" s="1"/>
  <c r="AT9" i="26"/>
  <c r="S23" i="26"/>
  <c r="S37" i="26"/>
  <c r="R166" i="3" s="1"/>
  <c r="AT51" i="26"/>
  <c r="AT56" i="26"/>
  <c r="AT61" i="26"/>
  <c r="AT67" i="26"/>
  <c r="S68" i="26"/>
  <c r="AT16" i="26"/>
  <c r="AS174" i="3" s="1"/>
  <c r="AT15" i="26"/>
  <c r="S22" i="26"/>
  <c r="AT23" i="26"/>
  <c r="S27" i="26"/>
  <c r="AT33" i="26"/>
  <c r="AS177" i="3" s="1"/>
  <c r="S38" i="26"/>
  <c r="R167" i="3" s="1"/>
  <c r="AT53" i="26"/>
  <c r="S64" i="26"/>
  <c r="S13" i="26"/>
  <c r="S11" i="26"/>
  <c r="S21" i="26"/>
  <c r="S24" i="26"/>
  <c r="AT27" i="26"/>
  <c r="AT38" i="26"/>
  <c r="AS179" i="3" s="1"/>
  <c r="S51" i="26"/>
  <c r="S52" i="26"/>
  <c r="AT60" i="26"/>
  <c r="AT65" i="26"/>
  <c r="S9" i="26"/>
  <c r="S20" i="26"/>
  <c r="AT24" i="26"/>
  <c r="S28" i="26"/>
  <c r="S34" i="26"/>
  <c r="AT34" i="26"/>
  <c r="S39" i="26"/>
  <c r="S58" i="26"/>
  <c r="S67" i="26"/>
  <c r="S46" i="26"/>
  <c r="AT45" i="26"/>
  <c r="S26" i="26"/>
  <c r="AT39" i="26"/>
  <c r="AT52" i="26"/>
  <c r="S56" i="26"/>
  <c r="AT15" i="50"/>
  <c r="AT5" i="42"/>
  <c r="AT28" i="16"/>
  <c r="AT35" i="50"/>
  <c r="AT18" i="36"/>
  <c r="AT28" i="50"/>
  <c r="S27" i="50"/>
  <c r="S14" i="37"/>
  <c r="S16" i="37" s="1"/>
  <c r="AT35" i="22"/>
  <c r="AT23" i="50"/>
  <c r="AT7" i="35"/>
  <c r="AT12" i="50"/>
  <c r="AS105" i="3" s="1"/>
  <c r="AT5" i="36"/>
  <c r="S35" i="50"/>
  <c r="S28" i="16"/>
  <c r="AS151" i="3"/>
  <c r="S18" i="50"/>
  <c r="R96" i="3" s="1"/>
  <c r="S5" i="49"/>
  <c r="S7" i="43"/>
  <c r="AT7" i="43"/>
  <c r="AT5" i="38"/>
  <c r="AT9" i="50"/>
  <c r="S19" i="50"/>
  <c r="R97" i="3" s="1"/>
  <c r="S5" i="16"/>
  <c r="AT34" i="50"/>
  <c r="AT15" i="49"/>
  <c r="AS305" i="3" s="1"/>
  <c r="S36" i="50"/>
  <c r="S29" i="15"/>
  <c r="S31" i="50"/>
  <c r="S12" i="42"/>
  <c r="AT28" i="15"/>
  <c r="AT11" i="50"/>
  <c r="AT5" i="37"/>
  <c r="S34" i="50"/>
  <c r="S15" i="49"/>
  <c r="R297" i="3" s="1"/>
  <c r="AT5" i="49"/>
  <c r="AT18" i="50"/>
  <c r="AS108" i="3" s="1"/>
  <c r="AT31" i="50"/>
  <c r="AT12" i="42"/>
  <c r="AT14" i="37"/>
  <c r="AT16" i="37" s="1"/>
  <c r="AT27" i="50"/>
  <c r="S26" i="39"/>
  <c r="R210" i="3" s="1"/>
  <c r="S26" i="50"/>
  <c r="S18" i="16"/>
  <c r="S20" i="50"/>
  <c r="R98" i="3" s="1"/>
  <c r="S5" i="15"/>
  <c r="AT5" i="16"/>
  <c r="AT19" i="50"/>
  <c r="AS109" i="3" s="1"/>
  <c r="S15" i="50"/>
  <c r="S5" i="42"/>
  <c r="S7" i="35"/>
  <c r="AT31" i="26"/>
  <c r="AS175" i="3" s="1"/>
  <c r="AT20" i="50"/>
  <c r="AS110" i="3" s="1"/>
  <c r="AT5" i="15"/>
  <c r="AT10" i="50"/>
  <c r="AS104" i="3" s="1"/>
  <c r="AT5" i="39"/>
  <c r="AT7" i="21"/>
  <c r="AT36" i="50"/>
  <c r="AT29" i="15"/>
  <c r="AS346" i="3" s="1"/>
  <c r="AT26" i="50"/>
  <c r="AT26" i="39"/>
  <c r="AT25" i="50"/>
  <c r="AT19" i="38"/>
  <c r="S15" i="42" l="1"/>
  <c r="AT26" i="21"/>
  <c r="AX41" i="26"/>
  <c r="AX31" i="21"/>
  <c r="W19" i="37"/>
  <c r="S39" i="21"/>
  <c r="BO222" i="3"/>
  <c r="AT62" i="26"/>
  <c r="AT24" i="50"/>
  <c r="AT22" i="50" s="1"/>
  <c r="AX24" i="50"/>
  <c r="BO227" i="3"/>
  <c r="W8" i="50"/>
  <c r="BO228" i="3"/>
  <c r="BO225" i="3"/>
  <c r="AT25" i="35"/>
  <c r="W24" i="50"/>
  <c r="BO224" i="3"/>
  <c r="W41" i="26"/>
  <c r="W62" i="26"/>
  <c r="AT10" i="26"/>
  <c r="AX19" i="37"/>
  <c r="AX29" i="26"/>
  <c r="AW332" i="3"/>
  <c r="AX37" i="15"/>
  <c r="AX40" i="15" s="1"/>
  <c r="AW129" i="3"/>
  <c r="AX41" i="22"/>
  <c r="AX62" i="26"/>
  <c r="AX18" i="49"/>
  <c r="AW295" i="3"/>
  <c r="V295" i="3"/>
  <c r="W18" i="49"/>
  <c r="W42" i="26"/>
  <c r="W33" i="50"/>
  <c r="W22" i="50" s="1"/>
  <c r="AW346" i="3"/>
  <c r="AX32" i="15"/>
  <c r="AX5" i="22"/>
  <c r="AX7" i="50"/>
  <c r="W10" i="26"/>
  <c r="W59" i="26"/>
  <c r="AW233" i="3"/>
  <c r="AX26" i="36"/>
  <c r="AX29" i="36" s="1"/>
  <c r="AW245" i="3"/>
  <c r="AX23" i="36"/>
  <c r="W41" i="22"/>
  <c r="V117" i="3"/>
  <c r="AX29" i="39"/>
  <c r="V233" i="3"/>
  <c r="W26" i="36"/>
  <c r="W29" i="36" s="1"/>
  <c r="AX24" i="38"/>
  <c r="AX27" i="38" s="1"/>
  <c r="AW184" i="3"/>
  <c r="AW323" i="3"/>
  <c r="AX35" i="16"/>
  <c r="AX10" i="26"/>
  <c r="AW198" i="3"/>
  <c r="AX21" i="38"/>
  <c r="V334" i="3"/>
  <c r="W32" i="15"/>
  <c r="W5" i="15"/>
  <c r="W20" i="50"/>
  <c r="V98" i="3" s="1"/>
  <c r="AX41" i="39"/>
  <c r="AX43" i="39" s="1"/>
  <c r="V312" i="3"/>
  <c r="W40" i="16"/>
  <c r="W46" i="16" s="1"/>
  <c r="V314" i="3"/>
  <c r="W35" i="16"/>
  <c r="AW229" i="3"/>
  <c r="BO229" i="3" s="1"/>
  <c r="W41" i="39"/>
  <c r="W43" i="39" s="1"/>
  <c r="V208" i="3"/>
  <c r="V186" i="3"/>
  <c r="W21" i="38"/>
  <c r="V79" i="3"/>
  <c r="V139" i="3"/>
  <c r="W40" i="21"/>
  <c r="W43" i="21" s="1"/>
  <c r="V235" i="3"/>
  <c r="W23" i="36"/>
  <c r="W7" i="50"/>
  <c r="W5" i="22"/>
  <c r="AX40" i="16"/>
  <c r="AX46" i="16" s="1"/>
  <c r="AW312" i="3"/>
  <c r="V141" i="3"/>
  <c r="BO141" i="3" s="1"/>
  <c r="W31" i="21"/>
  <c r="AX59" i="26"/>
  <c r="V184" i="3"/>
  <c r="BO187" i="3" s="1"/>
  <c r="W24" i="38"/>
  <c r="W27" i="38" s="1"/>
  <c r="AX42" i="26"/>
  <c r="AX33" i="50"/>
  <c r="AX22" i="50" s="1"/>
  <c r="V210" i="3"/>
  <c r="W29" i="39"/>
  <c r="AX5" i="21"/>
  <c r="AX8" i="50"/>
  <c r="AX17" i="50"/>
  <c r="AX5" i="26"/>
  <c r="AT29" i="50"/>
  <c r="AT26" i="35"/>
  <c r="AT29" i="35" s="1"/>
  <c r="AT15" i="43"/>
  <c r="AS288" i="3" s="1"/>
  <c r="AT30" i="50"/>
  <c r="AT30" i="22"/>
  <c r="AT25" i="22"/>
  <c r="AT5" i="21"/>
  <c r="AS139" i="3" s="1"/>
  <c r="BK151" i="3" s="1"/>
  <c r="AT6" i="21"/>
  <c r="S5" i="35"/>
  <c r="R253" i="3" s="1"/>
  <c r="AT42" i="22"/>
  <c r="AT50" i="22" s="1"/>
  <c r="AT6" i="22"/>
  <c r="AT10" i="22" s="1"/>
  <c r="S25" i="39"/>
  <c r="S9" i="21"/>
  <c r="R143" i="3" s="1"/>
  <c r="S7" i="21"/>
  <c r="S15" i="22"/>
  <c r="S24" i="22" s="1"/>
  <c r="S13" i="22"/>
  <c r="R119" i="3" s="1"/>
  <c r="S11" i="22"/>
  <c r="S19" i="38"/>
  <c r="R186" i="3" s="1"/>
  <c r="S32" i="21"/>
  <c r="S35" i="21" s="1"/>
  <c r="S5" i="21"/>
  <c r="R139" i="3" s="1"/>
  <c r="BK141" i="3" s="1"/>
  <c r="S25" i="22"/>
  <c r="S34" i="22" s="1"/>
  <c r="S25" i="35"/>
  <c r="S26" i="35"/>
  <c r="S9" i="22"/>
  <c r="S6" i="22"/>
  <c r="S5" i="37"/>
  <c r="S19" i="37" s="1"/>
  <c r="S31" i="21"/>
  <c r="S13" i="50"/>
  <c r="R94" i="3" s="1"/>
  <c r="S23" i="50"/>
  <c r="S26" i="21"/>
  <c r="S5" i="36"/>
  <c r="R233" i="3" s="1"/>
  <c r="S30" i="50"/>
  <c r="S5" i="38"/>
  <c r="R184" i="3" s="1"/>
  <c r="BK187" i="3" s="1"/>
  <c r="S5" i="39"/>
  <c r="R208" i="3" s="1"/>
  <c r="S43" i="22"/>
  <c r="S42" i="22"/>
  <c r="S18" i="36"/>
  <c r="S23" i="36" s="1"/>
  <c r="S24" i="50"/>
  <c r="AS198" i="3"/>
  <c r="AT21" i="38"/>
  <c r="AS208" i="3"/>
  <c r="AT41" i="39"/>
  <c r="AT43" i="39" s="1"/>
  <c r="AS184" i="3"/>
  <c r="AT24" i="38"/>
  <c r="AT27" i="38" s="1"/>
  <c r="AT42" i="26"/>
  <c r="AT33" i="50"/>
  <c r="S29" i="26"/>
  <c r="R312" i="3"/>
  <c r="S40" i="16"/>
  <c r="S46" i="16" s="1"/>
  <c r="AS129" i="3"/>
  <c r="AT41" i="22"/>
  <c r="AS323" i="3"/>
  <c r="AT35" i="16"/>
  <c r="AT5" i="26"/>
  <c r="AT17" i="50"/>
  <c r="AT41" i="26"/>
  <c r="AS222" i="3"/>
  <c r="AT29" i="39"/>
  <c r="R314" i="3"/>
  <c r="S35" i="16"/>
  <c r="S29" i="39"/>
  <c r="AT15" i="42"/>
  <c r="AT29" i="26"/>
  <c r="AS312" i="3"/>
  <c r="AT40" i="16"/>
  <c r="AT46" i="16" s="1"/>
  <c r="S21" i="38"/>
  <c r="R117" i="3"/>
  <c r="S41" i="22"/>
  <c r="AT59" i="26"/>
  <c r="R332" i="3"/>
  <c r="S37" i="15"/>
  <c r="S40" i="15" s="1"/>
  <c r="R334" i="3"/>
  <c r="S32" i="15"/>
  <c r="S59" i="26"/>
  <c r="S41" i="26"/>
  <c r="AS295" i="3"/>
  <c r="BK305" i="3" s="1"/>
  <c r="AT18" i="49"/>
  <c r="S42" i="26"/>
  <c r="S33" i="50"/>
  <c r="S5" i="26"/>
  <c r="S17" i="50"/>
  <c r="AS332" i="3"/>
  <c r="AT37" i="15"/>
  <c r="AT40" i="15" s="1"/>
  <c r="AT32" i="15"/>
  <c r="R295" i="3"/>
  <c r="S18" i="49"/>
  <c r="AT19" i="37"/>
  <c r="AS233" i="3"/>
  <c r="AT26" i="36"/>
  <c r="AT29" i="36" s="1"/>
  <c r="AS245" i="3"/>
  <c r="AT23" i="36"/>
  <c r="S10" i="26"/>
  <c r="BO235" i="3" l="1"/>
  <c r="BK199" i="3"/>
  <c r="AS204" i="3"/>
  <c r="AT32" i="50"/>
  <c r="BO199" i="3"/>
  <c r="AW204" i="3"/>
  <c r="BO210" i="3"/>
  <c r="BK334" i="3"/>
  <c r="AT40" i="21"/>
  <c r="AT43" i="21" s="1"/>
  <c r="AS85" i="3"/>
  <c r="BO346" i="3"/>
  <c r="BO245" i="3"/>
  <c r="S10" i="22"/>
  <c r="BK314" i="3"/>
  <c r="AS267" i="3"/>
  <c r="BK323" i="3"/>
  <c r="S32" i="50"/>
  <c r="S37" i="35"/>
  <c r="S39" i="35" s="1"/>
  <c r="BO323" i="3"/>
  <c r="BO351" i="3"/>
  <c r="BO348" i="3"/>
  <c r="BO350" i="3"/>
  <c r="BO347" i="3"/>
  <c r="BO352" i="3"/>
  <c r="BO349" i="3"/>
  <c r="V319" i="3"/>
  <c r="BO319" i="3" s="1"/>
  <c r="BO317" i="3"/>
  <c r="BO315" i="3"/>
  <c r="BO318" i="3"/>
  <c r="BO316" i="3"/>
  <c r="BO204" i="3"/>
  <c r="BO200" i="3"/>
  <c r="BO201" i="3"/>
  <c r="BO202" i="3"/>
  <c r="BO203" i="3"/>
  <c r="V300" i="3"/>
  <c r="BO300" i="3" s="1"/>
  <c r="BO299" i="3"/>
  <c r="BO298" i="3"/>
  <c r="BO297" i="3"/>
  <c r="V192" i="3"/>
  <c r="BO192" i="3" s="1"/>
  <c r="BO191" i="3"/>
  <c r="BO189" i="3"/>
  <c r="BO190" i="3"/>
  <c r="BO188" i="3"/>
  <c r="BO186" i="3"/>
  <c r="AW308" i="3"/>
  <c r="BO308" i="3" s="1"/>
  <c r="BO307" i="3"/>
  <c r="BO306" i="3"/>
  <c r="V217" i="3"/>
  <c r="BO217" i="3" s="1"/>
  <c r="BO212" i="3"/>
  <c r="BO213" i="3"/>
  <c r="BO215" i="3"/>
  <c r="BO211" i="3"/>
  <c r="BO216" i="3"/>
  <c r="BO214" i="3"/>
  <c r="BO198" i="3"/>
  <c r="BO237" i="3"/>
  <c r="BO236" i="3"/>
  <c r="BO238" i="3"/>
  <c r="BO144" i="3"/>
  <c r="BO143" i="3"/>
  <c r="BO142" i="3"/>
  <c r="BO305" i="3"/>
  <c r="BO324" i="3"/>
  <c r="BO325" i="3"/>
  <c r="BO326" i="3"/>
  <c r="BO327" i="3"/>
  <c r="BO314" i="3"/>
  <c r="BO247" i="3"/>
  <c r="BO246" i="3"/>
  <c r="BO248" i="3"/>
  <c r="S50" i="22"/>
  <c r="V145" i="3"/>
  <c r="BO145" i="3" s="1"/>
  <c r="AW328" i="3"/>
  <c r="BO328" i="3" s="1"/>
  <c r="W23" i="26"/>
  <c r="W15" i="26"/>
  <c r="AW115" i="3"/>
  <c r="BO129" i="3" s="1"/>
  <c r="AW84" i="3"/>
  <c r="AX54" i="22"/>
  <c r="AX58" i="22" s="1"/>
  <c r="AW159" i="3"/>
  <c r="AW86" i="3"/>
  <c r="AX63" i="26"/>
  <c r="AX69" i="26" s="1"/>
  <c r="V239" i="3"/>
  <c r="BO239" i="3" s="1"/>
  <c r="AX50" i="26"/>
  <c r="AW173" i="3"/>
  <c r="W54" i="22"/>
  <c r="W58" i="22" s="1"/>
  <c r="V115" i="3"/>
  <c r="BO117" i="3" s="1"/>
  <c r="V78" i="3"/>
  <c r="V332" i="3"/>
  <c r="BO334" i="3" s="1"/>
  <c r="W37" i="15"/>
  <c r="W40" i="15" s="1"/>
  <c r="AW249" i="3"/>
  <c r="BO249" i="3" s="1"/>
  <c r="V161" i="3"/>
  <c r="W50" i="26"/>
  <c r="AX6" i="50"/>
  <c r="AW90" i="3" s="1"/>
  <c r="AW353" i="3"/>
  <c r="BO353" i="3" s="1"/>
  <c r="AW139" i="3"/>
  <c r="AW85" i="3"/>
  <c r="AX40" i="21"/>
  <c r="AX43" i="21" s="1"/>
  <c r="AT5" i="43"/>
  <c r="AT14" i="50"/>
  <c r="AS107" i="3" s="1"/>
  <c r="AT8" i="50"/>
  <c r="AT6" i="50" s="1"/>
  <c r="AS90" i="3" s="1"/>
  <c r="AT13" i="50"/>
  <c r="AS106" i="3" s="1"/>
  <c r="AT5" i="35"/>
  <c r="AT34" i="22"/>
  <c r="AT7" i="50"/>
  <c r="AT5" i="22"/>
  <c r="BK222" i="3"/>
  <c r="BK198" i="3"/>
  <c r="R79" i="3"/>
  <c r="S40" i="21"/>
  <c r="S43" i="21" s="1"/>
  <c r="S8" i="50"/>
  <c r="S6" i="50" s="1"/>
  <c r="R90" i="3" s="1"/>
  <c r="BK94" i="3" s="1"/>
  <c r="R235" i="3"/>
  <c r="BK235" i="3" s="1"/>
  <c r="S29" i="35"/>
  <c r="R255" i="3"/>
  <c r="BK255" i="3" s="1"/>
  <c r="S26" i="36"/>
  <c r="S29" i="36" s="1"/>
  <c r="S41" i="39"/>
  <c r="S43" i="39" s="1"/>
  <c r="S24" i="38"/>
  <c r="S27" i="38" s="1"/>
  <c r="S5" i="43"/>
  <c r="S14" i="50"/>
  <c r="R95" i="3" s="1"/>
  <c r="S22" i="50"/>
  <c r="BK186" i="3"/>
  <c r="S5" i="22"/>
  <c r="S7" i="50"/>
  <c r="BK245" i="3"/>
  <c r="AS249" i="3"/>
  <c r="BK249" i="3" s="1"/>
  <c r="BK246" i="3"/>
  <c r="BK248" i="3"/>
  <c r="BK247" i="3"/>
  <c r="R300" i="3"/>
  <c r="BK300" i="3" s="1"/>
  <c r="BK299" i="3"/>
  <c r="BK298" i="3"/>
  <c r="AS353" i="3"/>
  <c r="BK353" i="3" s="1"/>
  <c r="BK349" i="3"/>
  <c r="BK351" i="3"/>
  <c r="BK352" i="3"/>
  <c r="BK350" i="3"/>
  <c r="BK347" i="3"/>
  <c r="BK348" i="3"/>
  <c r="BK346" i="3"/>
  <c r="AS159" i="3"/>
  <c r="AT63" i="26"/>
  <c r="AT69" i="26" s="1"/>
  <c r="AS86" i="3"/>
  <c r="BK225" i="3"/>
  <c r="AS229" i="3"/>
  <c r="BK229" i="3" s="1"/>
  <c r="BK227" i="3"/>
  <c r="BK228" i="3"/>
  <c r="BK224" i="3"/>
  <c r="BK226" i="3"/>
  <c r="BK223" i="3"/>
  <c r="S63" i="26"/>
  <c r="S69" i="26" s="1"/>
  <c r="R159" i="3"/>
  <c r="R80" i="3"/>
  <c r="R192" i="3"/>
  <c r="BK192" i="3" s="1"/>
  <c r="BK190" i="3"/>
  <c r="BK188" i="3"/>
  <c r="BK191" i="3"/>
  <c r="BK189" i="3"/>
  <c r="R145" i="3"/>
  <c r="BK145" i="3" s="1"/>
  <c r="BK144" i="3"/>
  <c r="BK142" i="3"/>
  <c r="BK143" i="3"/>
  <c r="R217" i="3"/>
  <c r="BK217" i="3" s="1"/>
  <c r="BK211" i="3"/>
  <c r="BK215" i="3"/>
  <c r="BK214" i="3"/>
  <c r="BK212" i="3"/>
  <c r="BK213" i="3"/>
  <c r="BK216" i="3"/>
  <c r="BK204" i="3"/>
  <c r="BK203" i="3"/>
  <c r="BK202" i="3"/>
  <c r="BK201" i="3"/>
  <c r="BK200" i="3"/>
  <c r="BK210" i="3"/>
  <c r="AS328" i="3"/>
  <c r="BK328" i="3" s="1"/>
  <c r="BK324" i="3"/>
  <c r="BK325" i="3"/>
  <c r="BK326" i="3"/>
  <c r="BK327" i="3"/>
  <c r="AS173" i="3"/>
  <c r="BK173" i="3" s="1"/>
  <c r="AT50" i="26"/>
  <c r="AS308" i="3"/>
  <c r="BK308" i="3" s="1"/>
  <c r="BK306" i="3"/>
  <c r="BK307" i="3"/>
  <c r="AS155" i="3"/>
  <c r="BK155" i="3" s="1"/>
  <c r="BK152" i="3"/>
  <c r="BK153" i="3"/>
  <c r="BK154" i="3"/>
  <c r="BK236" i="3"/>
  <c r="BK238" i="3"/>
  <c r="BK237" i="3"/>
  <c r="BK340" i="3"/>
  <c r="R341" i="3"/>
  <c r="BK341" i="3" s="1"/>
  <c r="BK338" i="3"/>
  <c r="BK335" i="3"/>
  <c r="BK339" i="3"/>
  <c r="BK336" i="3"/>
  <c r="BK337" i="3"/>
  <c r="R319" i="3"/>
  <c r="BK319" i="3" s="1"/>
  <c r="BK318" i="3"/>
  <c r="BK316" i="3"/>
  <c r="BK315" i="3"/>
  <c r="BK317" i="3"/>
  <c r="BK297" i="3"/>
  <c r="R161" i="3"/>
  <c r="S50" i="26"/>
  <c r="BK257" i="3"/>
  <c r="BK259" i="3"/>
  <c r="BK256" i="3"/>
  <c r="BK261" i="3"/>
  <c r="BK258" i="3"/>
  <c r="BK260" i="3"/>
  <c r="BO84" i="3" l="1"/>
  <c r="BO173" i="3"/>
  <c r="BK105" i="3"/>
  <c r="BK108" i="3"/>
  <c r="BK110" i="3"/>
  <c r="BK106" i="3"/>
  <c r="BK107" i="3"/>
  <c r="BO110" i="3"/>
  <c r="BO109" i="3"/>
  <c r="BO108" i="3"/>
  <c r="BO104" i="3"/>
  <c r="BO105" i="3"/>
  <c r="BO86" i="3"/>
  <c r="BO339" i="3"/>
  <c r="BO336" i="3"/>
  <c r="BO335" i="3"/>
  <c r="BO338" i="3"/>
  <c r="BO340" i="3"/>
  <c r="BO337" i="3"/>
  <c r="BO85" i="3"/>
  <c r="BO179" i="3"/>
  <c r="BO175" i="3"/>
  <c r="BO177" i="3"/>
  <c r="BO176" i="3"/>
  <c r="BO178" i="3"/>
  <c r="BO174" i="3"/>
  <c r="BK161" i="3"/>
  <c r="AW155" i="3"/>
  <c r="BO155" i="3" s="1"/>
  <c r="BO154" i="3"/>
  <c r="BO152" i="3"/>
  <c r="BO153" i="3"/>
  <c r="BO151" i="3"/>
  <c r="V123" i="3"/>
  <c r="BO123" i="3" s="1"/>
  <c r="BO119" i="3"/>
  <c r="BO121" i="3"/>
  <c r="BO118" i="3"/>
  <c r="BO122" i="3"/>
  <c r="BO120" i="3"/>
  <c r="V341" i="3"/>
  <c r="BO341" i="3" s="1"/>
  <c r="AW135" i="3"/>
  <c r="BO135" i="3" s="1"/>
  <c r="BO132" i="3"/>
  <c r="BO131" i="3"/>
  <c r="BO134" i="3"/>
  <c r="BO133" i="3"/>
  <c r="BO130" i="3"/>
  <c r="W29" i="26"/>
  <c r="W5" i="26"/>
  <c r="W17" i="50"/>
  <c r="W6" i="50" s="1"/>
  <c r="V90" i="3" s="1"/>
  <c r="AW180" i="3"/>
  <c r="BO180" i="3" s="1"/>
  <c r="BK104" i="3"/>
  <c r="AS111" i="3"/>
  <c r="BK111" i="3" s="1"/>
  <c r="AS253" i="3"/>
  <c r="AT37" i="35"/>
  <c r="AT39" i="35" s="1"/>
  <c r="BK109" i="3"/>
  <c r="AT16" i="50"/>
  <c r="AS84" i="3"/>
  <c r="BK86" i="3" s="1"/>
  <c r="AS115" i="3"/>
  <c r="AT54" i="22"/>
  <c r="AT58" i="22" s="1"/>
  <c r="AT18" i="43"/>
  <c r="AT20" i="43" s="1"/>
  <c r="AS278" i="3"/>
  <c r="R239" i="3"/>
  <c r="BK239" i="3" s="1"/>
  <c r="R262" i="3"/>
  <c r="BK262" i="3" s="1"/>
  <c r="BK93" i="3"/>
  <c r="BK92" i="3"/>
  <c r="BK96" i="3"/>
  <c r="BK97" i="3"/>
  <c r="BK98" i="3"/>
  <c r="R99" i="3"/>
  <c r="BK99" i="3" s="1"/>
  <c r="R278" i="3"/>
  <c r="S18" i="43"/>
  <c r="S20" i="43" s="1"/>
  <c r="BK95" i="3"/>
  <c r="S16" i="50"/>
  <c r="R78" i="3"/>
  <c r="BK78" i="3" s="1"/>
  <c r="S54" i="22"/>
  <c r="S58" i="22" s="1"/>
  <c r="R115" i="3"/>
  <c r="R168" i="3"/>
  <c r="BK168" i="3" s="1"/>
  <c r="BK164" i="3"/>
  <c r="BK162" i="3"/>
  <c r="BK165" i="3"/>
  <c r="BK166" i="3"/>
  <c r="BK163" i="3"/>
  <c r="BK167" i="3"/>
  <c r="AS180" i="3"/>
  <c r="BK180" i="3" s="1"/>
  <c r="BK175" i="3"/>
  <c r="BK179" i="3"/>
  <c r="BK174" i="3"/>
  <c r="BK178" i="3"/>
  <c r="BK177" i="3"/>
  <c r="BK176" i="3"/>
  <c r="BO96" i="3" l="1"/>
  <c r="BO93" i="3"/>
  <c r="BO92" i="3"/>
  <c r="BO97" i="3"/>
  <c r="BO98" i="3"/>
  <c r="V80" i="3"/>
  <c r="V159" i="3"/>
  <c r="W63" i="26"/>
  <c r="W69" i="26" s="1"/>
  <c r="BK271" i="3"/>
  <c r="BK269" i="3"/>
  <c r="BK267" i="3"/>
  <c r="AS274" i="3"/>
  <c r="BK274" i="3" s="1"/>
  <c r="BK273" i="3"/>
  <c r="BK268" i="3"/>
  <c r="BK270" i="3"/>
  <c r="BK272" i="3"/>
  <c r="BK129" i="3"/>
  <c r="AS135" i="3"/>
  <c r="BK135" i="3" s="1"/>
  <c r="BK133" i="3"/>
  <c r="BK134" i="3"/>
  <c r="BK130" i="3"/>
  <c r="BK132" i="3"/>
  <c r="BK131" i="3"/>
  <c r="BK84" i="3"/>
  <c r="BK85" i="3"/>
  <c r="BK288" i="3"/>
  <c r="AS291" i="3"/>
  <c r="BK291" i="3" s="1"/>
  <c r="BK289" i="3"/>
  <c r="BK290" i="3"/>
  <c r="BK280" i="3"/>
  <c r="R283" i="3"/>
  <c r="BK283" i="3" s="1"/>
  <c r="BK282" i="3"/>
  <c r="BK281" i="3"/>
  <c r="BK80" i="3"/>
  <c r="BK79" i="3"/>
  <c r="BK121" i="3"/>
  <c r="BK118" i="3"/>
  <c r="BK117" i="3"/>
  <c r="R123" i="3"/>
  <c r="BK123" i="3" s="1"/>
  <c r="BK122" i="3"/>
  <c r="BK120" i="3"/>
  <c r="BK119" i="3"/>
  <c r="BO80" i="3" l="1"/>
  <c r="BO79" i="3"/>
  <c r="BO78" i="3"/>
  <c r="V168" i="3"/>
  <c r="BO168" i="3" s="1"/>
  <c r="BO167" i="3"/>
  <c r="BO162" i="3"/>
  <c r="BO164" i="3"/>
  <c r="BO165" i="3"/>
  <c r="BO166" i="3"/>
  <c r="BO163" i="3"/>
  <c r="BO161" i="3"/>
  <c r="Y31" i="39" l="1"/>
  <c r="BA10" i="36"/>
  <c r="AZ248" i="3" s="1"/>
  <c r="AZ10" i="36"/>
  <c r="AY248" i="3" s="1"/>
  <c r="BA22" i="36"/>
  <c r="AZ22" i="36"/>
  <c r="BA13" i="36"/>
  <c r="AZ13" i="36"/>
  <c r="BA28" i="36"/>
  <c r="AZ28" i="36"/>
  <c r="BA21" i="36"/>
  <c r="AZ21" i="36"/>
  <c r="BA9" i="36"/>
  <c r="AZ247" i="3" s="1"/>
  <c r="BA16" i="36"/>
  <c r="AZ16" i="36"/>
  <c r="BA20" i="36"/>
  <c r="AZ20" i="36"/>
  <c r="BA19" i="36"/>
  <c r="AZ19" i="36"/>
  <c r="BA12" i="36"/>
  <c r="AZ12" i="36"/>
  <c r="BA8" i="36"/>
  <c r="AZ8" i="36"/>
  <c r="BA27" i="36"/>
  <c r="AZ246" i="3" s="1"/>
  <c r="AZ27" i="36"/>
  <c r="AY246" i="3" s="1"/>
  <c r="BA15" i="37"/>
  <c r="AZ15" i="37"/>
  <c r="BA8" i="37"/>
  <c r="BA12" i="37"/>
  <c r="AZ12" i="37"/>
  <c r="BA24" i="39"/>
  <c r="AZ24" i="39"/>
  <c r="BA12" i="39"/>
  <c r="AZ228" i="3" s="1"/>
  <c r="AZ12" i="39"/>
  <c r="AY228" i="3" s="1"/>
  <c r="BA28" i="39"/>
  <c r="AZ28" i="39"/>
  <c r="BA36" i="39"/>
  <c r="AZ36" i="39"/>
  <c r="BA23" i="39"/>
  <c r="AZ23" i="39"/>
  <c r="BA22" i="39"/>
  <c r="AZ22" i="39"/>
  <c r="BA27" i="39"/>
  <c r="AZ27" i="39"/>
  <c r="BA35" i="39"/>
  <c r="AZ226" i="3" s="1"/>
  <c r="AZ35" i="39"/>
  <c r="AY226" i="3" s="1"/>
  <c r="BA34" i="39"/>
  <c r="AZ34" i="39"/>
  <c r="BA16" i="39"/>
  <c r="AZ16" i="39"/>
  <c r="BA33" i="39"/>
  <c r="AZ33" i="39"/>
  <c r="BA11" i="39"/>
  <c r="AZ225" i="3" s="1"/>
  <c r="BA32" i="39"/>
  <c r="BA21" i="39"/>
  <c r="AZ21" i="39"/>
  <c r="BA20" i="39"/>
  <c r="AZ224" i="3" s="1"/>
  <c r="AZ20" i="39"/>
  <c r="AY224" i="3" s="1"/>
  <c r="BA15" i="39"/>
  <c r="AZ15" i="39"/>
  <c r="BA39" i="39"/>
  <c r="AZ39" i="39"/>
  <c r="BA14" i="39"/>
  <c r="AZ14" i="39"/>
  <c r="BA19" i="39"/>
  <c r="AZ223" i="3" s="1"/>
  <c r="AZ19" i="39"/>
  <c r="AY223" i="3" s="1"/>
  <c r="BA10" i="39"/>
  <c r="AZ10" i="39"/>
  <c r="BA31" i="39"/>
  <c r="AZ31" i="39"/>
  <c r="BA42" i="39"/>
  <c r="AZ42" i="39"/>
  <c r="BA12" i="38"/>
  <c r="AZ12" i="38"/>
  <c r="BA20" i="38"/>
  <c r="AZ20" i="38"/>
  <c r="BA26" i="38"/>
  <c r="AZ202" i="3" s="1"/>
  <c r="AZ26" i="38"/>
  <c r="AY202" i="3" s="1"/>
  <c r="BA11" i="38"/>
  <c r="AZ201" i="3" s="1"/>
  <c r="BA17" i="38"/>
  <c r="AZ203" i="3" s="1"/>
  <c r="AZ17" i="38"/>
  <c r="AY203" i="3" s="1"/>
  <c r="BA16" i="38"/>
  <c r="AZ200" i="3" s="1"/>
  <c r="AZ16" i="38"/>
  <c r="AY200" i="3" s="1"/>
  <c r="BA7" i="38"/>
  <c r="AZ7" i="38"/>
  <c r="BA15" i="38"/>
  <c r="AZ199" i="3" s="1"/>
  <c r="AZ15" i="38"/>
  <c r="AY199" i="3" s="1"/>
  <c r="BA10" i="38"/>
  <c r="AZ10" i="38"/>
  <c r="Y10" i="36"/>
  <c r="X238" i="3" s="1"/>
  <c r="Y22" i="36"/>
  <c r="Y13" i="36"/>
  <c r="Y28" i="36"/>
  <c r="Y21" i="36"/>
  <c r="Y16" i="36"/>
  <c r="Y20" i="36"/>
  <c r="Y19" i="36"/>
  <c r="Y12" i="36"/>
  <c r="Y8" i="36"/>
  <c r="Y27" i="36"/>
  <c r="X236" i="3" s="1"/>
  <c r="Y15" i="37"/>
  <c r="Y12" i="37"/>
  <c r="Y24" i="39"/>
  <c r="Y12" i="39"/>
  <c r="X216" i="3" s="1"/>
  <c r="Y23" i="39"/>
  <c r="Y22" i="39"/>
  <c r="Y27" i="39"/>
  <c r="Y35" i="39"/>
  <c r="X214" i="3" s="1"/>
  <c r="Y34" i="39"/>
  <c r="Y16" i="39"/>
  <c r="Y33" i="39"/>
  <c r="Y21" i="39"/>
  <c r="Y20" i="39"/>
  <c r="X212" i="3" s="1"/>
  <c r="Y15" i="39"/>
  <c r="Y39" i="39"/>
  <c r="Y14" i="39"/>
  <c r="Y10" i="39"/>
  <c r="Y42" i="39"/>
  <c r="Y12" i="38"/>
  <c r="Y20" i="38"/>
  <c r="Y26" i="38"/>
  <c r="X190" i="3" s="1"/>
  <c r="Y17" i="38"/>
  <c r="X191" i="3" s="1"/>
  <c r="Y16" i="38"/>
  <c r="X188" i="3" s="1"/>
  <c r="Y7" i="38"/>
  <c r="Y10" i="38"/>
  <c r="BA8" i="42"/>
  <c r="AZ8" i="42"/>
  <c r="Y8" i="42"/>
  <c r="BA17" i="16"/>
  <c r="AZ17" i="16"/>
  <c r="BA10" i="16"/>
  <c r="AZ10" i="16"/>
  <c r="BA45" i="16"/>
  <c r="AZ45" i="16"/>
  <c r="BA26" i="16"/>
  <c r="AZ26" i="16"/>
  <c r="BA25" i="16"/>
  <c r="AZ327" i="3" s="1"/>
  <c r="AZ25" i="16"/>
  <c r="AY327" i="3" s="1"/>
  <c r="BA34" i="16"/>
  <c r="AZ34" i="16"/>
  <c r="BA16" i="16"/>
  <c r="AZ16" i="16"/>
  <c r="BA44" i="16"/>
  <c r="AZ44" i="16"/>
  <c r="BA43" i="16"/>
  <c r="AZ43" i="16"/>
  <c r="BA33" i="16"/>
  <c r="AZ33" i="16"/>
  <c r="BA9" i="16"/>
  <c r="BA23" i="16"/>
  <c r="AZ23" i="16"/>
  <c r="BA24" i="16"/>
  <c r="AZ326" i="3" s="1"/>
  <c r="AZ24" i="16"/>
  <c r="AY326" i="3" s="1"/>
  <c r="BA22" i="16"/>
  <c r="AZ22" i="16"/>
  <c r="BA32" i="16"/>
  <c r="AZ32" i="16"/>
  <c r="BA37" i="16"/>
  <c r="AZ37" i="16"/>
  <c r="BA21" i="16"/>
  <c r="AZ325" i="3" s="1"/>
  <c r="AZ21" i="16"/>
  <c r="AY325" i="3" s="1"/>
  <c r="BA42" i="16"/>
  <c r="AZ42" i="16"/>
  <c r="BA31" i="16"/>
  <c r="BA30" i="16"/>
  <c r="AZ30" i="16"/>
  <c r="BA15" i="16"/>
  <c r="AZ15" i="16"/>
  <c r="BA14" i="16"/>
  <c r="AZ14" i="16"/>
  <c r="AZ20" i="16"/>
  <c r="AY324" i="3" s="1"/>
  <c r="BA8" i="16"/>
  <c r="AZ8" i="16"/>
  <c r="BA13" i="16"/>
  <c r="AZ13" i="16"/>
  <c r="BA29" i="16"/>
  <c r="BA41" i="16"/>
  <c r="AZ41" i="16"/>
  <c r="BA12" i="16"/>
  <c r="AZ12" i="16"/>
  <c r="Y17" i="16"/>
  <c r="Y10" i="16"/>
  <c r="Y45" i="16"/>
  <c r="Y26" i="16"/>
  <c r="Y25" i="16"/>
  <c r="X318" i="3" s="1"/>
  <c r="Y34" i="16"/>
  <c r="Y16" i="16"/>
  <c r="Y44" i="16"/>
  <c r="Y43" i="16"/>
  <c r="Y33" i="16"/>
  <c r="Y23" i="16"/>
  <c r="Y24" i="16"/>
  <c r="X317" i="3" s="1"/>
  <c r="Y22" i="16"/>
  <c r="Y32" i="16"/>
  <c r="Y37" i="16"/>
  <c r="Y21" i="16"/>
  <c r="X316" i="3" s="1"/>
  <c r="Y42" i="16"/>
  <c r="Y30" i="16"/>
  <c r="Y15" i="16"/>
  <c r="Y14" i="16"/>
  <c r="Y20" i="16"/>
  <c r="X315" i="3" s="1"/>
  <c r="Y8" i="16"/>
  <c r="Y13" i="16"/>
  <c r="Y41" i="16"/>
  <c r="Y12" i="16"/>
  <c r="BA23" i="15"/>
  <c r="AZ23" i="15"/>
  <c r="BA22" i="15"/>
  <c r="AZ22" i="15"/>
  <c r="BA10" i="15"/>
  <c r="AZ10" i="15"/>
  <c r="BA31" i="15"/>
  <c r="AZ31" i="15"/>
  <c r="BA27" i="15"/>
  <c r="AZ27" i="15"/>
  <c r="BA21" i="15"/>
  <c r="AZ352" i="3" s="1"/>
  <c r="AZ21" i="15"/>
  <c r="AY352" i="3" s="1"/>
  <c r="BA20" i="15"/>
  <c r="AZ20" i="15"/>
  <c r="BA30" i="15"/>
  <c r="AZ30" i="15"/>
  <c r="BA9" i="15"/>
  <c r="AZ351" i="3" s="1"/>
  <c r="BA39" i="15"/>
  <c r="AZ39" i="15"/>
  <c r="BA19" i="15"/>
  <c r="AZ19" i="15"/>
  <c r="BA18" i="15"/>
  <c r="AZ18" i="15"/>
  <c r="BA17" i="15"/>
  <c r="AZ350" i="3" s="1"/>
  <c r="AZ17" i="15"/>
  <c r="AY350" i="3" s="1"/>
  <c r="BA35" i="15"/>
  <c r="AZ35" i="15"/>
  <c r="BA16" i="15"/>
  <c r="AZ16" i="15"/>
  <c r="BA15" i="15"/>
  <c r="AZ349" i="3" s="1"/>
  <c r="AZ15" i="15"/>
  <c r="AY349" i="3" s="1"/>
  <c r="BA26" i="15"/>
  <c r="BA8" i="15"/>
  <c r="AZ8" i="15"/>
  <c r="BA14" i="15"/>
  <c r="AZ348" i="3" s="1"/>
  <c r="AZ14" i="15"/>
  <c r="AY348" i="3" s="1"/>
  <c r="BA13" i="15"/>
  <c r="AZ13" i="15"/>
  <c r="BA38" i="15"/>
  <c r="AZ38" i="15"/>
  <c r="BA12" i="15"/>
  <c r="AZ347" i="3" s="1"/>
  <c r="AZ12" i="15"/>
  <c r="AY347" i="3" s="1"/>
  <c r="Y23" i="15"/>
  <c r="Y22" i="15"/>
  <c r="Y10" i="15"/>
  <c r="Y31" i="15"/>
  <c r="Y27" i="15"/>
  <c r="Y21" i="15"/>
  <c r="X340" i="3" s="1"/>
  <c r="Y20" i="15"/>
  <c r="Y30" i="15"/>
  <c r="Y39" i="15"/>
  <c r="Y19" i="15"/>
  <c r="Y18" i="15"/>
  <c r="Y17" i="15"/>
  <c r="X338" i="3" s="1"/>
  <c r="Y35" i="15"/>
  <c r="Y16" i="15"/>
  <c r="Y15" i="15"/>
  <c r="X337" i="3" s="1"/>
  <c r="Y26" i="15"/>
  <c r="Y8" i="15"/>
  <c r="Y14" i="15"/>
  <c r="X336" i="3" s="1"/>
  <c r="Y13" i="15"/>
  <c r="Y38" i="15"/>
  <c r="Y12" i="15"/>
  <c r="X335" i="3" s="1"/>
  <c r="BA11" i="49"/>
  <c r="AZ307" i="3" s="1"/>
  <c r="AZ11" i="49"/>
  <c r="AY307" i="3" s="1"/>
  <c r="BA10" i="49"/>
  <c r="AZ306" i="3" s="1"/>
  <c r="AZ10" i="49"/>
  <c r="AY306" i="3" s="1"/>
  <c r="Y11" i="49"/>
  <c r="X299" i="3" s="1"/>
  <c r="Y10" i="49"/>
  <c r="X298" i="3" s="1"/>
  <c r="Z26" i="38"/>
  <c r="Y190" i="3" s="1"/>
  <c r="AZ26" i="15" l="1"/>
  <c r="Y15" i="38"/>
  <c r="X187" i="3" s="1"/>
  <c r="Y19" i="39"/>
  <c r="X211" i="3" s="1"/>
  <c r="Y28" i="39"/>
  <c r="Y36" i="39"/>
  <c r="Z10" i="38"/>
  <c r="Z12" i="37"/>
  <c r="Z17" i="38"/>
  <c r="Y191" i="3" s="1"/>
  <c r="Z12" i="38"/>
  <c r="Z20" i="38"/>
  <c r="Z10" i="16"/>
  <c r="Z10" i="49" l="1"/>
  <c r="Y298" i="3" s="1"/>
  <c r="Z11" i="49"/>
  <c r="Y299" i="3" s="1"/>
  <c r="Z31" i="15"/>
  <c r="Z21" i="15"/>
  <c r="Y340" i="3" s="1"/>
  <c r="Z20" i="15"/>
  <c r="Z18" i="15"/>
  <c r="Z15" i="15"/>
  <c r="Y337" i="3" s="1"/>
  <c r="Z19" i="15"/>
  <c r="Z35" i="15"/>
  <c r="Z26" i="15"/>
  <c r="Z8" i="42"/>
  <c r="Z22" i="15"/>
  <c r="Z38" i="15"/>
  <c r="Z30" i="15"/>
  <c r="Z23" i="15"/>
  <c r="Z10" i="15"/>
  <c r="Z31" i="16"/>
  <c r="Z33" i="16"/>
  <c r="Z25" i="16"/>
  <c r="Y318" i="3" s="1"/>
  <c r="Z30" i="16"/>
  <c r="Z26" i="16"/>
  <c r="Z21" i="16"/>
  <c r="Y316" i="3" s="1"/>
  <c r="Z41" i="16"/>
  <c r="Z13" i="16"/>
  <c r="Z14" i="16"/>
  <c r="Z23" i="16"/>
  <c r="Z8" i="16"/>
  <c r="Z32" i="16"/>
  <c r="Z9" i="16"/>
  <c r="Z29" i="16"/>
  <c r="Z15" i="16"/>
  <c r="Z37" i="16"/>
  <c r="Z43" i="16"/>
  <c r="Z12" i="16"/>
  <c r="Z44" i="16"/>
  <c r="Z24" i="16"/>
  <c r="Y317" i="3" s="1"/>
  <c r="Z17" i="16"/>
  <c r="Z42" i="16"/>
  <c r="Z16" i="16"/>
  <c r="Z34" i="16"/>
  <c r="Z45" i="16"/>
  <c r="Z22" i="16"/>
  <c r="Z21" i="36"/>
  <c r="Z28" i="39"/>
  <c r="Z27" i="15" l="1"/>
  <c r="Z12" i="15"/>
  <c r="Y335" i="3" s="1"/>
  <c r="Z13" i="15"/>
  <c r="Z16" i="15"/>
  <c r="Z8" i="15"/>
  <c r="Z17" i="15"/>
  <c r="Y338" i="3" s="1"/>
  <c r="Z39" i="15"/>
  <c r="Z14" i="15"/>
  <c r="Y336" i="3" s="1"/>
  <c r="Z9" i="15"/>
  <c r="Y339" i="3" s="1"/>
  <c r="Z15" i="39"/>
  <c r="Z20" i="36"/>
  <c r="Z10" i="36"/>
  <c r="Y238" i="3" s="1"/>
  <c r="Z16" i="36"/>
  <c r="Z34" i="39"/>
  <c r="Z7" i="38"/>
  <c r="Z15" i="37"/>
  <c r="Z22" i="39"/>
  <c r="Z27" i="36"/>
  <c r="Y236" i="3" s="1"/>
  <c r="Z11" i="38"/>
  <c r="Y189" i="3" s="1"/>
  <c r="Z39" i="39"/>
  <c r="Z10" i="39"/>
  <c r="Z33" i="39"/>
  <c r="Z19" i="36"/>
  <c r="Z22" i="36"/>
  <c r="Z12" i="36"/>
  <c r="Z9" i="36"/>
  <c r="Y237" i="3" s="1"/>
  <c r="Z19" i="39"/>
  <c r="Y211" i="3" s="1"/>
  <c r="Z16" i="39"/>
  <c r="Z20" i="39"/>
  <c r="Y212" i="3" s="1"/>
  <c r="Z23" i="39"/>
  <c r="Z8" i="37"/>
  <c r="Z24" i="39"/>
  <c r="Z11" i="39"/>
  <c r="Y213" i="3" s="1"/>
  <c r="Z35" i="39" l="1"/>
  <c r="Y214" i="3" s="1"/>
  <c r="Z13" i="36"/>
  <c r="Z21" i="39"/>
  <c r="Z12" i="39"/>
  <c r="Y216" i="3" s="1"/>
  <c r="Z14" i="39"/>
  <c r="Z27" i="39"/>
  <c r="Z42" i="39"/>
  <c r="Z32" i="39"/>
  <c r="Z28" i="36"/>
  <c r="Z16" i="38"/>
  <c r="Y188" i="3" s="1"/>
  <c r="Z15" i="38"/>
  <c r="Y187" i="3" s="1"/>
  <c r="Z31" i="39"/>
  <c r="Z36" i="39"/>
  <c r="Z8" i="36"/>
  <c r="AV18" i="39" l="1"/>
  <c r="AV25" i="39" s="1"/>
  <c r="V7" i="43"/>
  <c r="U32" i="22"/>
  <c r="U24" i="36"/>
  <c r="U14" i="21"/>
  <c r="U11" i="37"/>
  <c r="U13" i="37" s="1"/>
  <c r="U9" i="26"/>
  <c r="U7" i="15"/>
  <c r="U34" i="15"/>
  <c r="U36" i="15" s="1"/>
  <c r="U11" i="15"/>
  <c r="U24" i="15" s="1"/>
  <c r="U7" i="26"/>
  <c r="U6" i="15"/>
  <c r="AV9" i="49"/>
  <c r="AV14" i="49" s="1"/>
  <c r="BA36" i="22"/>
  <c r="BA37" i="22"/>
  <c r="BA38" i="22"/>
  <c r="BA39" i="22"/>
  <c r="BA40" i="22"/>
  <c r="AZ36" i="22"/>
  <c r="AZ37" i="22"/>
  <c r="AZ38" i="22"/>
  <c r="AZ39" i="22"/>
  <c r="AZ40" i="22"/>
  <c r="AV36" i="22"/>
  <c r="AV38" i="22"/>
  <c r="AV39" i="22"/>
  <c r="AV40" i="22"/>
  <c r="Z36" i="22"/>
  <c r="Z37" i="22"/>
  <c r="Z38" i="22"/>
  <c r="Z39" i="22"/>
  <c r="Z40" i="22"/>
  <c r="Y36" i="22"/>
  <c r="Y37" i="22"/>
  <c r="Y38" i="22"/>
  <c r="Y39" i="22"/>
  <c r="Y40" i="22"/>
  <c r="U38" i="22"/>
  <c r="U39" i="22"/>
  <c r="U40" i="22"/>
  <c r="BA28" i="21"/>
  <c r="BA29" i="21"/>
  <c r="BA30" i="21"/>
  <c r="AZ28" i="21"/>
  <c r="AZ29" i="21"/>
  <c r="AZ30" i="21"/>
  <c r="AV29" i="21"/>
  <c r="AV30" i="21"/>
  <c r="Z28" i="21"/>
  <c r="Z29" i="21"/>
  <c r="Z30" i="21"/>
  <c r="Y28" i="21"/>
  <c r="Y29" i="21"/>
  <c r="Y30" i="21"/>
  <c r="U29" i="21"/>
  <c r="U30" i="21"/>
  <c r="BA27" i="35"/>
  <c r="BA28" i="35"/>
  <c r="AZ27" i="35"/>
  <c r="AZ28" i="35"/>
  <c r="AV27" i="35"/>
  <c r="AV28" i="35"/>
  <c r="Z27" i="35"/>
  <c r="Z28" i="35"/>
  <c r="Y27" i="35"/>
  <c r="Y28" i="35"/>
  <c r="BA45" i="26"/>
  <c r="AV45" i="26"/>
  <c r="AV47" i="26"/>
  <c r="AV49" i="26"/>
  <c r="Z43" i="26"/>
  <c r="Y43" i="26"/>
  <c r="Y45" i="26"/>
  <c r="Y47" i="26"/>
  <c r="Y49" i="26"/>
  <c r="BA43" i="26"/>
  <c r="BA47" i="26"/>
  <c r="BA49" i="26"/>
  <c r="AZ46" i="26"/>
  <c r="AV44" i="26"/>
  <c r="AV46" i="26"/>
  <c r="AV48" i="26"/>
  <c r="Y46" i="26"/>
  <c r="U45" i="26"/>
  <c r="U46" i="26"/>
  <c r="U49" i="26"/>
  <c r="BA57" i="22"/>
  <c r="AZ57" i="22"/>
  <c r="AV57" i="22"/>
  <c r="Z57" i="22"/>
  <c r="Y57" i="22"/>
  <c r="U57" i="22"/>
  <c r="BA56" i="22"/>
  <c r="AZ56" i="22"/>
  <c r="AV56" i="22"/>
  <c r="Z56" i="22"/>
  <c r="Y56" i="22"/>
  <c r="U56" i="22"/>
  <c r="BA55" i="22"/>
  <c r="AZ55" i="22"/>
  <c r="AV55" i="22"/>
  <c r="Z55" i="22"/>
  <c r="Y55" i="22"/>
  <c r="U55" i="22"/>
  <c r="BA52" i="22"/>
  <c r="AZ52" i="22"/>
  <c r="AV52" i="22"/>
  <c r="Z52" i="22"/>
  <c r="Y52" i="22"/>
  <c r="U52" i="22"/>
  <c r="BA48" i="22"/>
  <c r="AZ133" i="3" s="1"/>
  <c r="AZ48" i="22"/>
  <c r="AY133" i="3" s="1"/>
  <c r="AV48" i="22"/>
  <c r="AU133" i="3" s="1"/>
  <c r="Z48" i="22"/>
  <c r="Y121" i="3" s="1"/>
  <c r="Y48" i="22"/>
  <c r="X121" i="3" s="1"/>
  <c r="U48" i="22"/>
  <c r="T121" i="3" s="1"/>
  <c r="BA47" i="22"/>
  <c r="AZ132" i="3" s="1"/>
  <c r="AZ47" i="22"/>
  <c r="AY132" i="3" s="1"/>
  <c r="AV47" i="22"/>
  <c r="AU132" i="3" s="1"/>
  <c r="Z47" i="22"/>
  <c r="Y120" i="3" s="1"/>
  <c r="Y47" i="22"/>
  <c r="X120" i="3" s="1"/>
  <c r="U47" i="22"/>
  <c r="T120" i="3" s="1"/>
  <c r="BA46" i="22"/>
  <c r="AZ46" i="22"/>
  <c r="AV46" i="22"/>
  <c r="Z46" i="22"/>
  <c r="Y46" i="22"/>
  <c r="U46" i="22"/>
  <c r="BA45" i="22"/>
  <c r="AZ45" i="22"/>
  <c r="Z45" i="22"/>
  <c r="Y45" i="22"/>
  <c r="BA44" i="22"/>
  <c r="AV44" i="22"/>
  <c r="Z44" i="22"/>
  <c r="U44" i="22"/>
  <c r="BA43" i="22"/>
  <c r="AZ43" i="22"/>
  <c r="AV43" i="22"/>
  <c r="Z43" i="22"/>
  <c r="Y43" i="22"/>
  <c r="BA42" i="22"/>
  <c r="BA50" i="22" s="1"/>
  <c r="BA33" i="22"/>
  <c r="AZ33" i="22"/>
  <c r="AV33" i="22"/>
  <c r="Z33" i="22"/>
  <c r="Y33" i="22"/>
  <c r="U33" i="22"/>
  <c r="BA32" i="22"/>
  <c r="AZ32" i="22"/>
  <c r="Z32" i="22"/>
  <c r="Y32" i="22"/>
  <c r="BA31" i="22"/>
  <c r="AZ31" i="22"/>
  <c r="AV31" i="22"/>
  <c r="Z31" i="22"/>
  <c r="Y31" i="22"/>
  <c r="U31" i="22"/>
  <c r="BA30" i="22"/>
  <c r="AZ30" i="22"/>
  <c r="AV30" i="22"/>
  <c r="Z30" i="22"/>
  <c r="Y30" i="22"/>
  <c r="BA28" i="22"/>
  <c r="AZ130" i="3" s="1"/>
  <c r="AZ28" i="22"/>
  <c r="AY130" i="3" s="1"/>
  <c r="AV28" i="22"/>
  <c r="AU130" i="3" s="1"/>
  <c r="Z28" i="22"/>
  <c r="Y118" i="3" s="1"/>
  <c r="Y28" i="22"/>
  <c r="X118" i="3" s="1"/>
  <c r="U28" i="22"/>
  <c r="T118" i="3" s="1"/>
  <c r="BA26" i="22"/>
  <c r="AZ26" i="22"/>
  <c r="Z26" i="22"/>
  <c r="U26" i="22"/>
  <c r="BA27" i="22"/>
  <c r="BA29" i="22"/>
  <c r="AZ27" i="22"/>
  <c r="AV27" i="22"/>
  <c r="AV29" i="22"/>
  <c r="AS29" i="22"/>
  <c r="Z27" i="22"/>
  <c r="Z29" i="22"/>
  <c r="Y27" i="22"/>
  <c r="Y29" i="22"/>
  <c r="U27" i="22"/>
  <c r="U29" i="22"/>
  <c r="R29" i="22"/>
  <c r="BA23" i="22"/>
  <c r="AZ23" i="22"/>
  <c r="AV23" i="22"/>
  <c r="Z23" i="22"/>
  <c r="Y23" i="22"/>
  <c r="U23" i="22"/>
  <c r="BA22" i="22"/>
  <c r="AZ22" i="22"/>
  <c r="AV22" i="22"/>
  <c r="Z22" i="22"/>
  <c r="Y22" i="22"/>
  <c r="U22" i="22"/>
  <c r="BA21" i="22"/>
  <c r="AZ21" i="22"/>
  <c r="AV21" i="22"/>
  <c r="Z21" i="22"/>
  <c r="Y21" i="22"/>
  <c r="U21" i="22"/>
  <c r="BA20" i="22"/>
  <c r="AZ20" i="22"/>
  <c r="AV20" i="22"/>
  <c r="Z20" i="22"/>
  <c r="Y20" i="22"/>
  <c r="U20" i="22"/>
  <c r="BA19" i="22"/>
  <c r="AZ19" i="22"/>
  <c r="AV19" i="22"/>
  <c r="Z19" i="22"/>
  <c r="Y19" i="22"/>
  <c r="U19" i="22"/>
  <c r="BA18" i="22"/>
  <c r="AZ18" i="22"/>
  <c r="AV18" i="22"/>
  <c r="Z18" i="22"/>
  <c r="Y18" i="22"/>
  <c r="BA17" i="22"/>
  <c r="AZ17" i="22"/>
  <c r="AV17" i="22"/>
  <c r="Z17" i="22"/>
  <c r="Y17" i="22"/>
  <c r="U17" i="22"/>
  <c r="BA16" i="22"/>
  <c r="AZ16" i="22"/>
  <c r="AV16" i="22"/>
  <c r="Z16" i="22"/>
  <c r="Y16" i="22"/>
  <c r="U16" i="22"/>
  <c r="BA14" i="22"/>
  <c r="AZ134" i="3" s="1"/>
  <c r="AZ14" i="22"/>
  <c r="AY134" i="3" s="1"/>
  <c r="AV14" i="22"/>
  <c r="AU134" i="3" s="1"/>
  <c r="Z14" i="22"/>
  <c r="Y122" i="3" s="1"/>
  <c r="Y14" i="22"/>
  <c r="X122" i="3" s="1"/>
  <c r="U14" i="22"/>
  <c r="T122" i="3" s="1"/>
  <c r="BA13" i="22"/>
  <c r="AZ131" i="3" s="1"/>
  <c r="AZ13" i="22"/>
  <c r="AY131" i="3" s="1"/>
  <c r="AV13" i="22"/>
  <c r="AU131" i="3" s="1"/>
  <c r="Z13" i="22"/>
  <c r="Y119" i="3" s="1"/>
  <c r="Y13" i="22"/>
  <c r="X119" i="3" s="1"/>
  <c r="U13" i="22"/>
  <c r="T119" i="3" s="1"/>
  <c r="AV12" i="22"/>
  <c r="Z12" i="22"/>
  <c r="U12" i="22"/>
  <c r="BA9" i="22"/>
  <c r="AZ9" i="22"/>
  <c r="AV9" i="22"/>
  <c r="Z9" i="22"/>
  <c r="Y9" i="22"/>
  <c r="BA7" i="22"/>
  <c r="AZ7" i="22"/>
  <c r="AV7" i="22"/>
  <c r="Z7" i="22"/>
  <c r="Y7" i="22"/>
  <c r="U7" i="22"/>
  <c r="BA42" i="21"/>
  <c r="AZ42" i="21"/>
  <c r="AV42" i="21"/>
  <c r="Z42" i="21"/>
  <c r="Y42" i="21"/>
  <c r="BA41" i="21"/>
  <c r="AZ41" i="21"/>
  <c r="AV41" i="21"/>
  <c r="Z41" i="21"/>
  <c r="Y41" i="21"/>
  <c r="U41" i="21"/>
  <c r="BA38" i="21"/>
  <c r="AZ38" i="21"/>
  <c r="AV38" i="21"/>
  <c r="Z38" i="21"/>
  <c r="Y38" i="21"/>
  <c r="U38" i="21"/>
  <c r="BA37" i="21"/>
  <c r="AZ37" i="21"/>
  <c r="AV37" i="21"/>
  <c r="Z37" i="21"/>
  <c r="Y37" i="21"/>
  <c r="U37" i="21"/>
  <c r="BA34" i="21"/>
  <c r="AZ34" i="21"/>
  <c r="AV34" i="21"/>
  <c r="Z34" i="21"/>
  <c r="Y34" i="21"/>
  <c r="U34" i="21"/>
  <c r="BA33" i="21"/>
  <c r="AZ33" i="21"/>
  <c r="AV33" i="21"/>
  <c r="Z33" i="21"/>
  <c r="Y33" i="21"/>
  <c r="U33" i="21"/>
  <c r="BA25" i="21"/>
  <c r="AZ25" i="21"/>
  <c r="AV25" i="21"/>
  <c r="Z25" i="21"/>
  <c r="Y25" i="21"/>
  <c r="U25" i="21"/>
  <c r="BA24" i="21"/>
  <c r="AZ24" i="21"/>
  <c r="AV24" i="21"/>
  <c r="Z24" i="21"/>
  <c r="Y24" i="21"/>
  <c r="BA23" i="21"/>
  <c r="AZ23" i="21"/>
  <c r="AV23" i="21"/>
  <c r="Z23" i="21"/>
  <c r="Y23" i="21"/>
  <c r="U23" i="21"/>
  <c r="AZ22" i="21"/>
  <c r="AV22" i="21"/>
  <c r="Z22" i="21"/>
  <c r="U22" i="21"/>
  <c r="BA19" i="21"/>
  <c r="AZ19" i="21"/>
  <c r="AV19" i="21"/>
  <c r="Z19" i="21"/>
  <c r="Y19" i="21"/>
  <c r="U19" i="21"/>
  <c r="BA18" i="21"/>
  <c r="AZ18" i="21"/>
  <c r="AV18" i="21"/>
  <c r="Z18" i="21"/>
  <c r="Y18" i="21"/>
  <c r="U18" i="21"/>
  <c r="BA17" i="21"/>
  <c r="AZ17" i="21"/>
  <c r="AV17" i="21"/>
  <c r="Z17" i="21"/>
  <c r="Y17" i="21"/>
  <c r="U17" i="21"/>
  <c r="BA16" i="21"/>
  <c r="AZ16" i="21"/>
  <c r="AV16" i="21"/>
  <c r="Z16" i="21"/>
  <c r="Y16" i="21"/>
  <c r="U16" i="21"/>
  <c r="BA15" i="21"/>
  <c r="AZ15" i="21"/>
  <c r="Z15" i="21"/>
  <c r="Y15" i="21"/>
  <c r="BA14" i="21"/>
  <c r="AZ14" i="21"/>
  <c r="Z14" i="21"/>
  <c r="Y14" i="21"/>
  <c r="BA13" i="21"/>
  <c r="AZ13" i="21"/>
  <c r="AV13" i="21"/>
  <c r="Z13" i="21"/>
  <c r="Y13" i="21"/>
  <c r="U13" i="21"/>
  <c r="BA12" i="21"/>
  <c r="AZ12" i="21"/>
  <c r="AV12" i="21"/>
  <c r="Z12" i="21"/>
  <c r="Y12" i="21"/>
  <c r="U12" i="21"/>
  <c r="BA10" i="21"/>
  <c r="AZ154" i="3" s="1"/>
  <c r="AZ10" i="21"/>
  <c r="AY154" i="3" s="1"/>
  <c r="AV10" i="21"/>
  <c r="AU154" i="3" s="1"/>
  <c r="Z10" i="21"/>
  <c r="Y144" i="3" s="1"/>
  <c r="Y10" i="21"/>
  <c r="X144" i="3" s="1"/>
  <c r="U10" i="21"/>
  <c r="T144" i="3" s="1"/>
  <c r="BA9" i="21"/>
  <c r="AZ153" i="3" s="1"/>
  <c r="AZ9" i="21"/>
  <c r="AY153" i="3" s="1"/>
  <c r="AV9" i="21"/>
  <c r="AU153" i="3" s="1"/>
  <c r="Z9" i="21"/>
  <c r="Y143" i="3" s="1"/>
  <c r="Y9" i="21"/>
  <c r="X143" i="3" s="1"/>
  <c r="U9" i="21"/>
  <c r="T143" i="3" s="1"/>
  <c r="BA8" i="21"/>
  <c r="AZ152" i="3" s="1"/>
  <c r="AZ8" i="21"/>
  <c r="AY152" i="3" s="1"/>
  <c r="AV8" i="21"/>
  <c r="AU152" i="3" s="1"/>
  <c r="Z8" i="21"/>
  <c r="Y142" i="3" s="1"/>
  <c r="Y8" i="21"/>
  <c r="X142" i="3" s="1"/>
  <c r="U8" i="21"/>
  <c r="T142" i="3" s="1"/>
  <c r="BA68" i="26"/>
  <c r="AZ68" i="26"/>
  <c r="Z68" i="26"/>
  <c r="Y68" i="26"/>
  <c r="U67" i="26"/>
  <c r="BA65" i="26"/>
  <c r="AZ65" i="26"/>
  <c r="Z65" i="26"/>
  <c r="Y65" i="26"/>
  <c r="U65" i="26"/>
  <c r="BA64" i="26"/>
  <c r="AZ64" i="26"/>
  <c r="Z64" i="26"/>
  <c r="Y64" i="26"/>
  <c r="BA61" i="26"/>
  <c r="AZ61" i="26"/>
  <c r="Z61" i="26"/>
  <c r="Y61" i="26"/>
  <c r="U61" i="26"/>
  <c r="AV60" i="26"/>
  <c r="U60" i="26"/>
  <c r="U62" i="26" s="1"/>
  <c r="BA58" i="26"/>
  <c r="AZ58" i="26"/>
  <c r="AV58" i="26"/>
  <c r="Z58" i="26"/>
  <c r="Y58" i="26"/>
  <c r="BA56" i="26"/>
  <c r="AZ56" i="26"/>
  <c r="AV56" i="26"/>
  <c r="Z56" i="26"/>
  <c r="Y56" i="26"/>
  <c r="U56" i="26"/>
  <c r="BA55" i="26"/>
  <c r="AZ55" i="26"/>
  <c r="Z55" i="26"/>
  <c r="Y55" i="26"/>
  <c r="BA53" i="26"/>
  <c r="AZ53" i="26"/>
  <c r="Z53" i="26"/>
  <c r="Y53" i="26"/>
  <c r="U53" i="26"/>
  <c r="BA52" i="26"/>
  <c r="AZ52" i="26"/>
  <c r="Z52" i="26"/>
  <c r="Y52" i="26"/>
  <c r="U52" i="26"/>
  <c r="BA40" i="26"/>
  <c r="AZ40" i="26"/>
  <c r="Z40" i="26"/>
  <c r="Y40" i="26"/>
  <c r="BA39" i="26"/>
  <c r="AZ39" i="26"/>
  <c r="Z39" i="26"/>
  <c r="Y39" i="26"/>
  <c r="U39" i="26"/>
  <c r="BA38" i="26"/>
  <c r="AZ179" i="3" s="1"/>
  <c r="AZ38" i="26"/>
  <c r="AY179" i="3" s="1"/>
  <c r="AV38" i="26"/>
  <c r="AU179" i="3" s="1"/>
  <c r="Z38" i="26"/>
  <c r="Y167" i="3" s="1"/>
  <c r="Y38" i="26"/>
  <c r="X167" i="3" s="1"/>
  <c r="U38" i="26"/>
  <c r="T167" i="3" s="1"/>
  <c r="BA37" i="26"/>
  <c r="AZ178" i="3" s="1"/>
  <c r="AZ37" i="26"/>
  <c r="AY178" i="3" s="1"/>
  <c r="Z37" i="26"/>
  <c r="Y166" i="3" s="1"/>
  <c r="Y37" i="26"/>
  <c r="X166" i="3" s="1"/>
  <c r="BA36" i="26"/>
  <c r="Z36" i="26"/>
  <c r="BA35" i="26"/>
  <c r="AZ35" i="26"/>
  <c r="AV35" i="26"/>
  <c r="Z35" i="26"/>
  <c r="Y35" i="26"/>
  <c r="U35" i="26"/>
  <c r="BA34" i="26"/>
  <c r="AZ34" i="26"/>
  <c r="AV34" i="26"/>
  <c r="Z34" i="26"/>
  <c r="Y34" i="26"/>
  <c r="U34" i="26"/>
  <c r="BA33" i="26"/>
  <c r="AZ177" i="3" s="1"/>
  <c r="AZ33" i="26"/>
  <c r="AY177" i="3" s="1"/>
  <c r="AV33" i="26"/>
  <c r="AU177" i="3" s="1"/>
  <c r="Z33" i="26"/>
  <c r="Y165" i="3" s="1"/>
  <c r="Y33" i="26"/>
  <c r="X165" i="3" s="1"/>
  <c r="BA32" i="26"/>
  <c r="AZ176" i="3" s="1"/>
  <c r="AZ32" i="26"/>
  <c r="AY176" i="3" s="1"/>
  <c r="AV32" i="26"/>
  <c r="AU176" i="3" s="1"/>
  <c r="Z32" i="26"/>
  <c r="Y164" i="3" s="1"/>
  <c r="Y32" i="26"/>
  <c r="X164" i="3" s="1"/>
  <c r="U32" i="26"/>
  <c r="T164" i="3" s="1"/>
  <c r="AZ31" i="26"/>
  <c r="AY175" i="3" s="1"/>
  <c r="Y31" i="26"/>
  <c r="X163" i="3" s="1"/>
  <c r="U30" i="26"/>
  <c r="BA28" i="26"/>
  <c r="AZ28" i="26"/>
  <c r="AV28" i="26"/>
  <c r="Z28" i="26"/>
  <c r="Y28" i="26"/>
  <c r="U28" i="26"/>
  <c r="BA27" i="26"/>
  <c r="AZ27" i="26"/>
  <c r="Z27" i="26"/>
  <c r="Y27" i="26"/>
  <c r="BA26" i="26"/>
  <c r="AZ26" i="26"/>
  <c r="Z26" i="26"/>
  <c r="Y26" i="26"/>
  <c r="U26" i="26"/>
  <c r="BA25" i="26"/>
  <c r="AZ25" i="26"/>
  <c r="Z25" i="26"/>
  <c r="Y25" i="26"/>
  <c r="BA24" i="26"/>
  <c r="AZ24" i="26"/>
  <c r="AV24" i="26"/>
  <c r="Z24" i="26"/>
  <c r="Y24" i="26"/>
  <c r="BA23" i="26"/>
  <c r="AZ23" i="26"/>
  <c r="AV23" i="26"/>
  <c r="Z23" i="26"/>
  <c r="Y23" i="26"/>
  <c r="U23" i="26"/>
  <c r="BA22" i="26"/>
  <c r="AZ22" i="26"/>
  <c r="AV22" i="26"/>
  <c r="Z22" i="26"/>
  <c r="Y22" i="26"/>
  <c r="U22" i="26"/>
  <c r="BA21" i="26"/>
  <c r="AZ21" i="26"/>
  <c r="AV21" i="26"/>
  <c r="Z21" i="26"/>
  <c r="Y21" i="26"/>
  <c r="U21" i="26"/>
  <c r="BA20" i="26"/>
  <c r="AZ20" i="26"/>
  <c r="AV20" i="26"/>
  <c r="Z20" i="26"/>
  <c r="Y20" i="26"/>
  <c r="U20" i="26"/>
  <c r="BA19" i="26"/>
  <c r="AV19" i="26"/>
  <c r="Z19" i="26"/>
  <c r="Y19" i="26"/>
  <c r="U19" i="26"/>
  <c r="BA18" i="26"/>
  <c r="AZ18" i="26"/>
  <c r="AV18" i="26"/>
  <c r="Z18" i="26"/>
  <c r="Y18" i="26"/>
  <c r="BA17" i="26"/>
  <c r="AZ17" i="26"/>
  <c r="Z17" i="26"/>
  <c r="Y17" i="26"/>
  <c r="BA16" i="26"/>
  <c r="AZ174" i="3" s="1"/>
  <c r="AZ16" i="26"/>
  <c r="AY174" i="3" s="1"/>
  <c r="Z16" i="26"/>
  <c r="Y162" i="3" s="1"/>
  <c r="Y16" i="26"/>
  <c r="X162" i="3" s="1"/>
  <c r="U16" i="26"/>
  <c r="T162" i="3" s="1"/>
  <c r="BA14" i="26"/>
  <c r="AZ14" i="26"/>
  <c r="AV14" i="26"/>
  <c r="Z14" i="26"/>
  <c r="Y14" i="26"/>
  <c r="U14" i="26"/>
  <c r="BA13" i="26"/>
  <c r="AZ13" i="26"/>
  <c r="Z13" i="26"/>
  <c r="Y13" i="26"/>
  <c r="BA12" i="26"/>
  <c r="AZ12" i="26"/>
  <c r="Z12" i="26"/>
  <c r="Y12" i="26"/>
  <c r="U12" i="26"/>
  <c r="BA9" i="26"/>
  <c r="AZ9" i="26"/>
  <c r="Z9" i="26"/>
  <c r="Y9" i="26"/>
  <c r="BA8" i="26"/>
  <c r="AZ8" i="26"/>
  <c r="AV8" i="26"/>
  <c r="Z8" i="26"/>
  <c r="Y8" i="26"/>
  <c r="U8" i="26"/>
  <c r="BA66" i="26"/>
  <c r="AZ66" i="26"/>
  <c r="AV66" i="26"/>
  <c r="Z66" i="26"/>
  <c r="Y66" i="26"/>
  <c r="U66" i="26"/>
  <c r="BA23" i="38"/>
  <c r="AZ23" i="38"/>
  <c r="AV23" i="38"/>
  <c r="Z23" i="38"/>
  <c r="Y23" i="38"/>
  <c r="U23" i="38"/>
  <c r="BA22" i="38"/>
  <c r="AZ22" i="38"/>
  <c r="AV22" i="38"/>
  <c r="Z22" i="38"/>
  <c r="Y22" i="38"/>
  <c r="U22" i="38"/>
  <c r="BA14" i="38"/>
  <c r="BA18" i="38" s="1"/>
  <c r="AZ14" i="38"/>
  <c r="AZ18" i="38" s="1"/>
  <c r="AV14" i="38"/>
  <c r="AV18" i="38" s="1"/>
  <c r="AS14" i="38"/>
  <c r="AS18" i="38" s="1"/>
  <c r="Z14" i="38"/>
  <c r="Z18" i="38" s="1"/>
  <c r="Y14" i="38"/>
  <c r="Y18" i="38" s="1"/>
  <c r="U14" i="38"/>
  <c r="U18" i="38" s="1"/>
  <c r="R14" i="38"/>
  <c r="R18" i="38" s="1"/>
  <c r="BA13" i="38"/>
  <c r="AZ13" i="38"/>
  <c r="AV13" i="38"/>
  <c r="Z13" i="38"/>
  <c r="Y13" i="38"/>
  <c r="U13" i="38"/>
  <c r="BA9" i="38"/>
  <c r="AZ9" i="38"/>
  <c r="AV9" i="38"/>
  <c r="Z9" i="38"/>
  <c r="Y9" i="38"/>
  <c r="U9" i="38"/>
  <c r="BA6" i="38"/>
  <c r="BA8" i="38" s="1"/>
  <c r="AZ6" i="38"/>
  <c r="AZ8" i="38" s="1"/>
  <c r="AV6" i="38"/>
  <c r="AV8" i="38" s="1"/>
  <c r="Z6" i="38"/>
  <c r="Z8" i="38" s="1"/>
  <c r="Y6" i="38"/>
  <c r="Y8" i="38" s="1"/>
  <c r="U6" i="38"/>
  <c r="U8" i="38" s="1"/>
  <c r="BA38" i="39"/>
  <c r="BA40" i="39" s="1"/>
  <c r="AZ38" i="39"/>
  <c r="AZ40" i="39" s="1"/>
  <c r="Z38" i="39"/>
  <c r="Z40" i="39" s="1"/>
  <c r="Y38" i="39"/>
  <c r="Y40" i="39" s="1"/>
  <c r="U38" i="39"/>
  <c r="U40" i="39" s="1"/>
  <c r="BA30" i="39"/>
  <c r="BA37" i="39" s="1"/>
  <c r="AZ30" i="39"/>
  <c r="AZ37" i="39" s="1"/>
  <c r="Z30" i="39"/>
  <c r="Z37" i="39" s="1"/>
  <c r="Y30" i="39"/>
  <c r="Y37" i="39" s="1"/>
  <c r="U30" i="39"/>
  <c r="U37" i="39" s="1"/>
  <c r="BA18" i="39"/>
  <c r="BA25" i="39" s="1"/>
  <c r="AZ18" i="39"/>
  <c r="AZ25" i="39" s="1"/>
  <c r="AS18" i="39"/>
  <c r="AS25" i="39" s="1"/>
  <c r="Z18" i="39"/>
  <c r="Z25" i="39" s="1"/>
  <c r="Y18" i="39"/>
  <c r="Y25" i="39" s="1"/>
  <c r="U18" i="39"/>
  <c r="U25" i="39" s="1"/>
  <c r="R18" i="39"/>
  <c r="R25" i="39" s="1"/>
  <c r="BA13" i="39"/>
  <c r="BA17" i="39" s="1"/>
  <c r="AZ13" i="39"/>
  <c r="AZ17" i="39" s="1"/>
  <c r="Z13" i="39"/>
  <c r="Z17" i="39" s="1"/>
  <c r="Y13" i="39"/>
  <c r="Y17" i="39" s="1"/>
  <c r="U13" i="39"/>
  <c r="U17" i="39" s="1"/>
  <c r="BA9" i="39"/>
  <c r="AZ9" i="39"/>
  <c r="AV9" i="39"/>
  <c r="Z9" i="39"/>
  <c r="Y9" i="39"/>
  <c r="U9" i="39"/>
  <c r="BA6" i="39"/>
  <c r="BA8" i="39" s="1"/>
  <c r="AZ6" i="39"/>
  <c r="AZ8" i="39" s="1"/>
  <c r="AV6" i="39"/>
  <c r="AV8" i="39" s="1"/>
  <c r="Z6" i="39"/>
  <c r="Z8" i="39" s="1"/>
  <c r="Y6" i="39"/>
  <c r="Y8" i="39" s="1"/>
  <c r="U6" i="39"/>
  <c r="U8" i="39" s="1"/>
  <c r="BA18" i="37"/>
  <c r="AZ18" i="37"/>
  <c r="AV18" i="37"/>
  <c r="Z18" i="37"/>
  <c r="Y18" i="37"/>
  <c r="BA17" i="37"/>
  <c r="AZ17" i="37"/>
  <c r="AV17" i="37"/>
  <c r="Z17" i="37"/>
  <c r="Y17" i="37"/>
  <c r="BA11" i="37"/>
  <c r="BA13" i="37" s="1"/>
  <c r="AZ11" i="37"/>
  <c r="AZ13" i="37" s="1"/>
  <c r="AV11" i="37"/>
  <c r="AV13" i="37" s="1"/>
  <c r="AS11" i="37"/>
  <c r="AS13" i="37" s="1"/>
  <c r="Z11" i="37"/>
  <c r="Z13" i="37" s="1"/>
  <c r="Y11" i="37"/>
  <c r="Y13" i="37" s="1"/>
  <c r="R11" i="37"/>
  <c r="R13" i="37" s="1"/>
  <c r="BA10" i="37"/>
  <c r="AZ10" i="37"/>
  <c r="AV10" i="37"/>
  <c r="Z10" i="37"/>
  <c r="Y10" i="37"/>
  <c r="BA7" i="37"/>
  <c r="BA9" i="37" s="1"/>
  <c r="AZ7" i="37"/>
  <c r="AZ9" i="37" s="1"/>
  <c r="AV7" i="37"/>
  <c r="AV9" i="37" s="1"/>
  <c r="Z7" i="37"/>
  <c r="Z9" i="37" s="1"/>
  <c r="Y7" i="37"/>
  <c r="Y9" i="37" s="1"/>
  <c r="U7" i="37"/>
  <c r="U9" i="37" s="1"/>
  <c r="BA6" i="37"/>
  <c r="AZ6" i="37"/>
  <c r="AV6" i="37"/>
  <c r="Z6" i="37"/>
  <c r="Y6" i="37"/>
  <c r="U6" i="37"/>
  <c r="BA25" i="36"/>
  <c r="AZ25" i="36"/>
  <c r="AV25" i="36"/>
  <c r="Z25" i="36"/>
  <c r="Y25" i="36"/>
  <c r="U25" i="36"/>
  <c r="BA24" i="36"/>
  <c r="AZ24" i="36"/>
  <c r="AV24" i="36"/>
  <c r="Z24" i="36"/>
  <c r="Y24" i="36"/>
  <c r="BA15" i="36"/>
  <c r="BA17" i="36" s="1"/>
  <c r="AZ15" i="36"/>
  <c r="AZ17" i="36" s="1"/>
  <c r="AV15" i="36"/>
  <c r="AV17" i="36" s="1"/>
  <c r="AS15" i="36"/>
  <c r="AS17" i="36" s="1"/>
  <c r="Z15" i="36"/>
  <c r="Z17" i="36" s="1"/>
  <c r="Y15" i="36"/>
  <c r="Y17" i="36" s="1"/>
  <c r="U15" i="36"/>
  <c r="U17" i="36" s="1"/>
  <c r="R15" i="36"/>
  <c r="R17" i="36" s="1"/>
  <c r="BA11" i="36"/>
  <c r="BA14" i="36" s="1"/>
  <c r="AZ11" i="36"/>
  <c r="AZ14" i="36" s="1"/>
  <c r="AV11" i="36"/>
  <c r="AV14" i="36" s="1"/>
  <c r="Z11" i="36"/>
  <c r="Z14" i="36" s="1"/>
  <c r="Y11" i="36"/>
  <c r="Y14" i="36" s="1"/>
  <c r="BA7" i="36"/>
  <c r="AZ7" i="36"/>
  <c r="AV7" i="36"/>
  <c r="Z7" i="36"/>
  <c r="Y7" i="36"/>
  <c r="U7" i="36"/>
  <c r="BA6" i="36"/>
  <c r="AZ6" i="36"/>
  <c r="AV6" i="36"/>
  <c r="Z6" i="36"/>
  <c r="Y6" i="36"/>
  <c r="U6" i="36"/>
  <c r="BA38" i="35"/>
  <c r="AZ38" i="35"/>
  <c r="Z38" i="35"/>
  <c r="Y38" i="35"/>
  <c r="BA35" i="35"/>
  <c r="AZ35" i="35"/>
  <c r="AV35" i="35"/>
  <c r="Z35" i="35"/>
  <c r="Y35" i="35"/>
  <c r="BA34" i="35"/>
  <c r="AZ34" i="35"/>
  <c r="AV34" i="35"/>
  <c r="Z34" i="35"/>
  <c r="Y34" i="35"/>
  <c r="BC33" i="35"/>
  <c r="BC36" i="35" s="1"/>
  <c r="BB33" i="35"/>
  <c r="BB36" i="35" s="1"/>
  <c r="AB33" i="35"/>
  <c r="AB36" i="35" s="1"/>
  <c r="AA33" i="35"/>
  <c r="AA36" i="35" s="1"/>
  <c r="BA31" i="35"/>
  <c r="AZ31" i="35"/>
  <c r="AV31" i="35"/>
  <c r="Z31" i="35"/>
  <c r="Y31" i="35"/>
  <c r="BC30" i="35"/>
  <c r="BC32" i="35" s="1"/>
  <c r="BB30" i="35"/>
  <c r="BB32" i="35" s="1"/>
  <c r="AB30" i="35"/>
  <c r="AB32" i="35" s="1"/>
  <c r="AA30" i="35"/>
  <c r="AA32" i="35" s="1"/>
  <c r="BA24" i="35"/>
  <c r="AZ24" i="35"/>
  <c r="AV24" i="35"/>
  <c r="Z24" i="35"/>
  <c r="Y24" i="35"/>
  <c r="BA23" i="35"/>
  <c r="AZ272" i="3" s="1"/>
  <c r="AZ23" i="35"/>
  <c r="AY272" i="3" s="1"/>
  <c r="Z23" i="35"/>
  <c r="Y260" i="3" s="1"/>
  <c r="Y23" i="35"/>
  <c r="X260" i="3" s="1"/>
  <c r="BA22" i="35"/>
  <c r="AZ22" i="35"/>
  <c r="AV22" i="35"/>
  <c r="Z22" i="35"/>
  <c r="Y22" i="35"/>
  <c r="BA21" i="35"/>
  <c r="AZ21" i="35"/>
  <c r="Z21" i="35"/>
  <c r="BC20" i="35"/>
  <c r="BC25" i="35" s="1"/>
  <c r="BB20" i="35"/>
  <c r="BB25" i="35" s="1"/>
  <c r="AB20" i="35"/>
  <c r="AB25" i="35" s="1"/>
  <c r="AA20" i="35"/>
  <c r="AA25" i="35" s="1"/>
  <c r="BA18" i="35"/>
  <c r="AZ18" i="35"/>
  <c r="AV18" i="35"/>
  <c r="Z18" i="35"/>
  <c r="Y18" i="35"/>
  <c r="BA17" i="35"/>
  <c r="AZ271" i="3" s="1"/>
  <c r="AZ17" i="35"/>
  <c r="AY271" i="3" s="1"/>
  <c r="AV17" i="35"/>
  <c r="AU271" i="3" s="1"/>
  <c r="Z17" i="35"/>
  <c r="Y259" i="3" s="1"/>
  <c r="Y17" i="35"/>
  <c r="X259" i="3" s="1"/>
  <c r="BA16" i="35"/>
  <c r="AZ16" i="35"/>
  <c r="AV16" i="35"/>
  <c r="Z16" i="35"/>
  <c r="Y16" i="35"/>
  <c r="BA15" i="35"/>
  <c r="AZ15" i="35"/>
  <c r="AV15" i="35"/>
  <c r="Z15" i="35"/>
  <c r="Y15" i="35"/>
  <c r="BA14" i="35"/>
  <c r="AZ14" i="35"/>
  <c r="AV14" i="35"/>
  <c r="Z14" i="35"/>
  <c r="Y14" i="35"/>
  <c r="AZ13" i="35"/>
  <c r="Z13" i="35"/>
  <c r="Y13" i="35"/>
  <c r="BA12" i="35"/>
  <c r="AZ269" i="3" s="1"/>
  <c r="AZ12" i="35"/>
  <c r="AY269" i="3" s="1"/>
  <c r="AV12" i="35"/>
  <c r="AU269" i="3" s="1"/>
  <c r="Z12" i="35"/>
  <c r="Y257" i="3" s="1"/>
  <c r="Y12" i="35"/>
  <c r="X257" i="3" s="1"/>
  <c r="BC11" i="35"/>
  <c r="BC19" i="35" s="1"/>
  <c r="BB11" i="35"/>
  <c r="BB19" i="35" s="1"/>
  <c r="AB11" i="35"/>
  <c r="AB19" i="35" s="1"/>
  <c r="AA11" i="35"/>
  <c r="AA19" i="35" s="1"/>
  <c r="AZ10" i="35"/>
  <c r="AY273" i="3" s="1"/>
  <c r="AV10" i="35"/>
  <c r="AU273" i="3" s="1"/>
  <c r="Z10" i="35"/>
  <c r="Y261" i="3" s="1"/>
  <c r="Y10" i="35"/>
  <c r="X261" i="3" s="1"/>
  <c r="BA9" i="35"/>
  <c r="AZ270" i="3" s="1"/>
  <c r="AZ9" i="35"/>
  <c r="AY270" i="3" s="1"/>
  <c r="AV9" i="35"/>
  <c r="AU270" i="3" s="1"/>
  <c r="Z9" i="35"/>
  <c r="Y258" i="3" s="1"/>
  <c r="Y9" i="35"/>
  <c r="X258" i="3" s="1"/>
  <c r="BB7" i="35"/>
  <c r="BA8" i="35"/>
  <c r="AZ268" i="3" s="1"/>
  <c r="AZ8" i="35"/>
  <c r="AY268" i="3" s="1"/>
  <c r="AY7" i="35"/>
  <c r="AA7" i="35"/>
  <c r="Z8" i="35"/>
  <c r="Y256" i="3" s="1"/>
  <c r="X7" i="35"/>
  <c r="U7" i="35"/>
  <c r="T7" i="35"/>
  <c r="BC7" i="35"/>
  <c r="AZ7" i="35"/>
  <c r="AB7" i="35"/>
  <c r="BC6" i="35"/>
  <c r="BB6" i="35"/>
  <c r="AB6" i="35"/>
  <c r="AA6" i="35"/>
  <c r="Z6" i="35"/>
  <c r="Y6" i="35"/>
  <c r="BC17" i="43"/>
  <c r="BB17" i="43"/>
  <c r="BC16" i="43"/>
  <c r="BA16" i="43"/>
  <c r="AB16" i="43"/>
  <c r="T16" i="43"/>
  <c r="BA13" i="43"/>
  <c r="AZ13" i="43"/>
  <c r="AV13" i="43"/>
  <c r="Z13" i="43"/>
  <c r="Y13" i="43"/>
  <c r="AB12" i="43"/>
  <c r="AB14" i="43" s="1"/>
  <c r="R12" i="43"/>
  <c r="R14" i="43" s="1"/>
  <c r="BA10" i="43"/>
  <c r="AZ290" i="3" s="1"/>
  <c r="AZ10" i="43"/>
  <c r="AY290" i="3" s="1"/>
  <c r="AV10" i="43"/>
  <c r="AU290" i="3" s="1"/>
  <c r="Z10" i="43"/>
  <c r="Y282" i="3" s="1"/>
  <c r="Y10" i="43"/>
  <c r="X282" i="3" s="1"/>
  <c r="BA9" i="43"/>
  <c r="AZ9" i="43"/>
  <c r="AV9" i="43"/>
  <c r="Z9" i="43"/>
  <c r="Y9" i="43"/>
  <c r="BC7" i="43"/>
  <c r="AW7" i="43"/>
  <c r="AV8" i="43"/>
  <c r="AU289" i="3" s="1"/>
  <c r="AB7" i="43"/>
  <c r="AA7" i="43"/>
  <c r="W7" i="43"/>
  <c r="BB7" i="43"/>
  <c r="X7" i="43"/>
  <c r="AY6" i="43"/>
  <c r="BA19" i="43"/>
  <c r="AZ19" i="43"/>
  <c r="AV19" i="43"/>
  <c r="Z19" i="43"/>
  <c r="Y19" i="43"/>
  <c r="BA14" i="42"/>
  <c r="AZ14" i="42"/>
  <c r="Z14" i="42"/>
  <c r="Y14" i="42"/>
  <c r="AZ13" i="42"/>
  <c r="Y13" i="42"/>
  <c r="BA11" i="42"/>
  <c r="AZ11" i="42"/>
  <c r="Z11" i="42"/>
  <c r="Y11" i="42"/>
  <c r="BA10" i="42"/>
  <c r="AZ10" i="42"/>
  <c r="Z10" i="42"/>
  <c r="Y10" i="42"/>
  <c r="BA7" i="42"/>
  <c r="BA9" i="42" s="1"/>
  <c r="AZ7" i="42"/>
  <c r="AZ9" i="42" s="1"/>
  <c r="Z7" i="42"/>
  <c r="Z9" i="42" s="1"/>
  <c r="Y7" i="42"/>
  <c r="Y9" i="42" s="1"/>
  <c r="AZ6" i="42"/>
  <c r="Y6" i="42"/>
  <c r="BA17" i="49"/>
  <c r="AZ17" i="49"/>
  <c r="AV17" i="49"/>
  <c r="Z17" i="49"/>
  <c r="Y17" i="49"/>
  <c r="U17" i="49"/>
  <c r="AZ16" i="49"/>
  <c r="Y16" i="49"/>
  <c r="BA9" i="49"/>
  <c r="BA14" i="49" s="1"/>
  <c r="AZ9" i="49"/>
  <c r="AZ14" i="49" s="1"/>
  <c r="Z9" i="49"/>
  <c r="Z14" i="49" s="1"/>
  <c r="Y9" i="49"/>
  <c r="Y14" i="49" s="1"/>
  <c r="U9" i="49"/>
  <c r="U14" i="49" s="1"/>
  <c r="BA8" i="49"/>
  <c r="AZ8" i="49"/>
  <c r="AV8" i="49"/>
  <c r="Z8" i="49"/>
  <c r="Y8" i="49"/>
  <c r="U8" i="49"/>
  <c r="BA7" i="49"/>
  <c r="AZ7" i="49"/>
  <c r="AV7" i="49"/>
  <c r="Z7" i="49"/>
  <c r="Y7" i="49"/>
  <c r="U7" i="49"/>
  <c r="BA6" i="49"/>
  <c r="AZ6" i="49"/>
  <c r="AV6" i="49"/>
  <c r="Z6" i="49"/>
  <c r="Y6" i="49"/>
  <c r="U6" i="49"/>
  <c r="BA39" i="16"/>
  <c r="AZ39" i="16"/>
  <c r="AV39" i="16"/>
  <c r="Z39" i="16"/>
  <c r="Y39" i="16"/>
  <c r="U39" i="16"/>
  <c r="BA36" i="16"/>
  <c r="BA38" i="16" s="1"/>
  <c r="AZ36" i="16"/>
  <c r="AZ38" i="16" s="1"/>
  <c r="AV36" i="16"/>
  <c r="AV38" i="16" s="1"/>
  <c r="Z36" i="16"/>
  <c r="Z38" i="16" s="1"/>
  <c r="Y36" i="16"/>
  <c r="Y38" i="16" s="1"/>
  <c r="U36" i="16"/>
  <c r="U38" i="16" s="1"/>
  <c r="BA19" i="16"/>
  <c r="BA27" i="16" s="1"/>
  <c r="AZ19" i="16"/>
  <c r="AZ27" i="16" s="1"/>
  <c r="AV19" i="16"/>
  <c r="AV27" i="16" s="1"/>
  <c r="Z19" i="16"/>
  <c r="Z27" i="16" s="1"/>
  <c r="Y19" i="16"/>
  <c r="Y27" i="16" s="1"/>
  <c r="U19" i="16"/>
  <c r="U27" i="16" s="1"/>
  <c r="BA11" i="16"/>
  <c r="BA18" i="16" s="1"/>
  <c r="AZ11" i="16"/>
  <c r="AZ18" i="16" s="1"/>
  <c r="AV11" i="16"/>
  <c r="AV18" i="16" s="1"/>
  <c r="Z11" i="16"/>
  <c r="Z18" i="16" s="1"/>
  <c r="Y11" i="16"/>
  <c r="Y18" i="16" s="1"/>
  <c r="U11" i="16"/>
  <c r="U18" i="16" s="1"/>
  <c r="BA7" i="16"/>
  <c r="AZ7" i="16"/>
  <c r="AV7" i="16"/>
  <c r="Z7" i="16"/>
  <c r="Y7" i="16"/>
  <c r="U7" i="16"/>
  <c r="BA6" i="16"/>
  <c r="AZ6" i="16"/>
  <c r="AV6" i="16"/>
  <c r="Z6" i="16"/>
  <c r="Y6" i="16"/>
  <c r="U6" i="16"/>
  <c r="BA34" i="15"/>
  <c r="BA36" i="15" s="1"/>
  <c r="AZ34" i="15"/>
  <c r="AZ36" i="15" s="1"/>
  <c r="AV34" i="15"/>
  <c r="AV36" i="15" s="1"/>
  <c r="Z34" i="15"/>
  <c r="Z36" i="15" s="1"/>
  <c r="Y34" i="15"/>
  <c r="Y36" i="15" s="1"/>
  <c r="BA33" i="15"/>
  <c r="AZ33" i="15"/>
  <c r="AV33" i="15"/>
  <c r="Z33" i="15"/>
  <c r="Y33" i="15"/>
  <c r="U33" i="15"/>
  <c r="BA25" i="15"/>
  <c r="BA28" i="15" s="1"/>
  <c r="AZ25" i="15"/>
  <c r="AZ28" i="15" s="1"/>
  <c r="AV25" i="15"/>
  <c r="AV28" i="15" s="1"/>
  <c r="Z25" i="15"/>
  <c r="Z28" i="15" s="1"/>
  <c r="Y25" i="15"/>
  <c r="Y28" i="15" s="1"/>
  <c r="U25" i="15"/>
  <c r="U28" i="15" s="1"/>
  <c r="BA11" i="15"/>
  <c r="BA24" i="15" s="1"/>
  <c r="AZ11" i="15"/>
  <c r="AZ24" i="15" s="1"/>
  <c r="AV11" i="15"/>
  <c r="AV24" i="15" s="1"/>
  <c r="Z11" i="15"/>
  <c r="Z24" i="15" s="1"/>
  <c r="Y11" i="15"/>
  <c r="Y24" i="15" s="1"/>
  <c r="BA7" i="15"/>
  <c r="AZ7" i="15"/>
  <c r="AV7" i="15"/>
  <c r="Z7" i="15"/>
  <c r="Y7" i="15"/>
  <c r="BA6" i="15"/>
  <c r="AZ6" i="15"/>
  <c r="AV6" i="15"/>
  <c r="Z6" i="15"/>
  <c r="Y6" i="15"/>
  <c r="T7" i="43"/>
  <c r="R20" i="35"/>
  <c r="R25" i="35" s="1"/>
  <c r="R21" i="21"/>
  <c r="R26" i="21" s="1"/>
  <c r="AS21" i="21"/>
  <c r="AS26" i="21" s="1"/>
  <c r="AS20" i="35"/>
  <c r="AS25" i="35" s="1"/>
  <c r="T30" i="35"/>
  <c r="T32" i="35" s="1"/>
  <c r="R25" i="22"/>
  <c r="R34" i="22" s="1"/>
  <c r="T11" i="43"/>
  <c r="AA11" i="43"/>
  <c r="AA12" i="43"/>
  <c r="AA14" i="43" s="1"/>
  <c r="BC12" i="43"/>
  <c r="BC14" i="43" s="1"/>
  <c r="BC6" i="43"/>
  <c r="BB11" i="43"/>
  <c r="BB12" i="43"/>
  <c r="BB14" i="43" s="1"/>
  <c r="BB6" i="43"/>
  <c r="T17" i="43"/>
  <c r="T6" i="43"/>
  <c r="AB6" i="43"/>
  <c r="AA6" i="43"/>
  <c r="AB11" i="43"/>
  <c r="AA16" i="43"/>
  <c r="AA17" i="43"/>
  <c r="Z6" i="43"/>
  <c r="BC11" i="43"/>
  <c r="AX6" i="43"/>
  <c r="AB17" i="43"/>
  <c r="BB16" i="43"/>
  <c r="BA6" i="21"/>
  <c r="AS12" i="43"/>
  <c r="AS14" i="43" s="1"/>
  <c r="T12" i="43"/>
  <c r="T14" i="43" s="1"/>
  <c r="T6" i="35"/>
  <c r="AV17" i="43"/>
  <c r="AW11" i="43"/>
  <c r="AW6" i="43"/>
  <c r="AW12" i="43"/>
  <c r="AW14" i="43" s="1"/>
  <c r="AW11" i="35"/>
  <c r="AW19" i="35" s="1"/>
  <c r="AW6" i="35"/>
  <c r="AV38" i="35"/>
  <c r="AW30" i="35"/>
  <c r="AW32" i="35" s="1"/>
  <c r="AV23" i="35"/>
  <c r="AU272" i="3" s="1"/>
  <c r="AW7" i="35"/>
  <c r="AV6" i="35"/>
  <c r="AV51" i="22"/>
  <c r="AV53" i="22" s="1"/>
  <c r="AV37" i="22"/>
  <c r="AV15" i="21"/>
  <c r="AV11" i="22"/>
  <c r="AV13" i="39"/>
  <c r="AV17" i="39" s="1"/>
  <c r="AV30" i="39"/>
  <c r="AV37" i="39" s="1"/>
  <c r="AV32" i="22"/>
  <c r="AV28" i="21"/>
  <c r="AV38" i="39"/>
  <c r="AV40" i="39" s="1"/>
  <c r="AV6" i="22"/>
  <c r="AV10" i="22" s="1"/>
  <c r="AV7" i="21"/>
  <c r="U7" i="43"/>
  <c r="U17" i="43"/>
  <c r="V12" i="43"/>
  <c r="V14" i="43" s="1"/>
  <c r="V17" i="43"/>
  <c r="U12" i="43"/>
  <c r="U14" i="43" s="1"/>
  <c r="U6" i="43"/>
  <c r="U11" i="43"/>
  <c r="V16" i="43"/>
  <c r="V6" i="35"/>
  <c r="U6" i="35"/>
  <c r="U11" i="35"/>
  <c r="U19" i="35" s="1"/>
  <c r="U18" i="22"/>
  <c r="U45" i="22"/>
  <c r="U24" i="21"/>
  <c r="U9" i="22"/>
  <c r="U36" i="21"/>
  <c r="U39" i="21" s="1"/>
  <c r="U11" i="36"/>
  <c r="U14" i="36" s="1"/>
  <c r="U15" i="21"/>
  <c r="U17" i="37"/>
  <c r="U18" i="37"/>
  <c r="U30" i="22"/>
  <c r="U25" i="22"/>
  <c r="U10" i="37"/>
  <c r="U43" i="22"/>
  <c r="U42" i="21"/>
  <c r="U28" i="21"/>
  <c r="U7" i="21"/>
  <c r="U11" i="22"/>
  <c r="U6" i="21"/>
  <c r="V11" i="35"/>
  <c r="V19" i="35" s="1"/>
  <c r="U33" i="35"/>
  <c r="U36" i="35" s="1"/>
  <c r="U37" i="22"/>
  <c r="U36" i="22"/>
  <c r="V20" i="35"/>
  <c r="V25" i="35" s="1"/>
  <c r="U16" i="43"/>
  <c r="U20" i="35"/>
  <c r="U25" i="35" s="1"/>
  <c r="V30" i="35"/>
  <c r="V32" i="35" s="1"/>
  <c r="U30" i="35"/>
  <c r="U32" i="35" s="1"/>
  <c r="V33" i="35"/>
  <c r="V36" i="35" s="1"/>
  <c r="AV6" i="21"/>
  <c r="AV21" i="21"/>
  <c r="AV26" i="21" s="1"/>
  <c r="AV36" i="21"/>
  <c r="AV39" i="21" s="1"/>
  <c r="AV32" i="21"/>
  <c r="AV35" i="21" s="1"/>
  <c r="U21" i="21"/>
  <c r="U26" i="21" s="1"/>
  <c r="U32" i="21"/>
  <c r="U35" i="21" s="1"/>
  <c r="AV31" i="26"/>
  <c r="AU175" i="3" s="1"/>
  <c r="U6" i="26"/>
  <c r="U10" i="26" s="1"/>
  <c r="AV20" i="35"/>
  <c r="T20" i="35"/>
  <c r="T25" i="35" s="1"/>
  <c r="V6" i="43"/>
  <c r="AX7" i="35"/>
  <c r="W30" i="35"/>
  <c r="W32" i="35" s="1"/>
  <c r="W7" i="35"/>
  <c r="W6" i="35"/>
  <c r="T11" i="35"/>
  <c r="T19" i="35" s="1"/>
  <c r="AW17" i="43"/>
  <c r="AW20" i="35"/>
  <c r="AW25" i="35" s="1"/>
  <c r="AW33" i="35"/>
  <c r="AW36" i="35" s="1"/>
  <c r="W20" i="35"/>
  <c r="W25" i="35" s="1"/>
  <c r="AX30" i="35"/>
  <c r="AX32" i="35" s="1"/>
  <c r="W11" i="35"/>
  <c r="W19" i="35" s="1"/>
  <c r="AX20" i="35"/>
  <c r="AX25" i="35" s="1"/>
  <c r="AX6" i="35"/>
  <c r="AX7" i="43"/>
  <c r="AX11" i="43"/>
  <c r="W12" i="43"/>
  <c r="W14" i="43" s="1"/>
  <c r="AX12" i="43"/>
  <c r="AX14" i="43" s="1"/>
  <c r="AX33" i="35"/>
  <c r="AX36" i="35" s="1"/>
  <c r="AY30" i="35"/>
  <c r="AY32" i="35" s="1"/>
  <c r="X16" i="43"/>
  <c r="X30" i="35"/>
  <c r="X32" i="35" s="1"/>
  <c r="AY7" i="43"/>
  <c r="AY20" i="35"/>
  <c r="AY25" i="35" s="1"/>
  <c r="AY16" i="43"/>
  <c r="AY11" i="43"/>
  <c r="AY12" i="43"/>
  <c r="AY14" i="43" s="1"/>
  <c r="AY11" i="35"/>
  <c r="AY19" i="35" s="1"/>
  <c r="AY33" i="35"/>
  <c r="AY36" i="35" s="1"/>
  <c r="AY6" i="35"/>
  <c r="AY17" i="43"/>
  <c r="X17" i="43"/>
  <c r="X11" i="43"/>
  <c r="X12" i="43"/>
  <c r="X14" i="43" s="1"/>
  <c r="X11" i="35"/>
  <c r="X19" i="35" s="1"/>
  <c r="X20" i="35"/>
  <c r="X25" i="35" s="1"/>
  <c r="X33" i="35"/>
  <c r="X36" i="35" s="1"/>
  <c r="X6" i="43"/>
  <c r="W33" i="35"/>
  <c r="W36" i="35" s="1"/>
  <c r="W17" i="43"/>
  <c r="X6" i="35"/>
  <c r="AX16" i="43"/>
  <c r="AX17" i="43"/>
  <c r="U34" i="22" l="1"/>
  <c r="AV9" i="26"/>
  <c r="AV6" i="26"/>
  <c r="AV17" i="26"/>
  <c r="AV15" i="26"/>
  <c r="AV36" i="26"/>
  <c r="U17" i="26"/>
  <c r="U15" i="26"/>
  <c r="U36" i="26"/>
  <c r="AV51" i="26"/>
  <c r="U58" i="26"/>
  <c r="U51" i="26"/>
  <c r="AV65" i="26"/>
  <c r="AV39" i="26"/>
  <c r="AV52" i="26"/>
  <c r="U48" i="26"/>
  <c r="AV27" i="26"/>
  <c r="U13" i="26"/>
  <c r="U11" i="26"/>
  <c r="AV26" i="26"/>
  <c r="AV12" i="26"/>
  <c r="AV11" i="26"/>
  <c r="U6" i="22"/>
  <c r="U10" i="22" s="1"/>
  <c r="U42" i="22"/>
  <c r="U50" i="22" s="1"/>
  <c r="AV30" i="35"/>
  <c r="AV32" i="35" s="1"/>
  <c r="AV25" i="22"/>
  <c r="U31" i="26"/>
  <c r="T163" i="3" s="1"/>
  <c r="U15" i="22"/>
  <c r="U24" i="22" s="1"/>
  <c r="U11" i="21"/>
  <c r="U20" i="21" s="1"/>
  <c r="U27" i="21"/>
  <c r="U31" i="21" s="1"/>
  <c r="U5" i="26"/>
  <c r="U17" i="50"/>
  <c r="AV5" i="49"/>
  <c r="AV18" i="50"/>
  <c r="AU108" i="3" s="1"/>
  <c r="U36" i="50"/>
  <c r="U29" i="15"/>
  <c r="AV11" i="43"/>
  <c r="AV16" i="43"/>
  <c r="AV40" i="26"/>
  <c r="AV68" i="26"/>
  <c r="U47" i="26"/>
  <c r="U64" i="26"/>
  <c r="U35" i="22"/>
  <c r="U23" i="50"/>
  <c r="U19" i="38"/>
  <c r="U25" i="50"/>
  <c r="AV45" i="22"/>
  <c r="AV42" i="22"/>
  <c r="AV35" i="22"/>
  <c r="AV23" i="50"/>
  <c r="AV53" i="26"/>
  <c r="AV64" i="26"/>
  <c r="U44" i="26"/>
  <c r="U24" i="26"/>
  <c r="AV14" i="21"/>
  <c r="AV11" i="21"/>
  <c r="AV30" i="26"/>
  <c r="AV13" i="26"/>
  <c r="AV16" i="26"/>
  <c r="AU174" i="3" s="1"/>
  <c r="AV37" i="26"/>
  <c r="AU178" i="3" s="1"/>
  <c r="AV43" i="26"/>
  <c r="AV27" i="21"/>
  <c r="U27" i="26"/>
  <c r="U37" i="26"/>
  <c r="T166" i="3" s="1"/>
  <c r="AV61" i="26"/>
  <c r="AV62" i="26" s="1"/>
  <c r="U68" i="26"/>
  <c r="AV13" i="35"/>
  <c r="AV11" i="35"/>
  <c r="AV7" i="26"/>
  <c r="AV10" i="26" s="1"/>
  <c r="U40" i="26"/>
  <c r="AV67" i="26"/>
  <c r="AV42" i="26"/>
  <c r="U43" i="26"/>
  <c r="U11" i="50"/>
  <c r="U5" i="37"/>
  <c r="U25" i="26"/>
  <c r="AV25" i="26"/>
  <c r="U33" i="26"/>
  <c r="T165" i="3" s="1"/>
  <c r="U59" i="26"/>
  <c r="AV15" i="22"/>
  <c r="AV24" i="22" s="1"/>
  <c r="AV8" i="35"/>
  <c r="AU268" i="3" s="1"/>
  <c r="AV7" i="35"/>
  <c r="AV33" i="35"/>
  <c r="AV36" i="35" s="1"/>
  <c r="U18" i="26"/>
  <c r="AV5" i="15"/>
  <c r="AV20" i="50"/>
  <c r="AU110" i="3" s="1"/>
  <c r="U5" i="16"/>
  <c r="U19" i="50"/>
  <c r="T97" i="3" s="1"/>
  <c r="AV5" i="38"/>
  <c r="AV9" i="50"/>
  <c r="AV15" i="49"/>
  <c r="AU305" i="3" s="1"/>
  <c r="AV34" i="50"/>
  <c r="AV28" i="16"/>
  <c r="AV35" i="50"/>
  <c r="AV33" i="50" s="1"/>
  <c r="AV14" i="37"/>
  <c r="AV16" i="37" s="1"/>
  <c r="AV27" i="50"/>
  <c r="U15" i="49"/>
  <c r="T297" i="3" s="1"/>
  <c r="U34" i="50"/>
  <c r="U35" i="50"/>
  <c r="U28" i="16"/>
  <c r="U18" i="36"/>
  <c r="U28" i="50"/>
  <c r="AV5" i="16"/>
  <c r="AV19" i="50"/>
  <c r="AU109" i="3" s="1"/>
  <c r="U5" i="39"/>
  <c r="U10" i="50"/>
  <c r="T92" i="3" s="1"/>
  <c r="U5" i="38"/>
  <c r="U9" i="50"/>
  <c r="AV18" i="36"/>
  <c r="AV28" i="50"/>
  <c r="U51" i="22"/>
  <c r="U53" i="22" s="1"/>
  <c r="U27" i="50"/>
  <c r="U14" i="37"/>
  <c r="U16" i="37" s="1"/>
  <c r="AV6" i="43"/>
  <c r="AV12" i="43"/>
  <c r="AV14" i="43" s="1"/>
  <c r="AV21" i="35"/>
  <c r="AV25" i="35" s="1"/>
  <c r="AV5" i="37"/>
  <c r="AV11" i="50"/>
  <c r="AV26" i="22"/>
  <c r="AV34" i="22" s="1"/>
  <c r="AV29" i="15"/>
  <c r="AV36" i="50"/>
  <c r="U26" i="39"/>
  <c r="U26" i="50"/>
  <c r="AV5" i="39"/>
  <c r="AV10" i="50"/>
  <c r="AU104" i="3" s="1"/>
  <c r="U5" i="36"/>
  <c r="U12" i="50"/>
  <c r="T93" i="3" s="1"/>
  <c r="AV26" i="39"/>
  <c r="AV26" i="50"/>
  <c r="U5" i="49"/>
  <c r="U18" i="50"/>
  <c r="T96" i="3" s="1"/>
  <c r="AV5" i="36"/>
  <c r="AV12" i="50"/>
  <c r="AU105" i="3" s="1"/>
  <c r="AV19" i="38"/>
  <c r="AV25" i="50"/>
  <c r="U20" i="50"/>
  <c r="T98" i="3" s="1"/>
  <c r="U5" i="15"/>
  <c r="AV30" i="50"/>
  <c r="AV15" i="43"/>
  <c r="AU288" i="3" s="1"/>
  <c r="AV5" i="43"/>
  <c r="AV7" i="43"/>
  <c r="AI14" i="50"/>
  <c r="AI5" i="43"/>
  <c r="R12" i="50"/>
  <c r="Q93" i="3" s="1"/>
  <c r="R5" i="36"/>
  <c r="R11" i="50"/>
  <c r="R5" i="37"/>
  <c r="R19" i="37" s="1"/>
  <c r="R13" i="50"/>
  <c r="Q94" i="3" s="1"/>
  <c r="R5" i="35"/>
  <c r="R7" i="50"/>
  <c r="R5" i="22"/>
  <c r="R5" i="21"/>
  <c r="R5" i="39"/>
  <c r="R10" i="50"/>
  <c r="Q92" i="3" s="1"/>
  <c r="R9" i="50"/>
  <c r="R8" i="50" s="1"/>
  <c r="R5" i="38"/>
  <c r="AS13" i="50"/>
  <c r="AR106" i="3" s="1"/>
  <c r="AS5" i="35"/>
  <c r="AS12" i="50"/>
  <c r="AR105" i="3" s="1"/>
  <c r="AS5" i="36"/>
  <c r="AS5" i="43"/>
  <c r="AS14" i="50"/>
  <c r="AR107" i="3" s="1"/>
  <c r="AS9" i="50"/>
  <c r="AS5" i="38"/>
  <c r="AS25" i="22"/>
  <c r="AS34" i="22" s="1"/>
  <c r="AS11" i="50"/>
  <c r="AS8" i="50" s="1"/>
  <c r="AS5" i="37"/>
  <c r="AS19" i="37" s="1"/>
  <c r="AS10" i="50"/>
  <c r="AR104" i="3" s="1"/>
  <c r="AS5" i="39"/>
  <c r="AS5" i="21"/>
  <c r="X5" i="43"/>
  <c r="X14" i="50"/>
  <c r="W95" i="3" s="1"/>
  <c r="BP95" i="3" s="1"/>
  <c r="AA15" i="43"/>
  <c r="Z280" i="3" s="1"/>
  <c r="AA30" i="50"/>
  <c r="AB26" i="35"/>
  <c r="AB29" i="50"/>
  <c r="X26" i="35"/>
  <c r="X29" i="50"/>
  <c r="T30" i="50"/>
  <c r="T15" i="43"/>
  <c r="S280" i="3" s="1"/>
  <c r="U26" i="35"/>
  <c r="U29" i="50"/>
  <c r="U5" i="43"/>
  <c r="U14" i="50"/>
  <c r="T95" i="3" s="1"/>
  <c r="AB15" i="43"/>
  <c r="AA280" i="3" s="1"/>
  <c r="AB30" i="50"/>
  <c r="T14" i="50"/>
  <c r="S95" i="3" s="1"/>
  <c r="BL95" i="3" s="1"/>
  <c r="T5" i="43"/>
  <c r="AB5" i="35"/>
  <c r="AB13" i="50"/>
  <c r="W5" i="35"/>
  <c r="W13" i="50"/>
  <c r="U5" i="35"/>
  <c r="U13" i="50"/>
  <c r="T13" i="50"/>
  <c r="T5" i="35"/>
  <c r="V26" i="35"/>
  <c r="V29" i="50"/>
  <c r="W5" i="43"/>
  <c r="W14" i="50"/>
  <c r="V95" i="3" s="1"/>
  <c r="BO95" i="3" s="1"/>
  <c r="V13" i="50"/>
  <c r="V5" i="35"/>
  <c r="U15" i="43"/>
  <c r="T280" i="3" s="1"/>
  <c r="U30" i="50"/>
  <c r="AA5" i="43"/>
  <c r="AA14" i="50"/>
  <c r="Z95" i="3" s="1"/>
  <c r="T29" i="50"/>
  <c r="T26" i="35"/>
  <c r="AA26" i="35"/>
  <c r="AA29" i="50"/>
  <c r="AA32" i="50" s="1"/>
  <c r="X15" i="43"/>
  <c r="W280" i="3" s="1"/>
  <c r="X30" i="50"/>
  <c r="AA5" i="35"/>
  <c r="AA13" i="50"/>
  <c r="X5" i="35"/>
  <c r="X13" i="50"/>
  <c r="AB5" i="43"/>
  <c r="AB14" i="50"/>
  <c r="AA95" i="3" s="1"/>
  <c r="AY26" i="35"/>
  <c r="AY29" i="50"/>
  <c r="BC15" i="43"/>
  <c r="BB288" i="3" s="1"/>
  <c r="BC30" i="50"/>
  <c r="AX5" i="43"/>
  <c r="AX14" i="50"/>
  <c r="AW107" i="3" s="1"/>
  <c r="BO107" i="3" s="1"/>
  <c r="BB5" i="43"/>
  <c r="BB14" i="50"/>
  <c r="BA107" i="3" s="1"/>
  <c r="BC13" i="50"/>
  <c r="BC5" i="35"/>
  <c r="AY30" i="50"/>
  <c r="AY15" i="43"/>
  <c r="AX288" i="3" s="1"/>
  <c r="BC14" i="50"/>
  <c r="BB107" i="3" s="1"/>
  <c r="BC5" i="43"/>
  <c r="BB26" i="35"/>
  <c r="BB29" i="50"/>
  <c r="BC26" i="35"/>
  <c r="BC29" i="50"/>
  <c r="BC32" i="50" s="1"/>
  <c r="AW30" i="50"/>
  <c r="AW15" i="43"/>
  <c r="AV288" i="3" s="1"/>
  <c r="BB30" i="50"/>
  <c r="BB15" i="43"/>
  <c r="BA288" i="3" s="1"/>
  <c r="AY5" i="43"/>
  <c r="AY14" i="50"/>
  <c r="AX107" i="3" s="1"/>
  <c r="BP107" i="3" s="1"/>
  <c r="BB13" i="50"/>
  <c r="BB5" i="35"/>
  <c r="AX13" i="50"/>
  <c r="AX5" i="35"/>
  <c r="AW26" i="35"/>
  <c r="AW29" i="50"/>
  <c r="AY5" i="35"/>
  <c r="AY13" i="50"/>
  <c r="AW5" i="35"/>
  <c r="AW13" i="50"/>
  <c r="BA22" i="21"/>
  <c r="BA31" i="26"/>
  <c r="AZ175" i="3" s="1"/>
  <c r="Z31" i="26"/>
  <c r="Y163" i="3" s="1"/>
  <c r="BA46" i="26"/>
  <c r="Z20" i="50"/>
  <c r="Y98" i="3" s="1"/>
  <c r="Z5" i="15"/>
  <c r="Z5" i="42"/>
  <c r="Z15" i="50"/>
  <c r="Z15" i="49"/>
  <c r="Y297" i="3" s="1"/>
  <c r="Z34" i="50"/>
  <c r="Z35" i="50"/>
  <c r="Z28" i="16"/>
  <c r="Z49" i="26"/>
  <c r="Z46" i="26"/>
  <c r="BA12" i="42"/>
  <c r="BA31" i="50"/>
  <c r="BA26" i="39"/>
  <c r="BA26" i="50"/>
  <c r="Z5" i="49"/>
  <c r="Z18" i="50"/>
  <c r="Y96" i="3" s="1"/>
  <c r="BA7" i="43"/>
  <c r="BA8" i="43"/>
  <c r="AZ289" i="3" s="1"/>
  <c r="BA29" i="15"/>
  <c r="BA36" i="50"/>
  <c r="BA35" i="22"/>
  <c r="BA23" i="50"/>
  <c r="BA5" i="49"/>
  <c r="BA18" i="50"/>
  <c r="AZ108" i="3" s="1"/>
  <c r="BA5" i="42"/>
  <c r="BA15" i="50"/>
  <c r="Z7" i="43"/>
  <c r="Z8" i="43"/>
  <c r="Y281" i="3" s="1"/>
  <c r="Z45" i="26"/>
  <c r="BA5" i="15"/>
  <c r="BA20" i="50"/>
  <c r="AZ110" i="3" s="1"/>
  <c r="Z5" i="16"/>
  <c r="Z19" i="50"/>
  <c r="Y97" i="3" s="1"/>
  <c r="Z26" i="39"/>
  <c r="Z26" i="50"/>
  <c r="BA19" i="38"/>
  <c r="BA25" i="50"/>
  <c r="BA6" i="22"/>
  <c r="BA10" i="22" s="1"/>
  <c r="Y26" i="22"/>
  <c r="Z36" i="50"/>
  <c r="Z29" i="15"/>
  <c r="Z47" i="26"/>
  <c r="BA48" i="26"/>
  <c r="BA44" i="26"/>
  <c r="Z27" i="50"/>
  <c r="Z14" i="37"/>
  <c r="Z16" i="37" s="1"/>
  <c r="BA27" i="21"/>
  <c r="Z48" i="26"/>
  <c r="Z44" i="26"/>
  <c r="Z18" i="36"/>
  <c r="Z28" i="50"/>
  <c r="Z19" i="38"/>
  <c r="Z25" i="50"/>
  <c r="BA5" i="16"/>
  <c r="BA19" i="50"/>
  <c r="AZ109" i="3" s="1"/>
  <c r="Z11" i="43"/>
  <c r="BA7" i="35"/>
  <c r="BA10" i="35"/>
  <c r="AZ273" i="3" s="1"/>
  <c r="BA11" i="22"/>
  <c r="BA12" i="22"/>
  <c r="BA35" i="50"/>
  <c r="BA28" i="16"/>
  <c r="Z12" i="42"/>
  <c r="Z31" i="50"/>
  <c r="BA14" i="37"/>
  <c r="BA16" i="37" s="1"/>
  <c r="BA27" i="50"/>
  <c r="BA11" i="35"/>
  <c r="BA19" i="35" s="1"/>
  <c r="BA13" i="35"/>
  <c r="BA34" i="50"/>
  <c r="BA15" i="49"/>
  <c r="AZ305" i="3" s="1"/>
  <c r="BA18" i="36"/>
  <c r="BA28" i="50"/>
  <c r="Z12" i="50"/>
  <c r="Y93" i="3" s="1"/>
  <c r="Z5" i="36"/>
  <c r="Z11" i="50"/>
  <c r="Z5" i="37"/>
  <c r="Z19" i="37" s="1"/>
  <c r="Z5" i="39"/>
  <c r="Z10" i="50"/>
  <c r="Y92" i="3" s="1"/>
  <c r="Z9" i="50"/>
  <c r="Z5" i="38"/>
  <c r="BA12" i="50"/>
  <c r="AZ105" i="3" s="1"/>
  <c r="BA5" i="36"/>
  <c r="BA9" i="50"/>
  <c r="BA5" i="38"/>
  <c r="BA11" i="50"/>
  <c r="BA5" i="37"/>
  <c r="BA10" i="50"/>
  <c r="AZ104" i="3" s="1"/>
  <c r="BA5" i="39"/>
  <c r="AZ6" i="21"/>
  <c r="AZ48" i="26"/>
  <c r="AZ44" i="26"/>
  <c r="Y5" i="49"/>
  <c r="Y18" i="50"/>
  <c r="X96" i="3" s="1"/>
  <c r="AZ7" i="43"/>
  <c r="AZ8" i="43"/>
  <c r="AY289" i="3" s="1"/>
  <c r="Y5" i="39"/>
  <c r="Y10" i="50"/>
  <c r="X92" i="3" s="1"/>
  <c r="Y5" i="38"/>
  <c r="Y9" i="50"/>
  <c r="AZ31" i="50"/>
  <c r="AZ12" i="42"/>
  <c r="AZ26" i="39"/>
  <c r="AZ26" i="50"/>
  <c r="AZ5" i="49"/>
  <c r="AZ18" i="50"/>
  <c r="AY108" i="3" s="1"/>
  <c r="AZ5" i="42"/>
  <c r="AZ15" i="50"/>
  <c r="Y7" i="43"/>
  <c r="Y8" i="43"/>
  <c r="X281" i="3" s="1"/>
  <c r="Y7" i="35"/>
  <c r="Y8" i="35"/>
  <c r="X256" i="3" s="1"/>
  <c r="AZ11" i="50"/>
  <c r="AZ5" i="37"/>
  <c r="AZ10" i="50"/>
  <c r="AY104" i="3" s="1"/>
  <c r="AZ5" i="39"/>
  <c r="Y11" i="22"/>
  <c r="Y12" i="22"/>
  <c r="Y36" i="50"/>
  <c r="Y29" i="15"/>
  <c r="Y48" i="26"/>
  <c r="Y44" i="26"/>
  <c r="AZ5" i="15"/>
  <c r="AZ20" i="50"/>
  <c r="AY110" i="3" s="1"/>
  <c r="Y5" i="16"/>
  <c r="Y19" i="50"/>
  <c r="X97" i="3" s="1"/>
  <c r="Y21" i="35"/>
  <c r="Y5" i="36"/>
  <c r="Y12" i="50"/>
  <c r="X93" i="3" s="1"/>
  <c r="AZ25" i="22"/>
  <c r="AZ29" i="22"/>
  <c r="AZ35" i="50"/>
  <c r="AZ28" i="16"/>
  <c r="AZ43" i="26"/>
  <c r="Y26" i="50"/>
  <c r="Y26" i="39"/>
  <c r="AZ19" i="38"/>
  <c r="AZ25" i="50"/>
  <c r="AZ12" i="50"/>
  <c r="AY105" i="3" s="1"/>
  <c r="AZ5" i="36"/>
  <c r="Y11" i="50"/>
  <c r="Y5" i="37"/>
  <c r="AZ19" i="26"/>
  <c r="Y22" i="21"/>
  <c r="AZ34" i="50"/>
  <c r="AZ15" i="49"/>
  <c r="AY305" i="3" s="1"/>
  <c r="Y27" i="50"/>
  <c r="Y14" i="37"/>
  <c r="Y16" i="37" s="1"/>
  <c r="AZ5" i="16"/>
  <c r="AZ19" i="50"/>
  <c r="AY109" i="3" s="1"/>
  <c r="AZ5" i="38"/>
  <c r="AZ9" i="50"/>
  <c r="AZ11" i="22"/>
  <c r="AZ12" i="22"/>
  <c r="Y34" i="50"/>
  <c r="Y15" i="49"/>
  <c r="X297" i="3" s="1"/>
  <c r="Y35" i="50"/>
  <c r="Y28" i="16"/>
  <c r="Y18" i="36"/>
  <c r="Y28" i="50"/>
  <c r="Y25" i="50"/>
  <c r="Y19" i="38"/>
  <c r="AZ36" i="50"/>
  <c r="AZ29" i="15"/>
  <c r="AZ49" i="26"/>
  <c r="AZ47" i="26"/>
  <c r="Y31" i="50"/>
  <c r="Y12" i="42"/>
  <c r="AZ14" i="37"/>
  <c r="AZ16" i="37" s="1"/>
  <c r="AZ27" i="50"/>
  <c r="Y5" i="15"/>
  <c r="Y20" i="50"/>
  <c r="X98" i="3" s="1"/>
  <c r="Y5" i="42"/>
  <c r="Y15" i="50"/>
  <c r="Y6" i="43"/>
  <c r="AZ45" i="26"/>
  <c r="AZ28" i="50"/>
  <c r="AZ18" i="36"/>
  <c r="V11" i="43"/>
  <c r="AW16" i="43"/>
  <c r="V7" i="35"/>
  <c r="W6" i="43"/>
  <c r="W11" i="43"/>
  <c r="W16" i="43"/>
  <c r="AX11" i="35"/>
  <c r="AX19" i="35" s="1"/>
  <c r="BA6" i="43"/>
  <c r="BA17" i="43"/>
  <c r="AZ6" i="43"/>
  <c r="AZ17" i="43"/>
  <c r="AZ16" i="43"/>
  <c r="BA12" i="43"/>
  <c r="BA14" i="43" s="1"/>
  <c r="BA11" i="43"/>
  <c r="AZ12" i="43"/>
  <c r="AZ14" i="43" s="1"/>
  <c r="AZ11" i="43"/>
  <c r="AZ30" i="35"/>
  <c r="AZ32" i="35" s="1"/>
  <c r="AZ33" i="35"/>
  <c r="AZ36" i="35" s="1"/>
  <c r="AZ20" i="35"/>
  <c r="AZ25" i="35" s="1"/>
  <c r="BA20" i="35"/>
  <c r="BA25" i="35" s="1"/>
  <c r="AZ11" i="35"/>
  <c r="AZ19" i="35" s="1"/>
  <c r="AZ6" i="35"/>
  <c r="BA6" i="35"/>
  <c r="BA30" i="35"/>
  <c r="BA32" i="35" s="1"/>
  <c r="BA33" i="35"/>
  <c r="BA36" i="35" s="1"/>
  <c r="AZ51" i="22"/>
  <c r="AZ53" i="22" s="1"/>
  <c r="BA25" i="22"/>
  <c r="BA34" i="22" s="1"/>
  <c r="AZ15" i="22"/>
  <c r="AZ24" i="22" s="1"/>
  <c r="AZ42" i="22"/>
  <c r="AZ50" i="22" s="1"/>
  <c r="BA15" i="22"/>
  <c r="BA24" i="22" s="1"/>
  <c r="BA51" i="22"/>
  <c r="BA53" i="22" s="1"/>
  <c r="AZ6" i="22"/>
  <c r="AZ10" i="22" s="1"/>
  <c r="AZ7" i="21"/>
  <c r="Z17" i="43"/>
  <c r="Y11" i="43"/>
  <c r="Z16" i="43"/>
  <c r="Y12" i="43"/>
  <c r="Y14" i="43" s="1"/>
  <c r="Z12" i="43"/>
  <c r="Z14" i="43" s="1"/>
  <c r="Y16" i="43"/>
  <c r="Y17" i="43"/>
  <c r="Z7" i="35"/>
  <c r="Z30" i="35"/>
  <c r="Z32" i="35" s="1"/>
  <c r="Y30" i="35"/>
  <c r="Y32" i="35" s="1"/>
  <c r="Z11" i="35"/>
  <c r="Z19" i="35" s="1"/>
  <c r="Z33" i="35"/>
  <c r="Z36" i="35" s="1"/>
  <c r="Z20" i="35"/>
  <c r="Z25" i="35" s="1"/>
  <c r="Y20" i="35"/>
  <c r="Y25" i="35" s="1"/>
  <c r="Y11" i="35"/>
  <c r="Y19" i="35" s="1"/>
  <c r="Y33" i="35"/>
  <c r="Y36" i="35" s="1"/>
  <c r="Z6" i="22"/>
  <c r="Z10" i="22" s="1"/>
  <c r="Y51" i="22"/>
  <c r="Y53" i="22" s="1"/>
  <c r="Z11" i="22"/>
  <c r="Y15" i="22"/>
  <c r="Y24" i="22" s="1"/>
  <c r="Z42" i="22"/>
  <c r="Z50" i="22" s="1"/>
  <c r="Y6" i="21"/>
  <c r="Z25" i="22"/>
  <c r="Z34" i="22" s="1"/>
  <c r="Y25" i="22"/>
  <c r="Y34" i="22" s="1"/>
  <c r="Z51" i="22"/>
  <c r="Z53" i="22" s="1"/>
  <c r="Y6" i="22"/>
  <c r="Y10" i="22" s="1"/>
  <c r="Y42" i="22"/>
  <c r="Y50" i="22" s="1"/>
  <c r="Z15" i="22"/>
  <c r="Z24" i="22" s="1"/>
  <c r="BA21" i="21"/>
  <c r="BA32" i="21"/>
  <c r="BA35" i="21" s="1"/>
  <c r="BA36" i="21"/>
  <c r="BA39" i="21" s="1"/>
  <c r="Z7" i="21"/>
  <c r="Z21" i="21"/>
  <c r="Z26" i="21" s="1"/>
  <c r="Z36" i="21"/>
  <c r="Z39" i="21" s="1"/>
  <c r="Z32" i="21"/>
  <c r="Z35" i="21" s="1"/>
  <c r="Z6" i="21"/>
  <c r="AZ21" i="21"/>
  <c r="AZ26" i="21" s="1"/>
  <c r="AZ11" i="21"/>
  <c r="AZ20" i="21" s="1"/>
  <c r="BA7" i="21"/>
  <c r="BA11" i="21"/>
  <c r="BA20" i="21" s="1"/>
  <c r="AZ36" i="21"/>
  <c r="AZ39" i="21" s="1"/>
  <c r="AZ32" i="21"/>
  <c r="AZ35" i="21" s="1"/>
  <c r="AZ27" i="21"/>
  <c r="Z11" i="21"/>
  <c r="Z20" i="21" s="1"/>
  <c r="Y11" i="26"/>
  <c r="BA6" i="26"/>
  <c r="BA10" i="26" s="1"/>
  <c r="BA15" i="26"/>
  <c r="BA29" i="26" s="1"/>
  <c r="AZ30" i="26"/>
  <c r="AZ41" i="26" s="1"/>
  <c r="AZ60" i="26"/>
  <c r="AZ62" i="26" s="1"/>
  <c r="BA60" i="26"/>
  <c r="BA62" i="26" s="1"/>
  <c r="BA30" i="26"/>
  <c r="BA41" i="26" s="1"/>
  <c r="AZ11" i="26"/>
  <c r="BA51" i="26"/>
  <c r="BA59" i="26" s="1"/>
  <c r="AZ6" i="26"/>
  <c r="AZ10" i="26" s="1"/>
  <c r="AZ51" i="26"/>
  <c r="AZ59" i="26" s="1"/>
  <c r="BA11" i="26"/>
  <c r="AZ15" i="26"/>
  <c r="AZ29" i="26" s="1"/>
  <c r="Z30" i="26"/>
  <c r="Z15" i="26"/>
  <c r="Z29" i="26" s="1"/>
  <c r="Z11" i="26"/>
  <c r="Z51" i="26"/>
  <c r="Z59" i="26" s="1"/>
  <c r="Z60" i="26"/>
  <c r="Z62" i="26" s="1"/>
  <c r="Z6" i="26"/>
  <c r="Z10" i="26" s="1"/>
  <c r="Y32" i="21"/>
  <c r="Y35" i="21" s="1"/>
  <c r="Y7" i="21"/>
  <c r="Y11" i="21"/>
  <c r="Y20" i="21" s="1"/>
  <c r="Y36" i="21"/>
  <c r="Y39" i="21" s="1"/>
  <c r="Y21" i="21"/>
  <c r="Y26" i="21" s="1"/>
  <c r="Y6" i="26"/>
  <c r="Y10" i="26" s="1"/>
  <c r="Y30" i="26"/>
  <c r="Y41" i="26" s="1"/>
  <c r="Y15" i="26"/>
  <c r="Y29" i="26" s="1"/>
  <c r="Y60" i="26"/>
  <c r="Y62" i="26" s="1"/>
  <c r="Y51" i="26"/>
  <c r="Y59" i="26" s="1"/>
  <c r="T33" i="35"/>
  <c r="T36" i="35" s="1"/>
  <c r="Y19" i="37" l="1"/>
  <c r="Y15" i="42"/>
  <c r="U29" i="26"/>
  <c r="AZ15" i="42"/>
  <c r="BA24" i="50"/>
  <c r="BB32" i="50"/>
  <c r="X32" i="50"/>
  <c r="AV59" i="26"/>
  <c r="AZ34" i="22"/>
  <c r="BA15" i="42"/>
  <c r="AW32" i="50"/>
  <c r="BA26" i="21"/>
  <c r="AV50" i="22"/>
  <c r="T141" i="3"/>
  <c r="AV24" i="50"/>
  <c r="AV19" i="35"/>
  <c r="AV19" i="37"/>
  <c r="U41" i="26"/>
  <c r="T233" i="3"/>
  <c r="U26" i="36"/>
  <c r="U29" i="36" s="1"/>
  <c r="AU312" i="3"/>
  <c r="AV40" i="16"/>
  <c r="AV46" i="16" s="1"/>
  <c r="AU222" i="3"/>
  <c r="AV29" i="39"/>
  <c r="AU346" i="3"/>
  <c r="AV32" i="15"/>
  <c r="T314" i="3"/>
  <c r="U35" i="16"/>
  <c r="AU173" i="3"/>
  <c r="AV50" i="26"/>
  <c r="U5" i="21"/>
  <c r="U8" i="50"/>
  <c r="U6" i="50" s="1"/>
  <c r="T90" i="3" s="1"/>
  <c r="BM92" i="3" s="1"/>
  <c r="AU323" i="3"/>
  <c r="AV35" i="16"/>
  <c r="AV22" i="50"/>
  <c r="T208" i="3"/>
  <c r="U41" i="39"/>
  <c r="U43" i="39" s="1"/>
  <c r="T312" i="3"/>
  <c r="U40" i="16"/>
  <c r="U46" i="16" s="1"/>
  <c r="AV5" i="21"/>
  <c r="AV8" i="50"/>
  <c r="AU129" i="3"/>
  <c r="AV41" i="22"/>
  <c r="AU245" i="3"/>
  <c r="AV23" i="36"/>
  <c r="U19" i="37"/>
  <c r="AV41" i="26"/>
  <c r="U24" i="50"/>
  <c r="U32" i="50" s="1"/>
  <c r="AU233" i="3"/>
  <c r="AV26" i="36"/>
  <c r="AV29" i="36" s="1"/>
  <c r="AU208" i="3"/>
  <c r="AV41" i="39"/>
  <c r="AV43" i="39" s="1"/>
  <c r="AU332" i="3"/>
  <c r="AV37" i="15"/>
  <c r="AV40" i="15" s="1"/>
  <c r="U5" i="22"/>
  <c r="U7" i="50"/>
  <c r="AV20" i="21"/>
  <c r="T186" i="3"/>
  <c r="U21" i="38"/>
  <c r="T334" i="3"/>
  <c r="U32" i="15"/>
  <c r="T332" i="3"/>
  <c r="U37" i="15"/>
  <c r="U40" i="15" s="1"/>
  <c r="T295" i="3"/>
  <c r="U18" i="49"/>
  <c r="T210" i="3"/>
  <c r="U29" i="39"/>
  <c r="AV31" i="21"/>
  <c r="AU151" i="3"/>
  <c r="AV5" i="26"/>
  <c r="AV17" i="50"/>
  <c r="AV5" i="22"/>
  <c r="AV7" i="50"/>
  <c r="T117" i="3"/>
  <c r="U41" i="22"/>
  <c r="AV5" i="35"/>
  <c r="AV13" i="50"/>
  <c r="AU106" i="3" s="1"/>
  <c r="AV26" i="35"/>
  <c r="AV29" i="50"/>
  <c r="AV32" i="50" s="1"/>
  <c r="AV29" i="26"/>
  <c r="AU295" i="3"/>
  <c r="AV18" i="49"/>
  <c r="AU198" i="3"/>
  <c r="AV21" i="38"/>
  <c r="T184" i="3"/>
  <c r="U24" i="38"/>
  <c r="U27" i="38" s="1"/>
  <c r="T235" i="3"/>
  <c r="BM235" i="3" s="1"/>
  <c r="U23" i="36"/>
  <c r="AV24" i="38"/>
  <c r="AV27" i="38" s="1"/>
  <c r="AU184" i="3"/>
  <c r="U42" i="26"/>
  <c r="U63" i="26" s="1"/>
  <c r="U69" i="26" s="1"/>
  <c r="U33" i="50"/>
  <c r="T159" i="3"/>
  <c r="T80" i="3"/>
  <c r="AV14" i="50"/>
  <c r="AU107" i="3" s="1"/>
  <c r="AU278" i="3"/>
  <c r="AV18" i="43"/>
  <c r="AV20" i="43" s="1"/>
  <c r="AH278" i="3"/>
  <c r="AH291" i="3" s="1"/>
  <c r="AI18" i="43"/>
  <c r="AI20" i="43" s="1"/>
  <c r="AH107" i="3"/>
  <c r="AH111" i="3" s="1"/>
  <c r="AI16" i="50"/>
  <c r="R6" i="50"/>
  <c r="Q90" i="3" s="1"/>
  <c r="BJ94" i="3" s="1"/>
  <c r="Q184" i="3"/>
  <c r="BJ187" i="3" s="1"/>
  <c r="R24" i="38"/>
  <c r="R27" i="38" s="1"/>
  <c r="Q253" i="3"/>
  <c r="R37" i="35"/>
  <c r="R39" i="35" s="1"/>
  <c r="Q208" i="3"/>
  <c r="R41" i="39"/>
  <c r="R43" i="39" s="1"/>
  <c r="R26" i="36"/>
  <c r="R29" i="36" s="1"/>
  <c r="Q233" i="3"/>
  <c r="Q139" i="3"/>
  <c r="Q79" i="3"/>
  <c r="R40" i="21"/>
  <c r="R43" i="21" s="1"/>
  <c r="Q115" i="3"/>
  <c r="Q78" i="3"/>
  <c r="R54" i="22"/>
  <c r="R58" i="22" s="1"/>
  <c r="R14" i="50"/>
  <c r="Q95" i="3" s="1"/>
  <c r="R5" i="43"/>
  <c r="AR184" i="3"/>
  <c r="AS24" i="38"/>
  <c r="AS27" i="38" s="1"/>
  <c r="AR208" i="3"/>
  <c r="AS41" i="39"/>
  <c r="AS43" i="39" s="1"/>
  <c r="AR278" i="3"/>
  <c r="AS18" i="43"/>
  <c r="AS20" i="43" s="1"/>
  <c r="AR233" i="3"/>
  <c r="AS26" i="36"/>
  <c r="AS29" i="36" s="1"/>
  <c r="AS5" i="22"/>
  <c r="AS7" i="50"/>
  <c r="AR253" i="3"/>
  <c r="AS37" i="35"/>
  <c r="AS39" i="35" s="1"/>
  <c r="AS16" i="50"/>
  <c r="AS6" i="50"/>
  <c r="AR90" i="3" s="1"/>
  <c r="AR139" i="3"/>
  <c r="AS40" i="21"/>
  <c r="AS43" i="21" s="1"/>
  <c r="AR85" i="3"/>
  <c r="W30" i="50"/>
  <c r="W15" i="43"/>
  <c r="V280" i="3" s="1"/>
  <c r="AA29" i="35"/>
  <c r="Z255" i="3"/>
  <c r="U94" i="3"/>
  <c r="T253" i="3"/>
  <c r="U37" i="35"/>
  <c r="U39" i="35" s="1"/>
  <c r="W255" i="3"/>
  <c r="X29" i="35"/>
  <c r="W94" i="3"/>
  <c r="X16" i="50"/>
  <c r="S255" i="3"/>
  <c r="T29" i="35"/>
  <c r="V94" i="3"/>
  <c r="W16" i="50"/>
  <c r="AB32" i="50"/>
  <c r="T94" i="3"/>
  <c r="W253" i="3"/>
  <c r="X37" i="35"/>
  <c r="X39" i="35" s="1"/>
  <c r="T32" i="50"/>
  <c r="V278" i="3"/>
  <c r="W18" i="43"/>
  <c r="W20" i="43" s="1"/>
  <c r="V253" i="3"/>
  <c r="T278" i="3"/>
  <c r="BM280" i="3" s="1"/>
  <c r="U18" i="43"/>
  <c r="U20" i="43" s="1"/>
  <c r="AB29" i="35"/>
  <c r="AA255" i="3"/>
  <c r="Z94" i="3"/>
  <c r="Z99" i="3" s="1"/>
  <c r="AA16" i="50"/>
  <c r="AA94" i="3"/>
  <c r="AA99" i="3" s="1"/>
  <c r="AB16" i="50"/>
  <c r="U253" i="3"/>
  <c r="V37" i="35"/>
  <c r="V39" i="35" s="1"/>
  <c r="Z253" i="3"/>
  <c r="AA37" i="35"/>
  <c r="AA39" i="35" s="1"/>
  <c r="Z278" i="3"/>
  <c r="Z283" i="3" s="1"/>
  <c r="AA18" i="43"/>
  <c r="AA20" i="43" s="1"/>
  <c r="U255" i="3"/>
  <c r="V29" i="35"/>
  <c r="AA253" i="3"/>
  <c r="AB37" i="35"/>
  <c r="AB39" i="35" s="1"/>
  <c r="T255" i="3"/>
  <c r="BM255" i="3" s="1"/>
  <c r="U29" i="35"/>
  <c r="W26" i="35"/>
  <c r="W37" i="35" s="1"/>
  <c r="W39" i="35" s="1"/>
  <c r="W29" i="50"/>
  <c r="W32" i="50" s="1"/>
  <c r="V15" i="43"/>
  <c r="U280" i="3" s="1"/>
  <c r="V30" i="50"/>
  <c r="V32" i="50" s="1"/>
  <c r="S253" i="3"/>
  <c r="T37" i="35"/>
  <c r="T39" i="35" s="1"/>
  <c r="S278" i="3"/>
  <c r="S283" i="3" s="1"/>
  <c r="BL283" i="3" s="1"/>
  <c r="T18" i="43"/>
  <c r="T20" i="43" s="1"/>
  <c r="AA278" i="3"/>
  <c r="AA283" i="3" s="1"/>
  <c r="AB18" i="43"/>
  <c r="AB20" i="43" s="1"/>
  <c r="S94" i="3"/>
  <c r="T16" i="50"/>
  <c r="W278" i="3"/>
  <c r="BP280" i="3" s="1"/>
  <c r="X18" i="43"/>
  <c r="X20" i="43" s="1"/>
  <c r="AX29" i="50"/>
  <c r="AX26" i="35"/>
  <c r="AX37" i="35" s="1"/>
  <c r="AX39" i="35" s="1"/>
  <c r="AY37" i="35"/>
  <c r="AY39" i="35" s="1"/>
  <c r="AX253" i="3"/>
  <c r="AX278" i="3"/>
  <c r="AY18" i="43"/>
  <c r="AY20" i="43" s="1"/>
  <c r="BA267" i="3"/>
  <c r="BB29" i="35"/>
  <c r="BA278" i="3"/>
  <c r="BA291" i="3" s="1"/>
  <c r="BB18" i="43"/>
  <c r="BB20" i="43" s="1"/>
  <c r="BB278" i="3"/>
  <c r="BB291" i="3" s="1"/>
  <c r="BC18" i="43"/>
  <c r="BC20" i="43" s="1"/>
  <c r="AW29" i="35"/>
  <c r="AV267" i="3"/>
  <c r="AW278" i="3"/>
  <c r="AX18" i="43"/>
  <c r="AX20" i="43" s="1"/>
  <c r="AX106" i="3"/>
  <c r="AY16" i="50"/>
  <c r="AW253" i="3"/>
  <c r="BP288" i="3"/>
  <c r="AW14" i="50"/>
  <c r="AV107" i="3" s="1"/>
  <c r="BN107" i="3" s="1"/>
  <c r="AW5" i="43"/>
  <c r="AW106" i="3"/>
  <c r="AX16" i="50"/>
  <c r="AX15" i="43"/>
  <c r="AW288" i="3" s="1"/>
  <c r="AX30" i="50"/>
  <c r="AV106" i="3"/>
  <c r="BA253" i="3"/>
  <c r="BB37" i="35"/>
  <c r="BB39" i="35" s="1"/>
  <c r="BB253" i="3"/>
  <c r="BC37" i="35"/>
  <c r="BC39" i="35" s="1"/>
  <c r="AY32" i="50"/>
  <c r="AW37" i="35"/>
  <c r="AW39" i="35" s="1"/>
  <c r="AV253" i="3"/>
  <c r="BA106" i="3"/>
  <c r="BA111" i="3" s="1"/>
  <c r="BB16" i="50"/>
  <c r="BB267" i="3"/>
  <c r="BC29" i="35"/>
  <c r="BB106" i="3"/>
  <c r="BB111" i="3" s="1"/>
  <c r="BC16" i="50"/>
  <c r="AY29" i="35"/>
  <c r="AX267" i="3"/>
  <c r="Z41" i="26"/>
  <c r="Z27" i="21"/>
  <c r="Z24" i="50"/>
  <c r="BA19" i="37"/>
  <c r="AZ323" i="3"/>
  <c r="BA35" i="16"/>
  <c r="Y235" i="3"/>
  <c r="Z23" i="36"/>
  <c r="Z5" i="26"/>
  <c r="Z17" i="50"/>
  <c r="Z26" i="35"/>
  <c r="Z29" i="50"/>
  <c r="BA29" i="50"/>
  <c r="BA26" i="35"/>
  <c r="AZ346" i="3"/>
  <c r="BA32" i="15"/>
  <c r="Y295" i="3"/>
  <c r="BR297" i="3" s="1"/>
  <c r="Z18" i="49"/>
  <c r="Z15" i="42"/>
  <c r="AZ312" i="3"/>
  <c r="BA40" i="16"/>
  <c r="BA46" i="16" s="1"/>
  <c r="Z37" i="15"/>
  <c r="Z40" i="15" s="1"/>
  <c r="Y332" i="3"/>
  <c r="AZ151" i="3"/>
  <c r="BA31" i="21"/>
  <c r="BA21" i="38"/>
  <c r="AZ198" i="3"/>
  <c r="Y312" i="3"/>
  <c r="Z40" i="16"/>
  <c r="Z46" i="16" s="1"/>
  <c r="AZ295" i="3"/>
  <c r="BA18" i="49"/>
  <c r="Z32" i="15"/>
  <c r="Y334" i="3"/>
  <c r="AZ222" i="3"/>
  <c r="BA29" i="39"/>
  <c r="Y314" i="3"/>
  <c r="Z35" i="16"/>
  <c r="Z42" i="26"/>
  <c r="Z33" i="50"/>
  <c r="Z15" i="43"/>
  <c r="Y280" i="3" s="1"/>
  <c r="Z30" i="50"/>
  <c r="BA30" i="50"/>
  <c r="BA15" i="43"/>
  <c r="AZ288" i="3" s="1"/>
  <c r="Y186" i="3"/>
  <c r="Z21" i="38"/>
  <c r="Y210" i="3"/>
  <c r="Z29" i="39"/>
  <c r="AZ332" i="3"/>
  <c r="BA37" i="15"/>
  <c r="BA40" i="15" s="1"/>
  <c r="BA41" i="22"/>
  <c r="AZ129" i="3"/>
  <c r="Z35" i="22"/>
  <c r="Z23" i="50"/>
  <c r="AZ245" i="3"/>
  <c r="BA23" i="36"/>
  <c r="Z5" i="43"/>
  <c r="Z14" i="50"/>
  <c r="Y95" i="3" s="1"/>
  <c r="Y184" i="3"/>
  <c r="BR187" i="3" s="1"/>
  <c r="Z24" i="38"/>
  <c r="Z27" i="38" s="1"/>
  <c r="Y208" i="3"/>
  <c r="Z41" i="39"/>
  <c r="Z43" i="39" s="1"/>
  <c r="Z5" i="35"/>
  <c r="Z13" i="50"/>
  <c r="Y94" i="3" s="1"/>
  <c r="Z5" i="21"/>
  <c r="Z8" i="50"/>
  <c r="Z5" i="22"/>
  <c r="Z7" i="50"/>
  <c r="Y233" i="3"/>
  <c r="Z26" i="36"/>
  <c r="Z29" i="36" s="1"/>
  <c r="AZ208" i="3"/>
  <c r="BA41" i="39"/>
  <c r="BA43" i="39" s="1"/>
  <c r="BA13" i="50"/>
  <c r="AZ106" i="3" s="1"/>
  <c r="BA5" i="35"/>
  <c r="BA5" i="22"/>
  <c r="BA7" i="50"/>
  <c r="AZ184" i="3"/>
  <c r="BA24" i="38"/>
  <c r="BA27" i="38" s="1"/>
  <c r="BA5" i="43"/>
  <c r="BA14" i="50"/>
  <c r="AZ107" i="3" s="1"/>
  <c r="AZ233" i="3"/>
  <c r="BA26" i="36"/>
  <c r="BA29" i="36" s="1"/>
  <c r="BA5" i="21"/>
  <c r="BA8" i="50"/>
  <c r="AZ5" i="21"/>
  <c r="AZ8" i="50"/>
  <c r="Y29" i="39"/>
  <c r="X210" i="3"/>
  <c r="X334" i="3"/>
  <c r="Y32" i="15"/>
  <c r="Y26" i="35"/>
  <c r="Y29" i="50"/>
  <c r="Y15" i="43"/>
  <c r="X280" i="3" s="1"/>
  <c r="Y30" i="50"/>
  <c r="AZ14" i="50"/>
  <c r="AY107" i="3" s="1"/>
  <c r="AZ5" i="43"/>
  <c r="AY346" i="3"/>
  <c r="AZ32" i="15"/>
  <c r="Y42" i="26"/>
  <c r="Y33" i="50"/>
  <c r="AZ5" i="26"/>
  <c r="AZ17" i="50"/>
  <c r="AZ5" i="22"/>
  <c r="AZ7" i="50"/>
  <c r="AY184" i="3"/>
  <c r="AZ24" i="38"/>
  <c r="AZ27" i="38" s="1"/>
  <c r="AY233" i="3"/>
  <c r="AZ26" i="36"/>
  <c r="AZ29" i="36" s="1"/>
  <c r="AY222" i="3"/>
  <c r="AZ29" i="39"/>
  <c r="AZ30" i="50"/>
  <c r="AZ15" i="43"/>
  <c r="AY288" i="3" s="1"/>
  <c r="AZ35" i="22"/>
  <c r="AZ23" i="50"/>
  <c r="Y35" i="16"/>
  <c r="X314" i="3"/>
  <c r="AY323" i="3"/>
  <c r="AZ35" i="16"/>
  <c r="AY208" i="3"/>
  <c r="AZ41" i="39"/>
  <c r="AZ43" i="39" s="1"/>
  <c r="Y35" i="22"/>
  <c r="Y23" i="50"/>
  <c r="Y5" i="43"/>
  <c r="Y14" i="50"/>
  <c r="X95" i="3" s="1"/>
  <c r="X295" i="3"/>
  <c r="BQ297" i="3" s="1"/>
  <c r="Y18" i="49"/>
  <c r="Y5" i="26"/>
  <c r="Y17" i="50"/>
  <c r="AZ42" i="26"/>
  <c r="AZ33" i="50"/>
  <c r="AY151" i="3"/>
  <c r="AZ31" i="21"/>
  <c r="Y5" i="22"/>
  <c r="Y7" i="50"/>
  <c r="AZ13" i="50"/>
  <c r="AY106" i="3" s="1"/>
  <c r="AZ5" i="35"/>
  <c r="X186" i="3"/>
  <c r="Y21" i="38"/>
  <c r="AZ24" i="50"/>
  <c r="AZ19" i="37"/>
  <c r="AY245" i="3"/>
  <c r="AZ23" i="36"/>
  <c r="AY312" i="3"/>
  <c r="AZ40" i="16"/>
  <c r="AZ46" i="16" s="1"/>
  <c r="Y5" i="21"/>
  <c r="Y8" i="50"/>
  <c r="Y5" i="35"/>
  <c r="Y13" i="50"/>
  <c r="X94" i="3" s="1"/>
  <c r="X332" i="3"/>
  <c r="Y37" i="15"/>
  <c r="Y40" i="15" s="1"/>
  <c r="AY198" i="3"/>
  <c r="AZ21" i="38"/>
  <c r="X312" i="3"/>
  <c r="Y40" i="16"/>
  <c r="Y46" i="16" s="1"/>
  <c r="AY295" i="3"/>
  <c r="AZ18" i="49"/>
  <c r="X184" i="3"/>
  <c r="BQ187" i="3" s="1"/>
  <c r="Y24" i="38"/>
  <c r="Y27" i="38" s="1"/>
  <c r="AZ29" i="50"/>
  <c r="AZ26" i="35"/>
  <c r="Y27" i="21"/>
  <c r="Y24" i="50"/>
  <c r="X235" i="3"/>
  <c r="Y23" i="36"/>
  <c r="X233" i="3"/>
  <c r="Y26" i="36"/>
  <c r="Y29" i="36" s="1"/>
  <c r="AY332" i="3"/>
  <c r="AZ37" i="15"/>
  <c r="AZ40" i="15" s="1"/>
  <c r="X208" i="3"/>
  <c r="Y41" i="39"/>
  <c r="Y43" i="39" s="1"/>
  <c r="BM210" i="3" l="1"/>
  <c r="BM98" i="3"/>
  <c r="BR199" i="3"/>
  <c r="AZ204" i="3"/>
  <c r="BM96" i="3"/>
  <c r="BM95" i="3"/>
  <c r="U16" i="50"/>
  <c r="BQ199" i="3"/>
  <c r="AY204" i="3"/>
  <c r="BJ199" i="3"/>
  <c r="AR204" i="3"/>
  <c r="BM93" i="3"/>
  <c r="BM334" i="3"/>
  <c r="BM198" i="3"/>
  <c r="BM216" i="3"/>
  <c r="BM211" i="3"/>
  <c r="BM213" i="3"/>
  <c r="BM215" i="3"/>
  <c r="BM212" i="3"/>
  <c r="T217" i="3"/>
  <c r="BM217" i="3" s="1"/>
  <c r="BM214" i="3"/>
  <c r="BM199" i="3"/>
  <c r="AU204" i="3"/>
  <c r="BM204" i="3" s="1"/>
  <c r="BM201" i="3"/>
  <c r="BM200" i="3"/>
  <c r="BM202" i="3"/>
  <c r="BM203" i="3"/>
  <c r="AV37" i="35"/>
  <c r="AV39" i="35" s="1"/>
  <c r="AU253" i="3"/>
  <c r="AU86" i="3"/>
  <c r="AU159" i="3"/>
  <c r="AV63" i="26"/>
  <c r="AV69" i="26" s="1"/>
  <c r="BM346" i="3"/>
  <c r="BM165" i="3"/>
  <c r="BM162" i="3"/>
  <c r="BM164" i="3"/>
  <c r="BM163" i="3"/>
  <c r="BM167" i="3"/>
  <c r="AU308" i="3"/>
  <c r="BM308" i="3" s="1"/>
  <c r="BM306" i="3"/>
  <c r="BM307" i="3"/>
  <c r="BM298" i="3"/>
  <c r="BM299" i="3"/>
  <c r="T300" i="3"/>
  <c r="BM300" i="3" s="1"/>
  <c r="BM248" i="3"/>
  <c r="BM246" i="3"/>
  <c r="AU249" i="3"/>
  <c r="BM249" i="3" s="1"/>
  <c r="BM247" i="3"/>
  <c r="AV6" i="50"/>
  <c r="AU90" i="3" s="1"/>
  <c r="BM106" i="3" s="1"/>
  <c r="BM186" i="3"/>
  <c r="BM349" i="3"/>
  <c r="BM350" i="3"/>
  <c r="BM351" i="3"/>
  <c r="BM347" i="3"/>
  <c r="AU353" i="3"/>
  <c r="BM353" i="3" s="1"/>
  <c r="BM348" i="3"/>
  <c r="BM352" i="3"/>
  <c r="AV40" i="21"/>
  <c r="AV43" i="21" s="1"/>
  <c r="AU85" i="3"/>
  <c r="AU139" i="3"/>
  <c r="BM323" i="3"/>
  <c r="BM222" i="3"/>
  <c r="BM297" i="3"/>
  <c r="U22" i="50"/>
  <c r="BM97" i="3"/>
  <c r="T161" i="3"/>
  <c r="BM161" i="3" s="1"/>
  <c r="U50" i="26"/>
  <c r="BM245" i="3"/>
  <c r="T139" i="3"/>
  <c r="T79" i="3"/>
  <c r="U40" i="21"/>
  <c r="U43" i="21" s="1"/>
  <c r="BM326" i="3"/>
  <c r="BM327" i="3"/>
  <c r="BM324" i="3"/>
  <c r="BM325" i="3"/>
  <c r="AU328" i="3"/>
  <c r="BM328" i="3" s="1"/>
  <c r="BM187" i="3"/>
  <c r="BM191" i="3"/>
  <c r="BM188" i="3"/>
  <c r="BM189" i="3"/>
  <c r="BM190" i="3"/>
  <c r="T192" i="3"/>
  <c r="BM192" i="3" s="1"/>
  <c r="AU267" i="3"/>
  <c r="AV29" i="35"/>
  <c r="BM337" i="3"/>
  <c r="BM340" i="3"/>
  <c r="BM336" i="3"/>
  <c r="BM335" i="3"/>
  <c r="T341" i="3"/>
  <c r="BM341" i="3" s="1"/>
  <c r="BM338" i="3"/>
  <c r="BM339" i="3"/>
  <c r="BM318" i="3"/>
  <c r="BM315" i="3"/>
  <c r="BM316" i="3"/>
  <c r="BM317" i="3"/>
  <c r="T319" i="3"/>
  <c r="BM319" i="3" s="1"/>
  <c r="BM314" i="3"/>
  <c r="AV16" i="50"/>
  <c r="BM305" i="3"/>
  <c r="AU84" i="3"/>
  <c r="BM84" i="3" s="1"/>
  <c r="AV54" i="22"/>
  <c r="AV58" i="22" s="1"/>
  <c r="AU115" i="3"/>
  <c r="BM129" i="3" s="1"/>
  <c r="T115" i="3"/>
  <c r="BM117" i="3" s="1"/>
  <c r="T78" i="3"/>
  <c r="BM80" i="3" s="1"/>
  <c r="U54" i="22"/>
  <c r="U58" i="22" s="1"/>
  <c r="BM225" i="3"/>
  <c r="BM227" i="3"/>
  <c r="AU229" i="3"/>
  <c r="BM229" i="3" s="1"/>
  <c r="BM223" i="3"/>
  <c r="BM226" i="3"/>
  <c r="BM224" i="3"/>
  <c r="BM228" i="3"/>
  <c r="BM166" i="3"/>
  <c r="BM238" i="3"/>
  <c r="BM236" i="3"/>
  <c r="T239" i="3"/>
  <c r="BM239" i="3" s="1"/>
  <c r="BM237" i="3"/>
  <c r="BM290" i="3"/>
  <c r="AU291" i="3"/>
  <c r="BM291" i="3" s="1"/>
  <c r="BM289" i="3"/>
  <c r="BM288" i="3"/>
  <c r="Z262" i="3"/>
  <c r="AA262" i="3"/>
  <c r="BA274" i="3"/>
  <c r="BO280" i="3"/>
  <c r="BL280" i="3"/>
  <c r="BP255" i="3"/>
  <c r="BJ95" i="3"/>
  <c r="AY308" i="3"/>
  <c r="BQ308" i="3" s="1"/>
  <c r="BQ306" i="3"/>
  <c r="BQ307" i="3"/>
  <c r="BJ93" i="3"/>
  <c r="BJ92" i="3"/>
  <c r="BJ79" i="3"/>
  <c r="BQ305" i="3"/>
  <c r="R16" i="50"/>
  <c r="Q278" i="3"/>
  <c r="R18" i="43"/>
  <c r="R20" i="43" s="1"/>
  <c r="BJ143" i="3"/>
  <c r="Q145" i="3"/>
  <c r="BJ145" i="3" s="1"/>
  <c r="BJ142" i="3"/>
  <c r="BJ141" i="3"/>
  <c r="BJ144" i="3"/>
  <c r="BJ260" i="3"/>
  <c r="BJ259" i="3"/>
  <c r="Q262" i="3"/>
  <c r="BJ262" i="3" s="1"/>
  <c r="BJ256" i="3"/>
  <c r="BJ255" i="3"/>
  <c r="BJ258" i="3"/>
  <c r="BJ257" i="3"/>
  <c r="BJ261" i="3"/>
  <c r="BJ237" i="3"/>
  <c r="Q239" i="3"/>
  <c r="BJ239" i="3" s="1"/>
  <c r="BJ238" i="3"/>
  <c r="BJ236" i="3"/>
  <c r="BJ235" i="3"/>
  <c r="BJ189" i="3"/>
  <c r="BJ186" i="3"/>
  <c r="BJ190" i="3"/>
  <c r="BJ191" i="3"/>
  <c r="BJ188" i="3"/>
  <c r="Q192" i="3"/>
  <c r="BJ192" i="3" s="1"/>
  <c r="BJ78" i="3"/>
  <c r="BJ80" i="3"/>
  <c r="BJ96" i="3"/>
  <c r="BJ98" i="3"/>
  <c r="Q99" i="3"/>
  <c r="BJ99" i="3" s="1"/>
  <c r="BJ97" i="3"/>
  <c r="BJ119" i="3"/>
  <c r="BJ122" i="3"/>
  <c r="BJ121" i="3"/>
  <c r="BJ120" i="3"/>
  <c r="BJ118" i="3"/>
  <c r="BJ117" i="3"/>
  <c r="Q123" i="3"/>
  <c r="BJ123" i="3" s="1"/>
  <c r="BJ211" i="3"/>
  <c r="BJ213" i="3"/>
  <c r="BJ216" i="3"/>
  <c r="Q217" i="3"/>
  <c r="BJ217" i="3" s="1"/>
  <c r="BJ215" i="3"/>
  <c r="BJ210" i="3"/>
  <c r="BJ214" i="3"/>
  <c r="BJ212" i="3"/>
  <c r="BJ247" i="3"/>
  <c r="BJ246" i="3"/>
  <c r="BJ248" i="3"/>
  <c r="BJ245" i="3"/>
  <c r="AR249" i="3"/>
  <c r="BJ249" i="3" s="1"/>
  <c r="BJ203" i="3"/>
  <c r="BJ204" i="3"/>
  <c r="BJ201" i="3"/>
  <c r="BJ198" i="3"/>
  <c r="BJ200" i="3"/>
  <c r="BJ202" i="3"/>
  <c r="BJ290" i="3"/>
  <c r="BJ288" i="3"/>
  <c r="BJ289" i="3"/>
  <c r="AR291" i="3"/>
  <c r="BJ291" i="3" s="1"/>
  <c r="BJ267" i="3"/>
  <c r="BJ271" i="3"/>
  <c r="AR274" i="3"/>
  <c r="BJ274" i="3" s="1"/>
  <c r="BJ268" i="3"/>
  <c r="BJ273" i="3"/>
  <c r="BJ272" i="3"/>
  <c r="BJ270" i="3"/>
  <c r="BJ269" i="3"/>
  <c r="BJ222" i="3"/>
  <c r="BJ226" i="3"/>
  <c r="BJ224" i="3"/>
  <c r="AR229" i="3"/>
  <c r="BJ229" i="3" s="1"/>
  <c r="BJ225" i="3"/>
  <c r="BJ223" i="3"/>
  <c r="BJ228" i="3"/>
  <c r="BJ227" i="3"/>
  <c r="AR115" i="3"/>
  <c r="AR84" i="3"/>
  <c r="BJ85" i="3" s="1"/>
  <c r="AS54" i="22"/>
  <c r="AS58" i="22" s="1"/>
  <c r="BJ84" i="3"/>
  <c r="BJ154" i="3"/>
  <c r="BJ152" i="3"/>
  <c r="BJ153" i="3"/>
  <c r="BJ151" i="3"/>
  <c r="AR155" i="3"/>
  <c r="BJ155" i="3" s="1"/>
  <c r="BJ104" i="3"/>
  <c r="AR111" i="3"/>
  <c r="BJ111" i="3" s="1"/>
  <c r="BJ105" i="3"/>
  <c r="BJ109" i="3"/>
  <c r="BJ108" i="3"/>
  <c r="BJ106" i="3"/>
  <c r="BJ107" i="3"/>
  <c r="BJ110" i="3"/>
  <c r="BL94" i="3"/>
  <c r="S99" i="3"/>
  <c r="BL99" i="3" s="1"/>
  <c r="BL281" i="3"/>
  <c r="BL282" i="3"/>
  <c r="BO282" i="3"/>
  <c r="V283" i="3"/>
  <c r="BO283" i="3" s="1"/>
  <c r="BO281" i="3"/>
  <c r="V99" i="3"/>
  <c r="BO99" i="3" s="1"/>
  <c r="BO94" i="3"/>
  <c r="T262" i="3"/>
  <c r="BM262" i="3" s="1"/>
  <c r="BM261" i="3"/>
  <c r="BM260" i="3"/>
  <c r="BM258" i="3"/>
  <c r="BM256" i="3"/>
  <c r="BM259" i="3"/>
  <c r="BM257" i="3"/>
  <c r="BL256" i="3"/>
  <c r="BL261" i="3"/>
  <c r="S262" i="3"/>
  <c r="BL262" i="3" s="1"/>
  <c r="BL260" i="3"/>
  <c r="BL258" i="3"/>
  <c r="BL257" i="3"/>
  <c r="BL259" i="3"/>
  <c r="BN256" i="3"/>
  <c r="BN258" i="3"/>
  <c r="BN261" i="3"/>
  <c r="BN259" i="3"/>
  <c r="BN260" i="3"/>
  <c r="U262" i="3"/>
  <c r="BN262" i="3" s="1"/>
  <c r="BN257" i="3"/>
  <c r="BL255" i="3"/>
  <c r="BN94" i="3"/>
  <c r="BP257" i="3"/>
  <c r="W262" i="3"/>
  <c r="BP262" i="3" s="1"/>
  <c r="BP256" i="3"/>
  <c r="BP261" i="3"/>
  <c r="BP258" i="3"/>
  <c r="BP260" i="3"/>
  <c r="BP259" i="3"/>
  <c r="V14" i="50"/>
  <c r="V5" i="43"/>
  <c r="BN255" i="3"/>
  <c r="BM281" i="3"/>
  <c r="T283" i="3"/>
  <c r="BM283" i="3" s="1"/>
  <c r="BM282" i="3"/>
  <c r="W99" i="3"/>
  <c r="BP99" i="3" s="1"/>
  <c r="BP94" i="3"/>
  <c r="BM94" i="3"/>
  <c r="T99" i="3"/>
  <c r="BM99" i="3" s="1"/>
  <c r="BP281" i="3"/>
  <c r="BP282" i="3"/>
  <c r="W283" i="3"/>
  <c r="BP283" i="3" s="1"/>
  <c r="V255" i="3"/>
  <c r="BO255" i="3" s="1"/>
  <c r="W29" i="35"/>
  <c r="BO260" i="3"/>
  <c r="BO256" i="3"/>
  <c r="BO257" i="3"/>
  <c r="BO259" i="3"/>
  <c r="BO258" i="3"/>
  <c r="BO261" i="3"/>
  <c r="AV278" i="3"/>
  <c r="AW18" i="43"/>
  <c r="AW20" i="43" s="1"/>
  <c r="AW16" i="50"/>
  <c r="BN267" i="3"/>
  <c r="BO290" i="3"/>
  <c r="AW291" i="3"/>
  <c r="BO291" i="3" s="1"/>
  <c r="BO289" i="3"/>
  <c r="BP267" i="3"/>
  <c r="BN269" i="3"/>
  <c r="AV274" i="3"/>
  <c r="BN274" i="3" s="1"/>
  <c r="BN268" i="3"/>
  <c r="BN270" i="3"/>
  <c r="BN271" i="3"/>
  <c r="BN272" i="3"/>
  <c r="BN273" i="3"/>
  <c r="AV111" i="3"/>
  <c r="BN111" i="3" s="1"/>
  <c r="BN106" i="3"/>
  <c r="BP290" i="3"/>
  <c r="AX291" i="3"/>
  <c r="BP291" i="3" s="1"/>
  <c r="BP289" i="3"/>
  <c r="BP268" i="3"/>
  <c r="AX274" i="3"/>
  <c r="BP274" i="3" s="1"/>
  <c r="BP269" i="3"/>
  <c r="BP273" i="3"/>
  <c r="BP271" i="3"/>
  <c r="BP272" i="3"/>
  <c r="BP270" i="3"/>
  <c r="BO288" i="3"/>
  <c r="BO268" i="3"/>
  <c r="BO272" i="3"/>
  <c r="BO271" i="3"/>
  <c r="BO269" i="3"/>
  <c r="BO273" i="3"/>
  <c r="BO270" i="3"/>
  <c r="BA32" i="50"/>
  <c r="AW267" i="3"/>
  <c r="BO267" i="3" s="1"/>
  <c r="AX29" i="35"/>
  <c r="BB274" i="3"/>
  <c r="AW111" i="3"/>
  <c r="BO111" i="3" s="1"/>
  <c r="BO106" i="3"/>
  <c r="BP106" i="3"/>
  <c r="AX111" i="3"/>
  <c r="BP111" i="3" s="1"/>
  <c r="AX32" i="50"/>
  <c r="BQ204" i="3"/>
  <c r="BQ202" i="3"/>
  <c r="BQ203" i="3"/>
  <c r="BQ198" i="3"/>
  <c r="BQ200" i="3"/>
  <c r="BQ201" i="3"/>
  <c r="AY229" i="3"/>
  <c r="BQ229" i="3" s="1"/>
  <c r="BQ227" i="3"/>
  <c r="BQ228" i="3"/>
  <c r="BQ222" i="3"/>
  <c r="BQ223" i="3"/>
  <c r="BQ224" i="3"/>
  <c r="BQ225" i="3"/>
  <c r="BQ226" i="3"/>
  <c r="AY249" i="3"/>
  <c r="BQ249" i="3" s="1"/>
  <c r="BQ245" i="3"/>
  <c r="BQ246" i="3"/>
  <c r="BQ247" i="3"/>
  <c r="BQ248" i="3"/>
  <c r="AY353" i="3"/>
  <c r="BQ353" i="3" s="1"/>
  <c r="BQ349" i="3"/>
  <c r="BQ350" i="3"/>
  <c r="BQ352" i="3"/>
  <c r="BQ346" i="3"/>
  <c r="BQ347" i="3"/>
  <c r="BQ348" i="3"/>
  <c r="BQ351" i="3"/>
  <c r="BQ334" i="3"/>
  <c r="AY328" i="3"/>
  <c r="BQ328" i="3" s="1"/>
  <c r="BQ323" i="3"/>
  <c r="BQ324" i="3"/>
  <c r="BQ325" i="3"/>
  <c r="BQ326" i="3"/>
  <c r="BQ327" i="3"/>
  <c r="AZ249" i="3"/>
  <c r="BR249" i="3" s="1"/>
  <c r="BR247" i="3"/>
  <c r="BR246" i="3"/>
  <c r="BR248" i="3"/>
  <c r="BR324" i="3"/>
  <c r="AZ328" i="3"/>
  <c r="BR328" i="3" s="1"/>
  <c r="BR326" i="3"/>
  <c r="BR325" i="3"/>
  <c r="BR327" i="3"/>
  <c r="Y159" i="3"/>
  <c r="Y80" i="3"/>
  <c r="Z63" i="26"/>
  <c r="Z69" i="26" s="1"/>
  <c r="BQ210" i="3"/>
  <c r="BR314" i="3"/>
  <c r="X239" i="3"/>
  <c r="BQ239" i="3" s="1"/>
  <c r="BQ237" i="3"/>
  <c r="BQ236" i="3"/>
  <c r="BQ238" i="3"/>
  <c r="X192" i="3"/>
  <c r="BQ192" i="3" s="1"/>
  <c r="BQ189" i="3"/>
  <c r="BQ190" i="3"/>
  <c r="BQ191" i="3"/>
  <c r="BQ188" i="3"/>
  <c r="BQ339" i="3"/>
  <c r="BQ338" i="3"/>
  <c r="BQ336" i="3"/>
  <c r="BQ340" i="3"/>
  <c r="BQ335" i="3"/>
  <c r="BQ337" i="3"/>
  <c r="AZ229" i="3"/>
  <c r="BR229" i="3" s="1"/>
  <c r="BR226" i="3"/>
  <c r="BR225" i="3"/>
  <c r="BR227" i="3"/>
  <c r="BR228" i="3"/>
  <c r="BR223" i="3"/>
  <c r="BR224" i="3"/>
  <c r="AZ267" i="3"/>
  <c r="BA29" i="35"/>
  <c r="AZ353" i="3"/>
  <c r="BR353" i="3" s="1"/>
  <c r="BR352" i="3"/>
  <c r="BR347" i="3"/>
  <c r="BR351" i="3"/>
  <c r="BR350" i="3"/>
  <c r="BR348" i="3"/>
  <c r="BR349" i="3"/>
  <c r="BR222" i="3"/>
  <c r="AZ308" i="3"/>
  <c r="BR308" i="3" s="1"/>
  <c r="BR306" i="3"/>
  <c r="BR307" i="3"/>
  <c r="Y341" i="3"/>
  <c r="BR341" i="3" s="1"/>
  <c r="BR340" i="3"/>
  <c r="BR337" i="3"/>
  <c r="BR335" i="3"/>
  <c r="BR339" i="3"/>
  <c r="BR336" i="3"/>
  <c r="BR338" i="3"/>
  <c r="Y300" i="3"/>
  <c r="BR300" i="3" s="1"/>
  <c r="BR298" i="3"/>
  <c r="BR299" i="3"/>
  <c r="BR235" i="3"/>
  <c r="BQ235" i="3"/>
  <c r="X300" i="3"/>
  <c r="BQ300" i="3" s="1"/>
  <c r="BQ298" i="3"/>
  <c r="BQ299" i="3"/>
  <c r="BR204" i="3"/>
  <c r="BR200" i="3"/>
  <c r="BR201" i="3"/>
  <c r="BR202" i="3"/>
  <c r="BR203" i="3"/>
  <c r="Y239" i="3"/>
  <c r="BR239" i="3" s="1"/>
  <c r="BR236" i="3"/>
  <c r="BR237" i="3"/>
  <c r="BR238" i="3"/>
  <c r="Y217" i="3"/>
  <c r="BR217" i="3" s="1"/>
  <c r="BR213" i="3"/>
  <c r="BR212" i="3"/>
  <c r="BR211" i="3"/>
  <c r="BR214" i="3"/>
  <c r="BR216" i="3"/>
  <c r="BR215" i="3"/>
  <c r="BR245" i="3"/>
  <c r="Z22" i="50"/>
  <c r="Z32" i="50"/>
  <c r="BA5" i="26"/>
  <c r="BA17" i="50"/>
  <c r="BA6" i="50" s="1"/>
  <c r="AZ90" i="3" s="1"/>
  <c r="BQ314" i="3"/>
  <c r="BR210" i="3"/>
  <c r="BR334" i="3"/>
  <c r="BR315" i="3"/>
  <c r="Y319" i="3"/>
  <c r="BR319" i="3" s="1"/>
  <c r="BR316" i="3"/>
  <c r="BR317" i="3"/>
  <c r="BR318" i="3"/>
  <c r="BR346" i="3"/>
  <c r="BR323" i="3"/>
  <c r="Z31" i="21"/>
  <c r="Y141" i="3"/>
  <c r="X217" i="3"/>
  <c r="BQ217" i="3" s="1"/>
  <c r="BQ213" i="3"/>
  <c r="BQ214" i="3"/>
  <c r="BQ216" i="3"/>
  <c r="BQ212" i="3"/>
  <c r="BQ211" i="3"/>
  <c r="BQ215" i="3"/>
  <c r="BQ317" i="3"/>
  <c r="BQ316" i="3"/>
  <c r="BQ318" i="3"/>
  <c r="BQ315" i="3"/>
  <c r="Y192" i="3"/>
  <c r="BR192" i="3" s="1"/>
  <c r="BR190" i="3"/>
  <c r="BR191" i="3"/>
  <c r="BR189" i="3"/>
  <c r="BR188" i="3"/>
  <c r="BR198" i="3"/>
  <c r="Y255" i="3"/>
  <c r="Z29" i="35"/>
  <c r="BR305" i="3"/>
  <c r="BA42" i="26"/>
  <c r="BA33" i="50"/>
  <c r="BA22" i="50" s="1"/>
  <c r="BQ186" i="3"/>
  <c r="Y117" i="3"/>
  <c r="Z41" i="22"/>
  <c r="BR186" i="3"/>
  <c r="Y161" i="3"/>
  <c r="Z50" i="26"/>
  <c r="Y253" i="3"/>
  <c r="Z37" i="35"/>
  <c r="Z39" i="35" s="1"/>
  <c r="Z54" i="22"/>
  <c r="Z58" i="22" s="1"/>
  <c r="Y115" i="3"/>
  <c r="Y78" i="3"/>
  <c r="Z6" i="50"/>
  <c r="Y90" i="3" s="1"/>
  <c r="Z16" i="50"/>
  <c r="Y139" i="3"/>
  <c r="Z40" i="21"/>
  <c r="Z43" i="21" s="1"/>
  <c r="Y79" i="3"/>
  <c r="Y278" i="3"/>
  <c r="Z18" i="43"/>
  <c r="Z20" i="43" s="1"/>
  <c r="AZ115" i="3"/>
  <c r="BR129" i="3" s="1"/>
  <c r="AZ84" i="3"/>
  <c r="BA54" i="22"/>
  <c r="BA58" i="22" s="1"/>
  <c r="BA37" i="35"/>
  <c r="BA39" i="35" s="1"/>
  <c r="AZ253" i="3"/>
  <c r="AZ278" i="3"/>
  <c r="BA18" i="43"/>
  <c r="BA20" i="43" s="1"/>
  <c r="BA16" i="50"/>
  <c r="AZ139" i="3"/>
  <c r="AZ85" i="3"/>
  <c r="BA40" i="21"/>
  <c r="BA43" i="21" s="1"/>
  <c r="Y22" i="50"/>
  <c r="Y32" i="50"/>
  <c r="X253" i="3"/>
  <c r="Y37" i="35"/>
  <c r="Y39" i="35" s="1"/>
  <c r="AZ22" i="50"/>
  <c r="AZ32" i="50"/>
  <c r="X319" i="3"/>
  <c r="BQ319" i="3" s="1"/>
  <c r="Y31" i="21"/>
  <c r="X141" i="3"/>
  <c r="Y6" i="50"/>
  <c r="X90" i="3" s="1"/>
  <c r="BQ94" i="3" s="1"/>
  <c r="Y16" i="50"/>
  <c r="Y18" i="43"/>
  <c r="Y20" i="43" s="1"/>
  <c r="X278" i="3"/>
  <c r="BQ280" i="3" s="1"/>
  <c r="X161" i="3"/>
  <c r="Y50" i="26"/>
  <c r="X255" i="3"/>
  <c r="Y29" i="35"/>
  <c r="AZ29" i="35"/>
  <c r="AY267" i="3"/>
  <c r="X79" i="3"/>
  <c r="X139" i="3"/>
  <c r="Y40" i="21"/>
  <c r="Y43" i="21" s="1"/>
  <c r="AZ50" i="26"/>
  <c r="AY173" i="3"/>
  <c r="X117" i="3"/>
  <c r="Y41" i="22"/>
  <c r="AY129" i="3"/>
  <c r="AZ41" i="22"/>
  <c r="X341" i="3"/>
  <c r="BQ341" i="3" s="1"/>
  <c r="AY253" i="3"/>
  <c r="AZ37" i="35"/>
  <c r="AZ39" i="35" s="1"/>
  <c r="AY278" i="3"/>
  <c r="AZ18" i="43"/>
  <c r="AZ20" i="43" s="1"/>
  <c r="X80" i="3"/>
  <c r="X159" i="3"/>
  <c r="Y63" i="26"/>
  <c r="Y69" i="26" s="1"/>
  <c r="AZ54" i="22"/>
  <c r="AZ58" i="22" s="1"/>
  <c r="AY115" i="3"/>
  <c r="AY84" i="3"/>
  <c r="AZ16" i="50"/>
  <c r="AZ6" i="50"/>
  <c r="AY90" i="3" s="1"/>
  <c r="X78" i="3"/>
  <c r="X115" i="3"/>
  <c r="Y54" i="22"/>
  <c r="Y58" i="22" s="1"/>
  <c r="AY159" i="3"/>
  <c r="AZ63" i="26"/>
  <c r="AZ69" i="26" s="1"/>
  <c r="AY86" i="3"/>
  <c r="AY85" i="3"/>
  <c r="AY139" i="3"/>
  <c r="AZ40" i="21"/>
  <c r="AZ43" i="21" s="1"/>
  <c r="BM107" i="3" l="1"/>
  <c r="BM267" i="3"/>
  <c r="AU111" i="3"/>
  <c r="BM111" i="3" s="1"/>
  <c r="BM79" i="3"/>
  <c r="T145" i="3"/>
  <c r="BM145" i="3" s="1"/>
  <c r="BM142" i="3"/>
  <c r="BM143" i="3"/>
  <c r="BM144" i="3"/>
  <c r="BM141" i="3"/>
  <c r="AU155" i="3"/>
  <c r="BM155" i="3" s="1"/>
  <c r="BM154" i="3"/>
  <c r="BM152" i="3"/>
  <c r="BM153" i="3"/>
  <c r="BM85" i="3"/>
  <c r="AU180" i="3"/>
  <c r="BM180" i="3" s="1"/>
  <c r="BM175" i="3"/>
  <c r="BM177" i="3"/>
  <c r="BM179" i="3"/>
  <c r="BM176" i="3"/>
  <c r="BM178" i="3"/>
  <c r="BM174" i="3"/>
  <c r="BM78" i="3"/>
  <c r="BM86" i="3"/>
  <c r="T123" i="3"/>
  <c r="BM123" i="3" s="1"/>
  <c r="BM122" i="3"/>
  <c r="BM118" i="3"/>
  <c r="BM120" i="3"/>
  <c r="BM121" i="3"/>
  <c r="BM119" i="3"/>
  <c r="BM173" i="3"/>
  <c r="BM268" i="3"/>
  <c r="AU274" i="3"/>
  <c r="BM274" i="3" s="1"/>
  <c r="BM272" i="3"/>
  <c r="BM273" i="3"/>
  <c r="BM270" i="3"/>
  <c r="BM269" i="3"/>
  <c r="BM271" i="3"/>
  <c r="BM134" i="3"/>
  <c r="AU135" i="3"/>
  <c r="BM135" i="3" s="1"/>
  <c r="BM130" i="3"/>
  <c r="BM132" i="3"/>
  <c r="BM133" i="3"/>
  <c r="BM131" i="3"/>
  <c r="BM105" i="3"/>
  <c r="BM104" i="3"/>
  <c r="BM109" i="3"/>
  <c r="BM110" i="3"/>
  <c r="BM108" i="3"/>
  <c r="BM151" i="3"/>
  <c r="T168" i="3"/>
  <c r="BM168" i="3" s="1"/>
  <c r="BJ86" i="3"/>
  <c r="BQ117" i="3"/>
  <c r="BQ255" i="3"/>
  <c r="AW274" i="3"/>
  <c r="BO274" i="3" s="1"/>
  <c r="V262" i="3"/>
  <c r="BO262" i="3" s="1"/>
  <c r="BJ280" i="3"/>
  <c r="Q283" i="3"/>
  <c r="BJ283" i="3" s="1"/>
  <c r="BJ282" i="3"/>
  <c r="BJ281" i="3"/>
  <c r="BJ130" i="3"/>
  <c r="BJ131" i="3"/>
  <c r="BJ129" i="3"/>
  <c r="AR135" i="3"/>
  <c r="BJ135" i="3" s="1"/>
  <c r="BJ134" i="3"/>
  <c r="BJ132" i="3"/>
  <c r="BJ133" i="3"/>
  <c r="U95" i="3"/>
  <c r="V16" i="50"/>
  <c r="U278" i="3"/>
  <c r="V18" i="43"/>
  <c r="V20" i="43" s="1"/>
  <c r="BN290" i="3"/>
  <c r="BN289" i="3"/>
  <c r="AV291" i="3"/>
  <c r="BN291" i="3" s="1"/>
  <c r="BN288" i="3"/>
  <c r="BR255" i="3"/>
  <c r="AY291" i="3"/>
  <c r="BQ291" i="3" s="1"/>
  <c r="BQ288" i="3"/>
  <c r="BQ289" i="3"/>
  <c r="BQ290" i="3"/>
  <c r="AY135" i="3"/>
  <c r="BQ135" i="3" s="1"/>
  <c r="BQ131" i="3"/>
  <c r="BQ132" i="3"/>
  <c r="BQ133" i="3"/>
  <c r="BQ134" i="3"/>
  <c r="BQ129" i="3"/>
  <c r="BQ130" i="3"/>
  <c r="AY274" i="3"/>
  <c r="BQ274" i="3" s="1"/>
  <c r="BQ267" i="3"/>
  <c r="BQ268" i="3"/>
  <c r="BQ269" i="3"/>
  <c r="BQ270" i="3"/>
  <c r="BQ271" i="3"/>
  <c r="BQ272" i="3"/>
  <c r="BQ273" i="3"/>
  <c r="AY155" i="3"/>
  <c r="BQ155" i="3" s="1"/>
  <c r="BQ154" i="3"/>
  <c r="BQ151" i="3"/>
  <c r="BQ152" i="3"/>
  <c r="BQ153" i="3"/>
  <c r="BR78" i="3"/>
  <c r="BR161" i="3"/>
  <c r="BR106" i="3"/>
  <c r="BR107" i="3"/>
  <c r="AY111" i="3"/>
  <c r="BQ111" i="3" s="1"/>
  <c r="BQ104" i="3"/>
  <c r="BQ105" i="3"/>
  <c r="BQ106" i="3"/>
  <c r="BQ107" i="3"/>
  <c r="BQ108" i="3"/>
  <c r="BQ110" i="3"/>
  <c r="BQ109" i="3"/>
  <c r="BQ86" i="3"/>
  <c r="BQ84" i="3"/>
  <c r="BQ85" i="3"/>
  <c r="AY180" i="3"/>
  <c r="BQ180" i="3" s="1"/>
  <c r="BQ176" i="3"/>
  <c r="BQ177" i="3"/>
  <c r="BQ178" i="3"/>
  <c r="BQ179" i="3"/>
  <c r="BQ173" i="3"/>
  <c r="BQ174" i="3"/>
  <c r="BQ175" i="3"/>
  <c r="BQ79" i="3"/>
  <c r="BQ161" i="3"/>
  <c r="AZ155" i="3"/>
  <c r="BR155" i="3" s="1"/>
  <c r="BR154" i="3"/>
  <c r="BR152" i="3"/>
  <c r="BR153" i="3"/>
  <c r="Y99" i="3"/>
  <c r="BR99" i="3" s="1"/>
  <c r="BR92" i="3"/>
  <c r="BR93" i="3"/>
  <c r="BR97" i="3"/>
  <c r="BR96" i="3"/>
  <c r="BR98" i="3"/>
  <c r="BQ95" i="3"/>
  <c r="X145" i="3"/>
  <c r="BQ145" i="3" s="1"/>
  <c r="BQ143" i="3"/>
  <c r="BQ144" i="3"/>
  <c r="BQ142" i="3"/>
  <c r="X283" i="3"/>
  <c r="BQ283" i="3" s="1"/>
  <c r="BQ282" i="3"/>
  <c r="BQ281" i="3"/>
  <c r="AZ135" i="3"/>
  <c r="BR135" i="3" s="1"/>
  <c r="BR133" i="3"/>
  <c r="BR131" i="3"/>
  <c r="BR134" i="3"/>
  <c r="BR130" i="3"/>
  <c r="BR132" i="3"/>
  <c r="BR80" i="3"/>
  <c r="Y145" i="3"/>
  <c r="BR145" i="3" s="1"/>
  <c r="BR142" i="3"/>
  <c r="BR143" i="3"/>
  <c r="BR144" i="3"/>
  <c r="AZ111" i="3"/>
  <c r="BR111" i="3" s="1"/>
  <c r="BR109" i="3"/>
  <c r="BR108" i="3"/>
  <c r="BR104" i="3"/>
  <c r="BR110" i="3"/>
  <c r="BR105" i="3"/>
  <c r="Y123" i="3"/>
  <c r="BR123" i="3" s="1"/>
  <c r="BR119" i="3"/>
  <c r="BR121" i="3"/>
  <c r="BR122" i="3"/>
  <c r="BR118" i="3"/>
  <c r="BR120" i="3"/>
  <c r="BR117" i="3"/>
  <c r="AZ86" i="3"/>
  <c r="BR86" i="3" s="1"/>
  <c r="AZ159" i="3"/>
  <c r="BA63" i="26"/>
  <c r="BA69" i="26" s="1"/>
  <c r="Y168" i="3"/>
  <c r="BR168" i="3" s="1"/>
  <c r="BR165" i="3"/>
  <c r="BR167" i="3"/>
  <c r="BR162" i="3"/>
  <c r="BR166" i="3"/>
  <c r="BR163" i="3"/>
  <c r="BR164" i="3"/>
  <c r="BA50" i="26"/>
  <c r="AZ173" i="3"/>
  <c r="X123" i="3"/>
  <c r="BQ123" i="3" s="1"/>
  <c r="BQ120" i="3"/>
  <c r="BQ118" i="3"/>
  <c r="BQ119" i="3"/>
  <c r="BQ121" i="3"/>
  <c r="BQ122" i="3"/>
  <c r="BQ164" i="3"/>
  <c r="BQ163" i="3"/>
  <c r="BQ165" i="3"/>
  <c r="BQ167" i="3"/>
  <c r="BQ166" i="3"/>
  <c r="BQ162" i="3"/>
  <c r="BQ257" i="3"/>
  <c r="BQ261" i="3"/>
  <c r="BQ259" i="3"/>
  <c r="BQ260" i="3"/>
  <c r="BQ258" i="3"/>
  <c r="BQ256" i="3"/>
  <c r="Y283" i="3"/>
  <c r="BR283" i="3" s="1"/>
  <c r="BR282" i="3"/>
  <c r="BR281" i="3"/>
  <c r="BR95" i="3"/>
  <c r="BR141" i="3"/>
  <c r="BR267" i="3"/>
  <c r="BR151" i="3"/>
  <c r="BQ78" i="3"/>
  <c r="BQ80" i="3"/>
  <c r="X99" i="3"/>
  <c r="BQ99" i="3" s="1"/>
  <c r="BQ92" i="3"/>
  <c r="BQ98" i="3"/>
  <c r="BQ97" i="3"/>
  <c r="BQ93" i="3"/>
  <c r="BQ96" i="3"/>
  <c r="AZ291" i="3"/>
  <c r="BR291" i="3" s="1"/>
  <c r="BR290" i="3"/>
  <c r="BR289" i="3"/>
  <c r="BR79" i="3"/>
  <c r="BR288" i="3"/>
  <c r="BQ141" i="3"/>
  <c r="AZ274" i="3"/>
  <c r="BR274" i="3" s="1"/>
  <c r="BR272" i="3"/>
  <c r="BR268" i="3"/>
  <c r="BR269" i="3"/>
  <c r="BR271" i="3"/>
  <c r="BR270" i="3"/>
  <c r="BR273" i="3"/>
  <c r="Y262" i="3"/>
  <c r="BR262" i="3" s="1"/>
  <c r="BR257" i="3"/>
  <c r="BR261" i="3"/>
  <c r="BR258" i="3"/>
  <c r="BR256" i="3"/>
  <c r="BR259" i="3"/>
  <c r="BR260" i="3"/>
  <c r="BR280" i="3"/>
  <c r="BR94" i="3"/>
  <c r="X168" i="3"/>
  <c r="BQ168" i="3" s="1"/>
  <c r="X262" i="3"/>
  <c r="BQ262" i="3" s="1"/>
  <c r="BR173" i="3" l="1"/>
  <c r="BN95" i="3"/>
  <c r="U99" i="3"/>
  <c r="BN99" i="3" s="1"/>
  <c r="U283" i="3"/>
  <c r="BN283" i="3" s="1"/>
  <c r="BN281" i="3"/>
  <c r="BN282" i="3"/>
  <c r="BN280" i="3"/>
  <c r="BR84" i="3"/>
  <c r="AZ180" i="3"/>
  <c r="BR180" i="3" s="1"/>
  <c r="BR176" i="3"/>
  <c r="BR175" i="3"/>
  <c r="BR174" i="3"/>
  <c r="BR178" i="3"/>
  <c r="BR177" i="3"/>
  <c r="BR179" i="3"/>
  <c r="BR85" i="3"/>
</calcChain>
</file>

<file path=xl/sharedStrings.xml><?xml version="1.0" encoding="utf-8"?>
<sst xmlns="http://schemas.openxmlformats.org/spreadsheetml/2006/main" count="648" uniqueCount="173">
  <si>
    <t>Sawn wood</t>
  </si>
  <si>
    <t>Plywood</t>
  </si>
  <si>
    <t>Other wood</t>
  </si>
  <si>
    <t>Paper</t>
  </si>
  <si>
    <t>Total</t>
  </si>
  <si>
    <t>(million cubic metres)</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</si>
  <si>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</si>
  <si>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</si>
  <si>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</si>
  <si>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</si>
  <si>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</si>
  <si>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</si>
  <si>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</si>
  <si>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</si>
  <si>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</si>
  <si>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</si>
  <si>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 xml:space="preserve">Paper </t>
  </si>
  <si>
    <t xml:space="preserve">Furniture </t>
  </si>
  <si>
    <t xml:space="preserve">Others </t>
  </si>
  <si>
    <t xml:space="preserve"> Africa: </t>
  </si>
  <si>
    <t>Volume</t>
  </si>
  <si>
    <t xml:space="preserve">Indonesia </t>
  </si>
  <si>
    <t xml:space="preserve">Australia </t>
  </si>
  <si>
    <t xml:space="preserve">New Zealand </t>
  </si>
  <si>
    <t xml:space="preserve">Thailand </t>
  </si>
  <si>
    <t xml:space="preserve">Vietnam </t>
  </si>
  <si>
    <t xml:space="preserve">Brazil </t>
  </si>
  <si>
    <t xml:space="preserve">Taiwan </t>
  </si>
  <si>
    <t xml:space="preserve">Philippines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</si>
  <si>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</si>
  <si>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</si>
  <si>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</si>
  <si>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</si>
  <si>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</si>
  <si>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</si>
  <si>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</si>
  <si>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</si>
  <si>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</si>
  <si>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Product group</t>
  </si>
  <si>
    <t xml:space="preserve">Italy </t>
  </si>
  <si>
    <t xml:space="preserve">Denmark </t>
  </si>
  <si>
    <t>Other Timber Sector</t>
  </si>
  <si>
    <t xml:space="preserve">Ecuador </t>
  </si>
  <si>
    <t xml:space="preserve">VPA core products </t>
  </si>
  <si>
    <t>Product groups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</si>
  <si>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</si>
  <si>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</si>
  <si>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</si>
  <si>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</si>
  <si>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</si>
  <si>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 xml:space="preserve">Norway </t>
  </si>
  <si>
    <t xml:space="preserve">Uruguay </t>
  </si>
  <si>
    <t>(million tonnes)</t>
  </si>
  <si>
    <t xml:space="preserve">Other panels </t>
  </si>
  <si>
    <t xml:space="preserve">Mouldings &amp; Joinery </t>
  </si>
  <si>
    <t xml:space="preserve">Netherlands </t>
  </si>
  <si>
    <t>Wood volume (million cubic metres)</t>
  </si>
  <si>
    <t>RWE volume (million cubic metres)</t>
  </si>
  <si>
    <t xml:space="preserve"> Weight (million tonne)</t>
  </si>
  <si>
    <t>Wood pulp</t>
  </si>
  <si>
    <t>Source</t>
  </si>
  <si>
    <t xml:space="preserve">Ghana </t>
  </si>
  <si>
    <t xml:space="preserve">Argentina </t>
  </si>
  <si>
    <t xml:space="preserve">Bolivia </t>
  </si>
  <si>
    <t xml:space="preserve">Guatemala </t>
  </si>
  <si>
    <t xml:space="preserve">Honduras </t>
  </si>
  <si>
    <t xml:space="preserve">Paraguay </t>
  </si>
  <si>
    <t xml:space="preserve">Colombia </t>
  </si>
  <si>
    <t xml:space="preserve">Venezuela </t>
  </si>
  <si>
    <t xml:space="preserve">Spain </t>
  </si>
  <si>
    <t xml:space="preserve">UK </t>
  </si>
  <si>
    <t xml:space="preserve">India </t>
  </si>
  <si>
    <t xml:space="preserve">Egypt </t>
  </si>
  <si>
    <t xml:space="preserve">Costa Rica </t>
  </si>
  <si>
    <t xml:space="preserve">Dominican Republic </t>
  </si>
  <si>
    <t xml:space="preserve">Israel </t>
  </si>
  <si>
    <t xml:space="preserve">Japan </t>
  </si>
  <si>
    <t xml:space="preserve">Lebanon </t>
  </si>
  <si>
    <t xml:space="preserve">Turkey </t>
  </si>
  <si>
    <r>
      <t>Estimated</t>
    </r>
    <r>
      <rPr>
        <b/>
        <sz val="12"/>
        <rFont val="Arial"/>
        <family val="2"/>
      </rPr>
      <t xml:space="preserve"> RWE Volume</t>
    </r>
  </si>
  <si>
    <t>Other panels</t>
  </si>
  <si>
    <t>Weight</t>
  </si>
  <si>
    <t xml:space="preserve">El Salvador </t>
  </si>
  <si>
    <t xml:space="preserve"> South America: </t>
  </si>
  <si>
    <t xml:space="preserve"> North America: </t>
  </si>
  <si>
    <t xml:space="preserve">Canada </t>
  </si>
  <si>
    <t xml:space="preserve">USA </t>
  </si>
  <si>
    <t xml:space="preserve">Panama </t>
  </si>
  <si>
    <t xml:space="preserve">Nigeria </t>
  </si>
  <si>
    <t xml:space="preserve">Trinidad &amp; Tobago </t>
  </si>
  <si>
    <t xml:space="preserve">United Arab Emirates </t>
  </si>
  <si>
    <t xml:space="preserve">Syria </t>
  </si>
  <si>
    <t xml:space="preserve">Saudi Arabia </t>
  </si>
  <si>
    <t xml:space="preserve">Malaysia </t>
  </si>
  <si>
    <t xml:space="preserve">Bahrain </t>
  </si>
  <si>
    <t xml:space="preserve">Yemen </t>
  </si>
  <si>
    <t xml:space="preserve">Bangladesh </t>
  </si>
  <si>
    <t xml:space="preserve">Morocco </t>
  </si>
  <si>
    <t xml:space="preserve">Jordan </t>
  </si>
  <si>
    <t xml:space="preserve">Kuwait </t>
  </si>
  <si>
    <t xml:space="preserve">Oman </t>
  </si>
  <si>
    <t xml:space="preserve">Qatar </t>
  </si>
  <si>
    <t xml:space="preserve"> East Asia: </t>
  </si>
  <si>
    <t xml:space="preserve"> Middle East:</t>
  </si>
  <si>
    <t xml:space="preserve"> Caribbean Islands:</t>
  </si>
  <si>
    <t xml:space="preserve"> Rest of World:</t>
  </si>
  <si>
    <t xml:space="preserve">Others  </t>
  </si>
  <si>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</si>
  <si>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</si>
  <si>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</si>
  <si>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</si>
  <si>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</si>
  <si>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</si>
  <si>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 xml:space="preserve"> Middle East </t>
  </si>
  <si>
    <t xml:space="preserve"> Caribbean Islands </t>
  </si>
  <si>
    <t xml:space="preserve"> South America </t>
  </si>
  <si>
    <t xml:space="preserve"> Rest of World </t>
  </si>
  <si>
    <t xml:space="preserve"> Africa </t>
  </si>
  <si>
    <t xml:space="preserve"> East Asia </t>
  </si>
  <si>
    <t xml:space="preserve"> North America </t>
  </si>
  <si>
    <t>Chile's exports of wood-based products  (by product)</t>
  </si>
  <si>
    <t xml:space="preserve">Chips &amp; residues </t>
  </si>
  <si>
    <t>Chips &amp; Residues</t>
  </si>
  <si>
    <t>Export value (US$ billion, fob, nominal)</t>
  </si>
  <si>
    <t>Export value (US$ million, fob, nominal)</t>
  </si>
  <si>
    <t>UAE</t>
  </si>
  <si>
    <t>Mouldings &amp; Joinery</t>
  </si>
  <si>
    <t>For Timber Sector products (other than furniture), volume has been determined by multiplying weight by 1.4 m3/tonne if volume is not reported by the source.</t>
  </si>
  <si>
    <t>It does so in total (by product group) and for selected product groups (by country and region), including on charts.</t>
  </si>
  <si>
    <t>4410 (particle board),  4411 (fibreboard),  4409 (mouldings),  4418 (joinery),  4415 (packaging),  44219099 (not elsewhere specified)</t>
  </si>
  <si>
    <t>volume by 1.4 (particle board),  1.8 (sawn wood and fibreboard), 1.9 (veneer and mouldings),  2 (packaging),  2.3 (plywood),  2.5 (joinery, not elsewhere specified, etc.) -</t>
  </si>
  <si>
    <r>
      <t>Estimated</t>
    </r>
    <r>
      <rPr>
        <b/>
        <sz val="12"/>
        <rFont val="Arial"/>
        <family val="2"/>
      </rPr>
      <t xml:space="preserve"> RWE Volume</t>
    </r>
  </si>
  <si>
    <t>Italy</t>
  </si>
  <si>
    <t>Spain</t>
  </si>
  <si>
    <t>Netherlands</t>
  </si>
  <si>
    <t>Belgium</t>
  </si>
  <si>
    <t>UK</t>
  </si>
  <si>
    <t>Import value (US$ billion, cif, nominal)</t>
  </si>
  <si>
    <t>The EU's imports of VPA core products from Chile - by member state</t>
  </si>
  <si>
    <t>Germany</t>
  </si>
  <si>
    <t>Denmark</t>
  </si>
  <si>
    <t>France</t>
  </si>
  <si>
    <t xml:space="preserve">Peru </t>
  </si>
  <si>
    <t>Chile's exports of VPA core products  (by destination country)</t>
  </si>
  <si>
    <t>Chile's exports of Timber Sector products other than logs, sawn wood, veneer and plywood  (by destination country)</t>
  </si>
  <si>
    <t>Chile's exports of Paper Sector products other than pulplogs  (by destination country)</t>
  </si>
  <si>
    <t>Chile's exports of logs  (by destination country)</t>
  </si>
  <si>
    <t>Chile's exports of sawn wood  (by destination country)</t>
  </si>
  <si>
    <t>Chile's exports of plywood  (by destination country)</t>
  </si>
  <si>
    <t>Chile's exports of other panels  (by destination country)</t>
  </si>
  <si>
    <t>Chile's exports of mouldings &amp; joinery  (by destination country)</t>
  </si>
  <si>
    <t>Chile's exports of chips and residues  (by destination country)</t>
  </si>
  <si>
    <t>Chile's exports of pulp  (by destination country)</t>
  </si>
  <si>
    <t>Chile's exports of paper  (by destination country)</t>
  </si>
  <si>
    <t>440121, 440122, 440130 (wood chips and residues),  4701, 4702, 4703, 4704, 4705 (wood-based pulp),  48 (paper).</t>
  </si>
  <si>
    <t>in units of cubic metres per tonne - weight by 1.6 (wood chips and wood residues),  2.8 (wooden furniture),  3.5 (paper),  4.5 (wood-based pulp).</t>
  </si>
  <si>
    <t>Anomalies in the source data have been identified by comparing unit value for each statistic of bilateral trade (where appropriate on a monthly basis).  Anomalous data have then been revised by assuming that the trade value is correct and the weight or volume is wrong, and then dividing trade value by the unit value.</t>
  </si>
  <si>
    <r>
      <t>Paper Sector products</t>
    </r>
    <r>
      <rPr>
        <sz val="10"/>
        <rFont val="Arial"/>
        <family val="2"/>
      </rPr>
      <t xml:space="preserve"> are here defined as wood chips, wood residues, wood-based pulp, and paper.  They exclude waste paper and pulp based on this, and pulpwood logs.</t>
    </r>
  </si>
  <si>
    <t>Paper Sector</t>
  </si>
  <si>
    <t>The EU's imports of Paper Sector products from Chile - by member state</t>
  </si>
  <si>
    <t xml:space="preserve"> Destination</t>
  </si>
  <si>
    <r>
      <t xml:space="preserve">This workbook summarises the RWE volume and trade value for </t>
    </r>
    <r>
      <rPr>
        <b/>
        <sz val="10"/>
        <color indexed="10"/>
        <rFont val="Arial"/>
        <family val="2"/>
      </rPr>
      <t>Chile</t>
    </r>
    <r>
      <rPr>
        <sz val="10"/>
        <rFont val="Arial"/>
        <family val="2"/>
      </rPr>
      <t>'s exports of wood-based products.</t>
    </r>
  </si>
  <si>
    <t>(US$ million, fob, nominal)</t>
  </si>
  <si>
    <t xml:space="preserve"> EU-28 </t>
  </si>
  <si>
    <t>EU-28</t>
  </si>
  <si>
    <r>
      <t xml:space="preserve">The sources of trade statistics on which this analysis is made are Servicio Nacional de Aduanas, Gobierno de Chile - </t>
    </r>
    <r>
      <rPr>
        <sz val="10"/>
        <color indexed="12"/>
        <rFont val="Arial"/>
        <family val="2"/>
      </rPr>
      <t>http://200.72.160.89/estacomex/asp/index.asp</t>
    </r>
  </si>
  <si>
    <t>and UN Comrade</t>
  </si>
  <si>
    <t xml:space="preserve">Pakistan </t>
  </si>
  <si>
    <r>
      <t xml:space="preserve">Chile's exports of wood-based products  </t>
    </r>
    <r>
      <rPr>
        <sz val="10"/>
        <color theme="0"/>
        <rFont val="Arial"/>
        <family val="2"/>
      </rPr>
      <t>(overview)</t>
    </r>
  </si>
  <si>
    <r>
      <t>Estimated</t>
    </r>
    <r>
      <rPr>
        <sz val="10"/>
        <color theme="0"/>
        <rFont val="Arial"/>
        <family val="2"/>
      </rPr>
      <t xml:space="preserve"> RWE volume (million cubic metres)</t>
    </r>
  </si>
  <si>
    <t>Exports to all 27 EU member states plus UK</t>
  </si>
  <si>
    <t xml:space="preserve"> Rest of World: </t>
  </si>
  <si>
    <t xml:space="preserve"> EU-27 plus 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</si>
</sst>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5">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sz val="10"/>
      <name val="Arial"/>
      <family val="2"/>
    </font>
    <font>
      <b/>
      <sz val="10"/>
      <color indexed="10"/>
      <name val="Arial"/>
      <family val="2"/>
    </font>
    <font>
      <b/>
      <sz val="11"/>
      <name val="Arial"/>
      <family val="2"/>
    </font>
    <font>
      <sz val="11"/>
      <name val="Arial"/>
      <family val="2"/>
    </font>
    <font>
      <b/>
      <sz val="12"/>
      <name val="Arial"/>
      <family val="2"/>
    </font>
    <font>
      <sz val="10"/>
      <name val="Arial"/>
      <family val="2"/>
    </font>
    <font>
      <b/>
      <sz val="11"/>
      <name val="Arial"/>
      <family val="2"/>
    </font>
    <font>
      <sz val="11"/>
      <name val="Arial"/>
      <family val="2"/>
    </font>
    <font>
      <sz val="10"/>
      <name val="Arial"/>
      <family val="2"/>
    </font>
    <font>
      <b/>
      <i/>
      <sz val="12"/>
      <name val="Arial"/>
      <family val="2"/>
    </font>
    <font>
      <sz val="10"/>
      <name val="Arial"/>
      <family val="2"/>
    </font>
    <font>
      <sz val="10"/>
      <color indexed="12"/>
      <name val="Arial"/>
      <family val="2"/>
    </font>
    <font>
      <b/>
      <sz val="10"/>
      <color theme="0"/>
      <name val="Arial"/>
      <family val="2"/>
    </font>
    <font>
      <sz val="10"/>
      <color theme="0"/>
      <name val="Arial"/>
      <family val="2"/>
    </font>
    <font>
      <i/>
      <sz val="10"/>
      <color theme="0"/>
      <name val="Arial"/>
      <family val="2"/>
    </font>
  </fonts>
  <fills count="2">
    <fill>
      <patternFill patternType="none"/>
    </fill>
    <fill>
      <patternFill patternType="gray125"/>
    </fill>
  </fills>
  <borders count="77">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bottom style="hair">
        <color indexed="64"/>
      </bottom>
      <diagonal/>
    </border>
    <border>
      <left style="double">
        <color indexed="64"/>
      </left>
      <right style="double">
        <color indexed="64"/>
      </right>
      <top style="thin">
        <color indexed="64"/>
      </top>
      <bottom style="hair">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style="double">
        <color indexed="64"/>
      </left>
      <right style="thin">
        <color indexed="64"/>
      </right>
      <top/>
      <bottom style="double">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double">
        <color indexed="64"/>
      </left>
      <right style="double">
        <color indexed="64"/>
      </right>
      <top style="dotted">
        <color indexed="64"/>
      </top>
      <bottom style="thin">
        <color indexed="64"/>
      </bottom>
      <diagonal/>
    </border>
    <border>
      <left style="thin">
        <color indexed="64"/>
      </left>
      <right style="double">
        <color indexed="64"/>
      </right>
      <top/>
      <bottom style="double">
        <color indexed="64"/>
      </bottom>
      <diagonal/>
    </border>
    <border>
      <left style="thin">
        <color indexed="64"/>
      </left>
      <right/>
      <top/>
      <bottom/>
      <diagonal/>
    </border>
    <border>
      <left/>
      <right/>
      <top style="double">
        <color indexed="64"/>
      </top>
      <bottom/>
      <diagonal/>
    </border>
    <border>
      <left style="thin">
        <color indexed="64"/>
      </left>
      <right/>
      <top style="thin">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dotted">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style="dotted">
        <color indexed="64"/>
      </bottom>
      <diagonal/>
    </border>
    <border>
      <left style="double">
        <color indexed="64"/>
      </left>
      <right style="thin">
        <color indexed="64"/>
      </right>
      <top style="double">
        <color indexed="64"/>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style="double">
        <color indexed="64"/>
      </right>
      <top/>
      <bottom style="dotted">
        <color indexed="64"/>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right style="thin">
        <color indexed="64"/>
      </right>
      <top/>
      <bottom style="dotted">
        <color indexed="64"/>
      </bottom>
      <diagonal/>
    </border>
    <border>
      <left style="thin">
        <color indexed="64"/>
      </left>
      <right style="double">
        <color indexed="64"/>
      </right>
      <top style="thin">
        <color indexed="64"/>
      </top>
      <bottom style="dotted">
        <color indexed="64"/>
      </bottom>
      <diagonal/>
    </border>
    <border>
      <left/>
      <right style="thin">
        <color indexed="64"/>
      </right>
      <top style="double">
        <color indexed="64"/>
      </top>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4"/>
      </left>
      <right style="thin">
        <color indexed="64"/>
      </right>
      <top/>
      <bottom style="dotted">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thin">
        <color indexed="64"/>
      </top>
      <bottom style="hair">
        <color indexed="64"/>
      </bottom>
      <diagonal/>
    </border>
    <border>
      <left style="thin">
        <color indexed="64"/>
      </left>
      <right style="double">
        <color indexed="64"/>
      </right>
      <top style="dotted">
        <color indexed="64"/>
      </top>
      <bottom/>
      <diagonal/>
    </border>
    <border>
      <left/>
      <right/>
      <top/>
      <bottom style="double">
        <color indexed="64"/>
      </bottom>
      <diagonal/>
    </border>
    <border>
      <left style="thin">
        <color indexed="64"/>
      </left>
      <right style="double">
        <color indexed="64"/>
      </right>
      <top style="double">
        <color indexed="64"/>
      </top>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thin">
        <color indexed="64"/>
      </left>
      <right/>
      <top style="dotted">
        <color indexed="64"/>
      </top>
      <bottom/>
      <diagonal/>
    </border>
    <border>
      <left style="thin">
        <color indexed="64"/>
      </left>
      <right style="thin">
        <color indexed="64"/>
      </right>
      <top style="dotted">
        <color indexed="64"/>
      </top>
      <bottom/>
      <diagonal/>
    </border>
    <border>
      <left style="double">
        <color indexed="64"/>
      </left>
      <right style="thin">
        <color indexed="64"/>
      </right>
      <top style="dotted">
        <color indexed="64"/>
      </top>
      <bottom/>
      <diagonal/>
    </border>
    <border>
      <left style="double">
        <color indexed="64"/>
      </left>
      <right style="thin">
        <color indexed="64"/>
      </right>
      <top style="thin">
        <color indexed="64"/>
      </top>
      <bottom style="thin">
        <color indexed="64"/>
      </bottom>
      <diagonal/>
    </border>
    <border>
      <left style="double">
        <color indexed="64"/>
      </left>
      <right/>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thin">
        <color indexed="64"/>
      </bottom>
      <diagonal/>
    </border>
    <border>
      <left style="double">
        <color indexed="64"/>
      </left>
      <right/>
      <top/>
      <bottom style="dotted">
        <color indexed="64"/>
      </bottom>
      <diagonal/>
    </border>
  </borders>
  <cellStyleXfs count="1">
    <xf numFmtId="0" fontId="0" fillId="0" borderId="0"/>
  </cellStyleXfs>
  <cellXfs count="389">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6" xfId="0" applyNumberFormat="1" applyBorder="1" applyAlignment="1">
      <alignment horizontal="center"/>
    </xf>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0" fontId="3" fillId="0" borderId="9" xfId="0" applyFont="1" applyBorder="1" applyAlignment="1">
      <alignment horizontal="left"/>
    </xf>
    <xf numFmtId="0" fontId="3" fillId="0" borderId="10" xfId="0" applyFont="1" applyBorder="1"/>
    <xf numFmtId="165" fontId="5" fillId="0" borderId="2" xfId="0" applyNumberFormat="1" applyFont="1" applyBorder="1" applyAlignment="1">
      <alignment vertical="center"/>
    </xf>
    <xf numFmtId="0" fontId="3" fillId="0" borderId="11" xfId="0" applyFont="1" applyBorder="1"/>
    <xf numFmtId="0" fontId="0" fillId="0" borderId="0" xfId="0" applyAlignment="1">
      <alignment wrapText="1"/>
    </xf>
    <xf numFmtId="4" fontId="4" fillId="0" borderId="12" xfId="0" applyNumberFormat="1" applyFont="1" applyBorder="1" applyAlignment="1">
      <alignment horizontal="center"/>
    </xf>
    <xf numFmtId="0" fontId="5" fillId="0" borderId="5" xfId="0" applyFont="1" applyBorder="1" applyAlignment="1">
      <alignment horizontal="right" vertical="center"/>
    </xf>
    <xf numFmtId="4" fontId="3" fillId="0" borderId="13" xfId="0" applyNumberFormat="1" applyFont="1" applyBorder="1" applyAlignment="1">
      <alignment horizontal="center"/>
    </xf>
    <xf numFmtId="0" fontId="3" fillId="0" borderId="9" xfId="0" applyFont="1" applyBorder="1"/>
    <xf numFmtId="0" fontId="3" fillId="0" borderId="1" xfId="0" applyFont="1" applyBorder="1" applyAlignment="1">
      <alignment vertical="center"/>
    </xf>
    <xf numFmtId="0" fontId="0" fillId="0" borderId="0" xfId="0" applyAlignment="1">
      <alignment horizontal="right"/>
    </xf>
    <xf numFmtId="4" fontId="3" fillId="0" borderId="14" xfId="0" applyNumberFormat="1" applyFont="1" applyBorder="1" applyAlignment="1">
      <alignment horizontal="center"/>
    </xf>
    <xf numFmtId="2" fontId="0" fillId="0" borderId="15" xfId="0" applyNumberFormat="1" applyBorder="1" applyAlignment="1">
      <alignment horizontal="center"/>
    </xf>
    <xf numFmtId="2" fontId="0" fillId="0" borderId="16" xfId="0" applyNumberFormat="1" applyBorder="1" applyAlignment="1">
      <alignment horizontal="center"/>
    </xf>
    <xf numFmtId="4" fontId="0" fillId="0" borderId="15" xfId="0" applyNumberFormat="1" applyBorder="1" applyAlignment="1">
      <alignment horizontal="center"/>
    </xf>
    <xf numFmtId="4" fontId="0" fillId="0" borderId="16" xfId="0" applyNumberFormat="1" applyBorder="1" applyAlignment="1">
      <alignment horizontal="center"/>
    </xf>
    <xf numFmtId="0" fontId="0" fillId="0" borderId="0" xfId="0" applyAlignment="1">
      <alignment horizontal="center"/>
    </xf>
    <xf numFmtId="4" fontId="3" fillId="0" borderId="17" xfId="0" applyNumberFormat="1" applyFont="1" applyBorder="1" applyAlignment="1">
      <alignment horizontal="center"/>
    </xf>
    <xf numFmtId="4" fontId="0" fillId="0" borderId="12" xfId="0" applyNumberFormat="1" applyBorder="1" applyAlignment="1">
      <alignment horizontal="center"/>
    </xf>
    <xf numFmtId="2" fontId="0" fillId="0" borderId="18" xfId="0" applyNumberFormat="1" applyBorder="1" applyAlignment="1">
      <alignment horizontal="center"/>
    </xf>
    <xf numFmtId="4" fontId="0" fillId="0" borderId="18" xfId="0" applyNumberFormat="1" applyBorder="1" applyAlignment="1">
      <alignment horizontal="center"/>
    </xf>
    <xf numFmtId="2" fontId="0" fillId="0" borderId="12" xfId="0" applyNumberFormat="1" applyBorder="1" applyAlignment="1">
      <alignment horizontal="center"/>
    </xf>
    <xf numFmtId="4" fontId="3" fillId="0" borderId="19" xfId="0" applyNumberFormat="1" applyFont="1" applyBorder="1" applyAlignment="1">
      <alignment horizontal="center"/>
    </xf>
    <xf numFmtId="0" fontId="3" fillId="0" borderId="20" xfId="0" applyFont="1" applyBorder="1" applyAlignment="1">
      <alignment horizontal="left"/>
    </xf>
    <xf numFmtId="0" fontId="4" fillId="0" borderId="2" xfId="0" applyFont="1" applyBorder="1" applyAlignment="1">
      <alignment horizontal="right"/>
    </xf>
    <xf numFmtId="0" fontId="8" fillId="0" borderId="0" xfId="0" applyFont="1"/>
    <xf numFmtId="0" fontId="12" fillId="0" borderId="21" xfId="0" applyFont="1" applyBorder="1" applyAlignment="1">
      <alignment horizontal="center"/>
    </xf>
    <xf numFmtId="0" fontId="12" fillId="0" borderId="22" xfId="0" applyFont="1" applyBorder="1" applyAlignment="1">
      <alignment horizontal="center"/>
    </xf>
    <xf numFmtId="0" fontId="12" fillId="0" borderId="23" xfId="0" applyFont="1" applyBorder="1" applyAlignment="1">
      <alignment horizontal="center"/>
    </xf>
    <xf numFmtId="4" fontId="3" fillId="0" borderId="24" xfId="0" applyNumberFormat="1" applyFont="1" applyBorder="1" applyAlignment="1">
      <alignment horizontal="center"/>
    </xf>
    <xf numFmtId="4" fontId="0" fillId="0" borderId="25" xfId="0" applyNumberFormat="1" applyBorder="1" applyAlignment="1">
      <alignment horizontal="center"/>
    </xf>
    <xf numFmtId="4" fontId="4" fillId="0" borderId="26" xfId="0" applyNumberFormat="1" applyFont="1" applyBorder="1" applyAlignment="1">
      <alignment horizontal="center"/>
    </xf>
    <xf numFmtId="4" fontId="4" fillId="0" borderId="22" xfId="0" applyNumberFormat="1" applyFont="1" applyBorder="1" applyAlignment="1">
      <alignment horizontal="center"/>
    </xf>
    <xf numFmtId="4" fontId="3" fillId="0" borderId="27" xfId="0" applyNumberFormat="1" applyFont="1" applyBorder="1" applyAlignment="1">
      <alignment horizontal="center"/>
    </xf>
    <xf numFmtId="4" fontId="3" fillId="0" borderId="28" xfId="0" applyNumberFormat="1" applyFont="1" applyBorder="1" applyAlignment="1">
      <alignment horizontal="center"/>
    </xf>
    <xf numFmtId="0" fontId="5" fillId="0" borderId="29" xfId="0" applyFont="1" applyBorder="1" applyAlignment="1">
      <alignment horizontal="right" vertical="center"/>
    </xf>
    <xf numFmtId="3" fontId="3" fillId="0" borderId="24" xfId="0" applyNumberFormat="1" applyFont="1" applyBorder="1" applyAlignment="1">
      <alignment horizontal="center"/>
    </xf>
    <xf numFmtId="3" fontId="3" fillId="0" borderId="13" xfId="0" applyNumberFormat="1" applyFont="1" applyBorder="1" applyAlignment="1">
      <alignment horizontal="center"/>
    </xf>
    <xf numFmtId="164" fontId="3" fillId="0" borderId="24" xfId="0" applyNumberFormat="1" applyFont="1" applyBorder="1" applyAlignment="1">
      <alignment horizontal="center"/>
    </xf>
    <xf numFmtId="164" fontId="3" fillId="0" borderId="13" xfId="0" applyNumberFormat="1" applyFont="1" applyBorder="1" applyAlignment="1">
      <alignment horizontal="center"/>
    </xf>
    <xf numFmtId="164" fontId="4" fillId="0" borderId="8" xfId="0" applyNumberFormat="1" applyFont="1" applyBorder="1" applyAlignment="1">
      <alignment horizontal="center"/>
    </xf>
    <xf numFmtId="164" fontId="4" fillId="0" borderId="26" xfId="0" applyNumberFormat="1" applyFont="1" applyBorder="1" applyAlignment="1">
      <alignment horizontal="center"/>
    </xf>
    <xf numFmtId="164" fontId="4" fillId="0" borderId="22" xfId="0" applyNumberFormat="1" applyFont="1" applyBorder="1" applyAlignment="1">
      <alignment horizontal="center"/>
    </xf>
    <xf numFmtId="4" fontId="4" fillId="0" borderId="0" xfId="0" applyNumberFormat="1" applyFont="1" applyAlignment="1">
      <alignment horizontal="center"/>
    </xf>
    <xf numFmtId="0" fontId="12" fillId="0" borderId="30" xfId="0" applyFont="1" applyBorder="1" applyAlignment="1">
      <alignment horizontal="center"/>
    </xf>
    <xf numFmtId="4" fontId="4" fillId="0" borderId="31" xfId="0" applyNumberFormat="1" applyFont="1" applyBorder="1" applyAlignment="1">
      <alignment horizontal="center"/>
    </xf>
    <xf numFmtId="0" fontId="0" fillId="0" borderId="32" xfId="0" applyBorder="1"/>
    <xf numFmtId="165" fontId="4" fillId="0" borderId="8" xfId="0" applyNumberFormat="1" applyFont="1" applyBorder="1" applyAlignment="1">
      <alignment horizontal="center"/>
    </xf>
    <xf numFmtId="165" fontId="4" fillId="0" borderId="6" xfId="0" applyNumberFormat="1" applyFont="1" applyBorder="1" applyAlignment="1">
      <alignment horizontal="center"/>
    </xf>
    <xf numFmtId="165" fontId="4" fillId="0" borderId="31" xfId="0" applyNumberFormat="1" applyFont="1" applyBorder="1" applyAlignment="1">
      <alignment horizontal="center"/>
    </xf>
    <xf numFmtId="164" fontId="3" fillId="0" borderId="19" xfId="0" applyNumberFormat="1" applyFont="1" applyBorder="1" applyAlignment="1">
      <alignment horizontal="center"/>
    </xf>
    <xf numFmtId="2" fontId="0" fillId="0" borderId="26" xfId="0" applyNumberFormat="1" applyBorder="1" applyAlignment="1">
      <alignment horizontal="center"/>
    </xf>
    <xf numFmtId="2" fontId="0" fillId="0" borderId="22" xfId="0" applyNumberFormat="1" applyBorder="1" applyAlignment="1">
      <alignment horizontal="center"/>
    </xf>
    <xf numFmtId="1" fontId="3" fillId="0" borderId="24" xfId="0" applyNumberFormat="1" applyFont="1" applyBorder="1" applyAlignment="1">
      <alignment horizontal="center"/>
    </xf>
    <xf numFmtId="1" fontId="3" fillId="0" borderId="13" xfId="0" applyNumberFormat="1" applyFont="1" applyBorder="1" applyAlignment="1">
      <alignment horizontal="center"/>
    </xf>
    <xf numFmtId="1" fontId="3" fillId="0" borderId="33" xfId="0" applyNumberFormat="1" applyFont="1" applyBorder="1" applyAlignment="1">
      <alignment horizontal="center"/>
    </xf>
    <xf numFmtId="165" fontId="5" fillId="0" borderId="8" xfId="0" applyNumberFormat="1" applyFont="1" applyBorder="1" applyAlignment="1">
      <alignment horizontal="center" vertical="center"/>
    </xf>
    <xf numFmtId="165" fontId="5" fillId="0" borderId="12" xfId="0" applyNumberFormat="1" applyFont="1" applyBorder="1" applyAlignment="1">
      <alignment horizontal="center" vertical="center"/>
    </xf>
    <xf numFmtId="165" fontId="5" fillId="0" borderId="0" xfId="0" applyNumberFormat="1" applyFont="1" applyAlignment="1">
      <alignment horizontal="center" vertical="center"/>
    </xf>
    <xf numFmtId="165" fontId="3" fillId="0" borderId="27" xfId="0" applyNumberFormat="1" applyFont="1" applyBorder="1" applyAlignment="1">
      <alignment horizontal="center"/>
    </xf>
    <xf numFmtId="165" fontId="3" fillId="0" borderId="28" xfId="0" applyNumberFormat="1" applyFont="1" applyBorder="1" applyAlignment="1">
      <alignment horizontal="center"/>
    </xf>
    <xf numFmtId="165" fontId="3" fillId="0" borderId="34" xfId="0" applyNumberFormat="1" applyFont="1" applyBorder="1" applyAlignment="1">
      <alignment horizontal="center"/>
    </xf>
    <xf numFmtId="165" fontId="3" fillId="0" borderId="24" xfId="0" applyNumberFormat="1" applyFont="1" applyBorder="1" applyAlignment="1">
      <alignment horizontal="center"/>
    </xf>
    <xf numFmtId="165" fontId="3" fillId="0" borderId="13" xfId="0" applyNumberFormat="1" applyFont="1" applyBorder="1" applyAlignment="1">
      <alignment horizontal="center"/>
    </xf>
    <xf numFmtId="1" fontId="3" fillId="0" borderId="19" xfId="0" applyNumberFormat="1" applyFont="1" applyBorder="1" applyAlignment="1">
      <alignment horizontal="center"/>
    </xf>
    <xf numFmtId="1" fontId="3" fillId="0" borderId="35" xfId="0" applyNumberFormat="1" applyFont="1" applyBorder="1" applyAlignment="1">
      <alignment horizontal="center"/>
    </xf>
    <xf numFmtId="165" fontId="4" fillId="0" borderId="12" xfId="0" applyNumberFormat="1" applyFont="1" applyBorder="1" applyAlignment="1">
      <alignment horizontal="center"/>
    </xf>
    <xf numFmtId="165" fontId="4" fillId="0" borderId="0" xfId="0" applyNumberFormat="1" applyFont="1" applyAlignment="1">
      <alignment horizontal="center"/>
    </xf>
    <xf numFmtId="164" fontId="0" fillId="0" borderId="12" xfId="0" applyNumberFormat="1" applyBorder="1" applyAlignment="1">
      <alignment horizontal="center"/>
    </xf>
    <xf numFmtId="1" fontId="4" fillId="0" borderId="8" xfId="0" applyNumberFormat="1" applyFont="1" applyBorder="1" applyAlignment="1">
      <alignment horizontal="center"/>
    </xf>
    <xf numFmtId="1" fontId="4" fillId="0" borderId="6" xfId="0" applyNumberFormat="1" applyFont="1" applyBorder="1" applyAlignment="1">
      <alignment horizontal="center"/>
    </xf>
    <xf numFmtId="3" fontId="4" fillId="0" borderId="8" xfId="0" applyNumberFormat="1" applyFont="1" applyBorder="1" applyAlignment="1">
      <alignment horizontal="center"/>
    </xf>
    <xf numFmtId="3" fontId="4" fillId="0" borderId="6" xfId="0" applyNumberFormat="1" applyFont="1" applyBorder="1" applyAlignment="1">
      <alignment horizontal="center"/>
    </xf>
    <xf numFmtId="3" fontId="5" fillId="0" borderId="8" xfId="0" applyNumberFormat="1" applyFont="1" applyBorder="1" applyAlignment="1">
      <alignment horizontal="center" vertical="center"/>
    </xf>
    <xf numFmtId="0" fontId="1" fillId="0" borderId="0" xfId="0" applyFont="1"/>
    <xf numFmtId="0" fontId="1" fillId="0" borderId="1" xfId="0" applyFont="1" applyBorder="1"/>
    <xf numFmtId="0" fontId="15" fillId="0" borderId="2" xfId="0" applyFont="1" applyBorder="1"/>
    <xf numFmtId="4" fontId="17" fillId="0" borderId="2" xfId="0" applyNumberFormat="1" applyFont="1" applyBorder="1"/>
    <xf numFmtId="0" fontId="16" fillId="0" borderId="21" xfId="0" applyFont="1" applyBorder="1" applyAlignment="1">
      <alignment horizontal="center"/>
    </xf>
    <xf numFmtId="0" fontId="16" fillId="0" borderId="22" xfId="0" applyFont="1" applyBorder="1" applyAlignment="1">
      <alignment horizontal="center"/>
    </xf>
    <xf numFmtId="0" fontId="16" fillId="0" borderId="23" xfId="0" applyFont="1" applyBorder="1" applyAlignment="1">
      <alignment horizontal="center"/>
    </xf>
    <xf numFmtId="0" fontId="16" fillId="0" borderId="30" xfId="0" applyFont="1" applyBorder="1" applyAlignment="1">
      <alignment horizontal="center"/>
    </xf>
    <xf numFmtId="164" fontId="9" fillId="0" borderId="36" xfId="0" applyNumberFormat="1" applyFont="1" applyBorder="1" applyAlignment="1">
      <alignment horizontal="center" vertical="center"/>
    </xf>
    <xf numFmtId="164" fontId="9" fillId="0" borderId="37" xfId="0" applyNumberFormat="1" applyFont="1" applyBorder="1" applyAlignment="1">
      <alignment horizontal="center" vertical="center"/>
    </xf>
    <xf numFmtId="4" fontId="9" fillId="0" borderId="38" xfId="0" applyNumberFormat="1" applyFont="1" applyBorder="1" applyAlignment="1">
      <alignment horizontal="center"/>
    </xf>
    <xf numFmtId="4" fontId="10" fillId="0" borderId="2" xfId="0" applyNumberFormat="1" applyFont="1" applyBorder="1"/>
    <xf numFmtId="4" fontId="9" fillId="0" borderId="39" xfId="0" applyNumberFormat="1" applyFont="1" applyBorder="1" applyAlignment="1">
      <alignment horizontal="center"/>
    </xf>
    <xf numFmtId="4" fontId="9" fillId="0" borderId="40" xfId="0" applyNumberFormat="1" applyFont="1" applyBorder="1" applyAlignment="1">
      <alignment horizontal="center"/>
    </xf>
    <xf numFmtId="4" fontId="9" fillId="0" borderId="41" xfId="0" applyNumberFormat="1" applyFont="1" applyBorder="1" applyAlignment="1">
      <alignment horizontal="center"/>
    </xf>
    <xf numFmtId="0" fontId="10" fillId="0" borderId="2" xfId="0" applyFont="1" applyBorder="1"/>
    <xf numFmtId="4" fontId="10" fillId="0" borderId="42" xfId="0" applyNumberFormat="1" applyFont="1" applyBorder="1" applyAlignment="1">
      <alignment horizontal="center"/>
    </xf>
    <xf numFmtId="4" fontId="10" fillId="0" borderId="12" xfId="0" applyNumberFormat="1" applyFont="1" applyBorder="1" applyAlignment="1">
      <alignment horizontal="center"/>
    </xf>
    <xf numFmtId="4" fontId="10" fillId="0" borderId="6" xfId="0" applyNumberFormat="1" applyFont="1" applyBorder="1" applyAlignment="1">
      <alignment horizontal="center"/>
    </xf>
    <xf numFmtId="164" fontId="10" fillId="0" borderId="42" xfId="0" applyNumberFormat="1" applyFont="1" applyBorder="1" applyAlignment="1">
      <alignment horizontal="center"/>
    </xf>
    <xf numFmtId="2" fontId="10" fillId="0" borderId="43" xfId="0" applyNumberFormat="1" applyFont="1" applyBorder="1" applyAlignment="1">
      <alignment horizontal="center"/>
    </xf>
    <xf numFmtId="4" fontId="10" fillId="0" borderId="18" xfId="0" applyNumberFormat="1" applyFont="1" applyBorder="1" applyAlignment="1">
      <alignment horizontal="center"/>
    </xf>
    <xf numFmtId="4" fontId="10" fillId="0" borderId="15" xfId="0" applyNumberFormat="1" applyFont="1" applyBorder="1" applyAlignment="1">
      <alignment horizontal="center"/>
    </xf>
    <xf numFmtId="4" fontId="10" fillId="0" borderId="43" xfId="0" applyNumberFormat="1" applyFont="1" applyBorder="1" applyAlignment="1">
      <alignment horizontal="center"/>
    </xf>
    <xf numFmtId="4" fontId="9" fillId="0" borderId="44" xfId="0" applyNumberFormat="1" applyFont="1" applyBorder="1" applyAlignment="1">
      <alignment horizontal="center"/>
    </xf>
    <xf numFmtId="4" fontId="9" fillId="0" borderId="14" xfId="0" applyNumberFormat="1" applyFont="1" applyBorder="1" applyAlignment="1">
      <alignment horizontal="center"/>
    </xf>
    <xf numFmtId="4" fontId="10" fillId="0" borderId="8" xfId="0" applyNumberFormat="1" applyFont="1" applyBorder="1" applyAlignment="1">
      <alignment horizontal="center"/>
    </xf>
    <xf numFmtId="2" fontId="10" fillId="0" borderId="42" xfId="0" applyNumberFormat="1" applyFont="1" applyBorder="1" applyAlignment="1">
      <alignment horizontal="center"/>
    </xf>
    <xf numFmtId="4" fontId="9" fillId="0" borderId="45" xfId="0" applyNumberFormat="1" applyFont="1" applyBorder="1" applyAlignment="1">
      <alignment horizontal="center"/>
    </xf>
    <xf numFmtId="4" fontId="9" fillId="0" borderId="19" xfId="0" applyNumberFormat="1" applyFont="1" applyBorder="1" applyAlignment="1">
      <alignment horizontal="center"/>
    </xf>
    <xf numFmtId="4" fontId="9" fillId="0" borderId="13" xfId="0" applyNumberFormat="1" applyFont="1" applyBorder="1" applyAlignment="1">
      <alignment horizontal="center"/>
    </xf>
    <xf numFmtId="0" fontId="9" fillId="0" borderId="2" xfId="0" applyFont="1" applyBorder="1"/>
    <xf numFmtId="4" fontId="9" fillId="0" borderId="24" xfId="0" applyNumberFormat="1" applyFont="1" applyBorder="1" applyAlignment="1">
      <alignment horizontal="center"/>
    </xf>
    <xf numFmtId="0" fontId="18" fillId="0" borderId="3" xfId="0" applyFont="1" applyBorder="1"/>
    <xf numFmtId="4" fontId="18" fillId="0" borderId="22" xfId="0" applyNumberFormat="1" applyFont="1" applyBorder="1" applyAlignment="1">
      <alignment horizontal="center"/>
    </xf>
    <xf numFmtId="0" fontId="18" fillId="0" borderId="0" xfId="0" applyFont="1" applyAlignment="1">
      <alignment horizontal="center"/>
    </xf>
    <xf numFmtId="0" fontId="18" fillId="0" borderId="0" xfId="0" applyFont="1"/>
    <xf numFmtId="3" fontId="18" fillId="0" borderId="0" xfId="0" applyNumberFormat="1" applyFont="1" applyAlignment="1">
      <alignment horizontal="center"/>
    </xf>
    <xf numFmtId="4" fontId="9" fillId="0" borderId="36" xfId="0" applyNumberFormat="1" applyFont="1" applyBorder="1" applyAlignment="1">
      <alignment horizontal="center" vertical="center"/>
    </xf>
    <xf numFmtId="4" fontId="9" fillId="0" borderId="37" xfId="0" applyNumberFormat="1" applyFont="1" applyBorder="1" applyAlignment="1">
      <alignment horizontal="center" vertical="center"/>
    </xf>
    <xf numFmtId="3" fontId="3" fillId="0" borderId="46" xfId="0" applyNumberFormat="1" applyFont="1" applyBorder="1" applyAlignment="1">
      <alignment horizontal="center" vertical="center"/>
    </xf>
    <xf numFmtId="164" fontId="3" fillId="0" borderId="44" xfId="0" applyNumberFormat="1" applyFont="1" applyBorder="1" applyAlignment="1">
      <alignment horizontal="center"/>
    </xf>
    <xf numFmtId="164" fontId="9" fillId="0" borderId="41" xfId="0" applyNumberFormat="1" applyFont="1" applyBorder="1" applyAlignment="1">
      <alignment horizontal="center"/>
    </xf>
    <xf numFmtId="164" fontId="9" fillId="0" borderId="45" xfId="0" applyNumberFormat="1" applyFont="1" applyBorder="1" applyAlignment="1">
      <alignment horizontal="center"/>
    </xf>
    <xf numFmtId="2" fontId="10" fillId="0" borderId="8" xfId="0" applyNumberFormat="1" applyFont="1" applyBorder="1" applyAlignment="1">
      <alignment horizontal="center"/>
    </xf>
    <xf numFmtId="2" fontId="10" fillId="0" borderId="6" xfId="0" applyNumberFormat="1" applyFont="1" applyBorder="1" applyAlignment="1">
      <alignment horizontal="center"/>
    </xf>
    <xf numFmtId="4" fontId="9" fillId="0" borderId="47" xfId="0" applyNumberFormat="1" applyFont="1" applyBorder="1" applyAlignment="1">
      <alignment horizontal="center" vertical="center"/>
    </xf>
    <xf numFmtId="4" fontId="9" fillId="0" borderId="48" xfId="0" applyNumberFormat="1" applyFont="1" applyBorder="1" applyAlignment="1">
      <alignment horizontal="center" vertical="center"/>
    </xf>
    <xf numFmtId="4" fontId="9" fillId="0" borderId="49" xfId="0" applyNumberFormat="1" applyFont="1" applyBorder="1" applyAlignment="1">
      <alignment horizontal="center"/>
    </xf>
    <xf numFmtId="0" fontId="10" fillId="0" borderId="2" xfId="0" applyFont="1" applyBorder="1" applyAlignment="1">
      <alignment vertical="center"/>
    </xf>
    <xf numFmtId="0" fontId="9" fillId="0" borderId="2" xfId="0" applyFont="1" applyBorder="1" applyAlignment="1">
      <alignment vertical="center"/>
    </xf>
    <xf numFmtId="4" fontId="9" fillId="0" borderId="50" xfId="0" applyNumberFormat="1" applyFont="1" applyBorder="1" applyAlignment="1">
      <alignment horizontal="center" vertical="center"/>
    </xf>
    <xf numFmtId="0" fontId="10" fillId="0" borderId="3" xfId="0" applyFont="1" applyBorder="1" applyAlignment="1">
      <alignment vertical="center"/>
    </xf>
    <xf numFmtId="4" fontId="9" fillId="0" borderId="51" xfId="0" applyNumberFormat="1" applyFont="1" applyBorder="1" applyAlignment="1">
      <alignment horizontal="center" vertical="center"/>
    </xf>
    <xf numFmtId="4" fontId="9" fillId="0" borderId="52" xfId="0" applyNumberFormat="1" applyFont="1" applyBorder="1" applyAlignment="1">
      <alignment horizontal="center" vertical="center"/>
    </xf>
    <xf numFmtId="0" fontId="3" fillId="0" borderId="4" xfId="0" applyFont="1" applyBorder="1" applyAlignment="1">
      <alignment horizontal="left" vertical="center"/>
    </xf>
    <xf numFmtId="4" fontId="3" fillId="0" borderId="53" xfId="0" applyNumberFormat="1" applyFont="1" applyBorder="1" applyAlignment="1">
      <alignment horizontal="center" vertical="center"/>
    </xf>
    <xf numFmtId="4" fontId="9" fillId="0" borderId="54" xfId="0" applyNumberFormat="1" applyFont="1" applyBorder="1" applyAlignment="1">
      <alignment horizontal="center" vertical="center"/>
    </xf>
    <xf numFmtId="4" fontId="10" fillId="0" borderId="5" xfId="0" applyNumberFormat="1" applyFont="1" applyBorder="1" applyAlignment="1">
      <alignment vertical="center"/>
    </xf>
    <xf numFmtId="4" fontId="9" fillId="0" borderId="55" xfId="0" applyNumberFormat="1" applyFont="1" applyBorder="1" applyAlignment="1">
      <alignment horizontal="center" vertical="center"/>
    </xf>
    <xf numFmtId="4" fontId="9" fillId="0" borderId="56" xfId="0" applyNumberFormat="1" applyFont="1" applyBorder="1" applyAlignment="1">
      <alignment horizontal="center" vertical="center"/>
    </xf>
    <xf numFmtId="4" fontId="9" fillId="0" borderId="43" xfId="0" applyNumberFormat="1" applyFont="1" applyBorder="1" applyAlignment="1">
      <alignment horizontal="center" vertical="center"/>
    </xf>
    <xf numFmtId="4" fontId="9" fillId="0" borderId="15" xfId="0" applyNumberFormat="1" applyFont="1" applyBorder="1" applyAlignment="1">
      <alignment horizontal="center" vertical="center"/>
    </xf>
    <xf numFmtId="4" fontId="10" fillId="0" borderId="2" xfId="0" applyNumberFormat="1" applyFont="1" applyBorder="1" applyAlignment="1">
      <alignment vertical="center"/>
    </xf>
    <xf numFmtId="4" fontId="9" fillId="0" borderId="14" xfId="0" applyNumberFormat="1" applyFont="1" applyBorder="1" applyAlignment="1">
      <alignment horizontal="center" vertical="center"/>
    </xf>
    <xf numFmtId="4" fontId="9" fillId="0" borderId="45" xfId="0" applyNumberFormat="1" applyFont="1" applyBorder="1" applyAlignment="1">
      <alignment horizontal="center" vertical="center"/>
    </xf>
    <xf numFmtId="4" fontId="9" fillId="0" borderId="13" xfId="0" applyNumberFormat="1" applyFont="1" applyBorder="1" applyAlignment="1">
      <alignment horizontal="center" vertical="center"/>
    </xf>
    <xf numFmtId="165" fontId="10" fillId="0" borderId="42" xfId="0" applyNumberFormat="1" applyFont="1" applyBorder="1" applyAlignment="1">
      <alignment horizontal="center"/>
    </xf>
    <xf numFmtId="165" fontId="10" fillId="0" borderId="2" xfId="0" applyNumberFormat="1" applyFont="1" applyBorder="1"/>
    <xf numFmtId="165" fontId="10" fillId="0" borderId="8" xfId="0" applyNumberFormat="1" applyFont="1" applyBorder="1" applyAlignment="1">
      <alignment horizontal="center"/>
    </xf>
    <xf numFmtId="165" fontId="10" fillId="0" borderId="6" xfId="0" applyNumberFormat="1" applyFont="1" applyBorder="1" applyAlignment="1">
      <alignment horizontal="center"/>
    </xf>
    <xf numFmtId="164" fontId="3" fillId="0" borderId="46" xfId="0" applyNumberFormat="1" applyFont="1" applyBorder="1" applyAlignment="1">
      <alignment horizontal="center" vertical="center"/>
    </xf>
    <xf numFmtId="164" fontId="10" fillId="0" borderId="2" xfId="0" applyNumberFormat="1" applyFont="1" applyBorder="1"/>
    <xf numFmtId="3" fontId="9" fillId="0" borderId="41" xfId="0" applyNumberFormat="1" applyFont="1" applyBorder="1" applyAlignment="1">
      <alignment horizontal="center"/>
    </xf>
    <xf numFmtId="164" fontId="9" fillId="0" borderId="44" xfId="0" applyNumberFormat="1" applyFont="1" applyBorder="1" applyAlignment="1">
      <alignment horizontal="center"/>
    </xf>
    <xf numFmtId="164" fontId="9" fillId="0" borderId="14" xfId="0" applyNumberFormat="1" applyFont="1" applyBorder="1" applyAlignment="1">
      <alignment horizontal="center"/>
    </xf>
    <xf numFmtId="0" fontId="13" fillId="0" borderId="2" xfId="0" applyFont="1" applyBorder="1"/>
    <xf numFmtId="0" fontId="0" fillId="0" borderId="0" xfId="0" applyAlignment="1">
      <alignment horizontal="left"/>
    </xf>
    <xf numFmtId="2" fontId="4" fillId="0" borderId="42" xfId="0" applyNumberFormat="1" applyFont="1" applyBorder="1" applyAlignment="1">
      <alignment horizontal="center"/>
    </xf>
    <xf numFmtId="2" fontId="0" fillId="0" borderId="43" xfId="0" applyNumberFormat="1" applyBorder="1" applyAlignment="1">
      <alignment horizontal="center"/>
    </xf>
    <xf numFmtId="2" fontId="4" fillId="0" borderId="30" xfId="0" applyNumberFormat="1" applyFont="1" applyBorder="1" applyAlignment="1">
      <alignment horizontal="center"/>
    </xf>
    <xf numFmtId="164" fontId="3" fillId="0" borderId="45" xfId="0" applyNumberFormat="1" applyFont="1" applyBorder="1" applyAlignment="1">
      <alignment horizontal="center"/>
    </xf>
    <xf numFmtId="4" fontId="5" fillId="0" borderId="42" xfId="0" applyNumberFormat="1" applyFont="1" applyBorder="1" applyAlignment="1">
      <alignment horizontal="center" vertical="center"/>
    </xf>
    <xf numFmtId="4" fontId="3" fillId="0" borderId="57" xfId="0" applyNumberFormat="1" applyFont="1" applyBorder="1" applyAlignment="1">
      <alignment horizontal="center"/>
    </xf>
    <xf numFmtId="4" fontId="4" fillId="0" borderId="42" xfId="0" applyNumberFormat="1" applyFont="1" applyBorder="1" applyAlignment="1">
      <alignment horizontal="center"/>
    </xf>
    <xf numFmtId="4" fontId="0" fillId="0" borderId="43" xfId="0" applyNumberFormat="1" applyBorder="1" applyAlignment="1">
      <alignment horizontal="center"/>
    </xf>
    <xf numFmtId="164" fontId="4" fillId="0" borderId="42" xfId="0" applyNumberFormat="1" applyFont="1" applyBorder="1" applyAlignment="1">
      <alignment horizontal="center"/>
    </xf>
    <xf numFmtId="4" fontId="4" fillId="0" borderId="30" xfId="0" applyNumberFormat="1" applyFont="1" applyBorder="1" applyAlignment="1">
      <alignment horizontal="center"/>
    </xf>
    <xf numFmtId="165" fontId="5" fillId="0" borderId="42" xfId="0" applyNumberFormat="1" applyFont="1" applyBorder="1" applyAlignment="1">
      <alignment horizontal="center" vertical="center"/>
    </xf>
    <xf numFmtId="165" fontId="3" fillId="0" borderId="45" xfId="0" applyNumberFormat="1" applyFont="1" applyBorder="1" applyAlignment="1">
      <alignment horizontal="center"/>
    </xf>
    <xf numFmtId="165" fontId="4" fillId="0" borderId="42" xfId="0" applyNumberFormat="1" applyFont="1" applyBorder="1" applyAlignment="1">
      <alignment horizontal="center"/>
    </xf>
    <xf numFmtId="165" fontId="5" fillId="0" borderId="58" xfId="0" applyNumberFormat="1" applyFont="1" applyBorder="1" applyAlignment="1">
      <alignment horizontal="center" vertical="center"/>
    </xf>
    <xf numFmtId="165" fontId="3" fillId="0" borderId="57" xfId="0" applyNumberFormat="1" applyFont="1" applyBorder="1" applyAlignment="1">
      <alignment horizontal="center"/>
    </xf>
    <xf numFmtId="1" fontId="3" fillId="0" borderId="45" xfId="0" applyNumberFormat="1" applyFont="1" applyBorder="1" applyAlignment="1">
      <alignment horizontal="center"/>
    </xf>
    <xf numFmtId="2" fontId="4" fillId="0" borderId="26" xfId="0" applyNumberFormat="1" applyFont="1" applyBorder="1" applyAlignment="1">
      <alignment horizontal="center"/>
    </xf>
    <xf numFmtId="2" fontId="4" fillId="0" borderId="21" xfId="0" applyNumberFormat="1" applyFont="1" applyBorder="1" applyAlignment="1">
      <alignment horizontal="center"/>
    </xf>
    <xf numFmtId="2" fontId="4" fillId="0" borderId="59" xfId="0" applyNumberFormat="1" applyFont="1" applyBorder="1" applyAlignment="1">
      <alignment horizontal="center"/>
    </xf>
    <xf numFmtId="3" fontId="9" fillId="0" borderId="60" xfId="0" applyNumberFormat="1" applyFont="1" applyBorder="1" applyAlignment="1">
      <alignment horizontal="center" vertical="center"/>
    </xf>
    <xf numFmtId="164" fontId="9" fillId="0" borderId="60" xfId="0" applyNumberFormat="1" applyFont="1" applyBorder="1" applyAlignment="1">
      <alignment horizontal="center" vertical="center"/>
    </xf>
    <xf numFmtId="2" fontId="10" fillId="0" borderId="30" xfId="0" applyNumberFormat="1" applyFont="1" applyBorder="1" applyAlignment="1">
      <alignment horizontal="center"/>
    </xf>
    <xf numFmtId="0" fontId="10" fillId="0" borderId="3" xfId="0" applyFont="1" applyBorder="1"/>
    <xf numFmtId="4" fontId="10" fillId="0" borderId="22" xfId="0" applyNumberFormat="1" applyFont="1" applyBorder="1" applyAlignment="1">
      <alignment horizontal="center"/>
    </xf>
    <xf numFmtId="0" fontId="10" fillId="0" borderId="0" xfId="0" applyFont="1" applyAlignment="1">
      <alignment horizontal="center"/>
    </xf>
    <xf numFmtId="0" fontId="10" fillId="0" borderId="0" xfId="0" applyFont="1"/>
    <xf numFmtId="3" fontId="10" fillId="0" borderId="0" xfId="0" applyNumberFormat="1" applyFont="1" applyAlignment="1">
      <alignment horizontal="center"/>
    </xf>
    <xf numFmtId="0" fontId="1" fillId="0" borderId="0" xfId="0" applyFont="1" applyAlignment="1">
      <alignment horizontal="right"/>
    </xf>
    <xf numFmtId="0" fontId="20" fillId="0" borderId="1" xfId="0" applyFont="1" applyBorder="1"/>
    <xf numFmtId="0" fontId="9" fillId="0" borderId="1" xfId="0" applyFont="1" applyBorder="1" applyAlignment="1">
      <alignment vertical="center"/>
    </xf>
    <xf numFmtId="3" fontId="9" fillId="0" borderId="46" xfId="0" applyNumberFormat="1" applyFont="1" applyBorder="1" applyAlignment="1">
      <alignment horizontal="center" vertical="center"/>
    </xf>
    <xf numFmtId="3" fontId="9" fillId="0" borderId="37" xfId="0" applyNumberFormat="1" applyFont="1" applyBorder="1" applyAlignment="1">
      <alignment horizontal="center" vertical="center"/>
    </xf>
    <xf numFmtId="0" fontId="9" fillId="0" borderId="20" xfId="0" applyFont="1" applyBorder="1" applyAlignment="1">
      <alignment horizontal="left"/>
    </xf>
    <xf numFmtId="4" fontId="9" fillId="0" borderId="17" xfId="0" applyNumberFormat="1" applyFont="1" applyBorder="1" applyAlignment="1">
      <alignment horizontal="center"/>
    </xf>
    <xf numFmtId="0" fontId="10" fillId="0" borderId="2" xfId="0" applyFont="1" applyBorder="1" applyAlignment="1">
      <alignment horizontal="right"/>
    </xf>
    <xf numFmtId="0" fontId="10" fillId="0" borderId="5" xfId="0" applyFont="1" applyBorder="1" applyAlignment="1">
      <alignment horizontal="right"/>
    </xf>
    <xf numFmtId="2" fontId="10" fillId="0" borderId="18" xfId="0" applyNumberFormat="1" applyFont="1" applyBorder="1" applyAlignment="1">
      <alignment horizontal="center"/>
    </xf>
    <xf numFmtId="2" fontId="10" fillId="0" borderId="15" xfId="0" applyNumberFormat="1" applyFont="1" applyBorder="1" applyAlignment="1">
      <alignment horizontal="center"/>
    </xf>
    <xf numFmtId="0" fontId="9" fillId="0" borderId="9" xfId="0" applyFont="1" applyBorder="1" applyAlignment="1">
      <alignment horizontal="left"/>
    </xf>
    <xf numFmtId="0" fontId="9" fillId="0" borderId="7" xfId="0" applyFont="1" applyBorder="1" applyAlignment="1">
      <alignment horizontal="left"/>
    </xf>
    <xf numFmtId="164" fontId="9" fillId="0" borderId="19" xfId="0" applyNumberFormat="1" applyFont="1" applyBorder="1" applyAlignment="1">
      <alignment horizontal="center"/>
    </xf>
    <xf numFmtId="164" fontId="9" fillId="0" borderId="13" xfId="0" applyNumberFormat="1" applyFont="1" applyBorder="1" applyAlignment="1">
      <alignment horizontal="center"/>
    </xf>
    <xf numFmtId="3" fontId="9" fillId="0" borderId="44" xfId="0" applyNumberFormat="1" applyFont="1" applyBorder="1" applyAlignment="1">
      <alignment horizontal="center"/>
    </xf>
    <xf numFmtId="3" fontId="9" fillId="0" borderId="14" xfId="0" applyNumberFormat="1" applyFont="1" applyBorder="1" applyAlignment="1">
      <alignment horizontal="center"/>
    </xf>
    <xf numFmtId="164" fontId="10" fillId="0" borderId="12" xfId="0" applyNumberFormat="1" applyFont="1" applyBorder="1" applyAlignment="1">
      <alignment horizontal="center"/>
    </xf>
    <xf numFmtId="164" fontId="10" fillId="0" borderId="6" xfId="0" applyNumberFormat="1" applyFont="1" applyBorder="1" applyAlignment="1">
      <alignment horizontal="center"/>
    </xf>
    <xf numFmtId="2" fontId="10" fillId="0" borderId="12" xfId="0" applyNumberFormat="1" applyFont="1" applyBorder="1" applyAlignment="1">
      <alignment horizontal="center"/>
    </xf>
    <xf numFmtId="164" fontId="9" fillId="0" borderId="24" xfId="0" applyNumberFormat="1" applyFont="1" applyBorder="1" applyAlignment="1">
      <alignment horizontal="center"/>
    </xf>
    <xf numFmtId="0" fontId="10" fillId="0" borderId="3" xfId="0" applyFont="1" applyBorder="1" applyAlignment="1">
      <alignment horizontal="right"/>
    </xf>
    <xf numFmtId="2" fontId="10" fillId="0" borderId="26" xfId="0" applyNumberFormat="1" applyFont="1" applyBorder="1" applyAlignment="1">
      <alignment horizontal="center"/>
    </xf>
    <xf numFmtId="2" fontId="10" fillId="0" borderId="22" xfId="0" applyNumberFormat="1" applyFont="1" applyBorder="1" applyAlignment="1">
      <alignment horizontal="center"/>
    </xf>
    <xf numFmtId="0" fontId="10" fillId="0" borderId="0" xfId="0" applyFont="1" applyAlignment="1">
      <alignment horizontal="right"/>
    </xf>
    <xf numFmtId="0" fontId="15" fillId="0" borderId="1" xfId="0" applyFont="1" applyBorder="1"/>
    <xf numFmtId="4" fontId="9" fillId="0" borderId="46" xfId="0" applyNumberFormat="1" applyFont="1" applyBorder="1" applyAlignment="1">
      <alignment horizontal="center" vertical="center"/>
    </xf>
    <xf numFmtId="4" fontId="9" fillId="0" borderId="60" xfId="0" applyNumberFormat="1" applyFont="1" applyBorder="1" applyAlignment="1">
      <alignment horizontal="center" vertical="center"/>
    </xf>
    <xf numFmtId="0" fontId="9" fillId="0" borderId="4" xfId="0" applyFont="1" applyBorder="1" applyAlignment="1">
      <alignment horizontal="left" vertical="center"/>
    </xf>
    <xf numFmtId="4" fontId="9" fillId="0" borderId="53" xfId="0" applyNumberFormat="1" applyFont="1" applyBorder="1" applyAlignment="1">
      <alignment horizontal="center" vertical="center"/>
    </xf>
    <xf numFmtId="0" fontId="9" fillId="0" borderId="61" xfId="0" applyFont="1" applyBorder="1" applyAlignment="1">
      <alignment horizontal="left" vertical="center"/>
    </xf>
    <xf numFmtId="164" fontId="9" fillId="0" borderId="46" xfId="0" applyNumberFormat="1" applyFont="1" applyBorder="1" applyAlignment="1">
      <alignment horizontal="center" vertical="center"/>
    </xf>
    <xf numFmtId="0" fontId="9" fillId="0" borderId="5" xfId="0" applyFont="1" applyBorder="1" applyAlignment="1">
      <alignment horizontal="left" vertical="center"/>
    </xf>
    <xf numFmtId="0" fontId="9" fillId="0" borderId="62" xfId="0" applyFont="1" applyBorder="1" applyAlignment="1">
      <alignment horizontal="left" vertical="center"/>
    </xf>
    <xf numFmtId="0" fontId="9" fillId="0" borderId="9" xfId="0" applyFont="1" applyBorder="1" applyAlignment="1">
      <alignment horizontal="left" vertical="center"/>
    </xf>
    <xf numFmtId="4" fontId="9" fillId="0" borderId="41" xfId="0" applyNumberFormat="1" applyFont="1" applyBorder="1" applyAlignment="1">
      <alignment horizontal="center" vertical="center"/>
    </xf>
    <xf numFmtId="0" fontId="9" fillId="0" borderId="7" xfId="0" applyFont="1" applyBorder="1" applyAlignment="1">
      <alignment horizontal="left" vertical="center"/>
    </xf>
    <xf numFmtId="165" fontId="5" fillId="0" borderId="63" xfId="0" applyNumberFormat="1" applyFont="1" applyBorder="1" applyAlignment="1">
      <alignment horizontal="center" vertical="center"/>
    </xf>
    <xf numFmtId="2" fontId="4" fillId="0" borderId="31" xfId="0" applyNumberFormat="1" applyFont="1" applyBorder="1" applyAlignment="1">
      <alignment horizontal="center"/>
    </xf>
    <xf numFmtId="2" fontId="4" fillId="0" borderId="23" xfId="0" applyNumberFormat="1" applyFont="1" applyBorder="1" applyAlignment="1">
      <alignment horizontal="center"/>
    </xf>
    <xf numFmtId="165" fontId="5" fillId="0" borderId="6" xfId="0" applyNumberFormat="1" applyFont="1" applyBorder="1" applyAlignment="1">
      <alignment horizontal="center" vertical="center"/>
    </xf>
    <xf numFmtId="4" fontId="5" fillId="0" borderId="6" xfId="0" applyNumberFormat="1" applyFont="1" applyBorder="1" applyAlignment="1">
      <alignment horizontal="center" vertical="center"/>
    </xf>
    <xf numFmtId="164" fontId="4" fillId="0" borderId="6" xfId="0" applyNumberFormat="1" applyFont="1" applyBorder="1" applyAlignment="1">
      <alignment horizontal="center"/>
    </xf>
    <xf numFmtId="0" fontId="16" fillId="0" borderId="59" xfId="0" applyFont="1" applyBorder="1" applyAlignment="1">
      <alignment horizontal="center"/>
    </xf>
    <xf numFmtId="3" fontId="3" fillId="0" borderId="45" xfId="0" applyNumberFormat="1" applyFont="1" applyBorder="1" applyAlignment="1">
      <alignment horizontal="center"/>
    </xf>
    <xf numFmtId="3" fontId="4" fillId="0" borderId="42" xfId="0" applyNumberFormat="1" applyFont="1" applyBorder="1" applyAlignment="1">
      <alignment horizontal="center"/>
    </xf>
    <xf numFmtId="1" fontId="4" fillId="0" borderId="42" xfId="0" applyNumberFormat="1" applyFont="1" applyBorder="1" applyAlignment="1">
      <alignment horizontal="center"/>
    </xf>
    <xf numFmtId="164" fontId="4" fillId="0" borderId="30" xfId="0" applyNumberFormat="1" applyFont="1" applyBorder="1" applyAlignment="1">
      <alignment horizontal="center"/>
    </xf>
    <xf numFmtId="165" fontId="5" fillId="0" borderId="64" xfId="0" applyNumberFormat="1" applyFont="1" applyBorder="1" applyAlignment="1">
      <alignment horizontal="center" vertical="center"/>
    </xf>
    <xf numFmtId="2" fontId="4" fillId="0" borderId="6" xfId="0" applyNumberFormat="1" applyFont="1" applyBorder="1" applyAlignment="1">
      <alignment horizontal="center"/>
    </xf>
    <xf numFmtId="2" fontId="4" fillId="0" borderId="22" xfId="0" applyNumberFormat="1" applyFont="1" applyBorder="1" applyAlignment="1">
      <alignment horizontal="center"/>
    </xf>
    <xf numFmtId="4" fontId="18" fillId="0" borderId="30" xfId="0" applyNumberFormat="1" applyFont="1" applyBorder="1" applyAlignment="1">
      <alignment horizontal="center"/>
    </xf>
    <xf numFmtId="4" fontId="10" fillId="0" borderId="30" xfId="0" applyNumberFormat="1" applyFont="1" applyBorder="1" applyAlignment="1">
      <alignment horizontal="center"/>
    </xf>
    <xf numFmtId="0" fontId="0" fillId="0" borderId="32" xfId="0" applyBorder="1" applyAlignment="1">
      <alignment horizontal="center"/>
    </xf>
    <xf numFmtId="3" fontId="5" fillId="0" borderId="6" xfId="0" applyNumberFormat="1" applyFont="1" applyBorder="1" applyAlignment="1">
      <alignment horizontal="center" vertical="center"/>
    </xf>
    <xf numFmtId="3" fontId="5" fillId="0" borderId="42" xfId="0" applyNumberFormat="1" applyFont="1" applyBorder="1" applyAlignment="1">
      <alignment horizontal="center" vertical="center"/>
    </xf>
    <xf numFmtId="4" fontId="4" fillId="0" borderId="65" xfId="0" applyNumberFormat="1" applyFont="1" applyBorder="1" applyAlignment="1">
      <alignment horizontal="center"/>
    </xf>
    <xf numFmtId="4" fontId="4" fillId="0" borderId="64" xfId="0" applyNumberFormat="1" applyFont="1" applyBorder="1" applyAlignment="1">
      <alignment horizontal="center"/>
    </xf>
    <xf numFmtId="4" fontId="0" fillId="0" borderId="8" xfId="0" applyNumberFormat="1" applyBorder="1" applyAlignment="1">
      <alignment horizontal="center"/>
    </xf>
    <xf numFmtId="4" fontId="3" fillId="0" borderId="45" xfId="0" applyNumberFormat="1" applyFont="1" applyBorder="1" applyAlignment="1">
      <alignment horizontal="center"/>
    </xf>
    <xf numFmtId="4" fontId="0" fillId="0" borderId="42" xfId="0" applyNumberFormat="1" applyBorder="1" applyAlignment="1">
      <alignment horizontal="center"/>
    </xf>
    <xf numFmtId="2" fontId="0" fillId="0" borderId="30" xfId="0" applyNumberFormat="1" applyBorder="1" applyAlignment="1">
      <alignment horizontal="center"/>
    </xf>
    <xf numFmtId="2" fontId="0" fillId="0" borderId="25" xfId="0" applyNumberFormat="1" applyBorder="1" applyAlignment="1">
      <alignment horizontal="center"/>
    </xf>
    <xf numFmtId="4" fontId="3" fillId="0" borderId="49" xfId="0" applyNumberFormat="1" applyFont="1" applyBorder="1" applyAlignment="1">
      <alignment horizontal="center"/>
    </xf>
    <xf numFmtId="2" fontId="0" fillId="0" borderId="8" xfId="0" applyNumberFormat="1" applyBorder="1" applyAlignment="1">
      <alignment horizontal="center"/>
    </xf>
    <xf numFmtId="4" fontId="3" fillId="0" borderId="41" xfId="0" applyNumberFormat="1" applyFont="1" applyBorder="1" applyAlignment="1">
      <alignment horizontal="center"/>
    </xf>
    <xf numFmtId="2" fontId="0" fillId="0" borderId="42" xfId="0" applyNumberFormat="1" applyBorder="1" applyAlignment="1">
      <alignment horizontal="center"/>
    </xf>
    <xf numFmtId="2" fontId="10" fillId="0" borderId="25" xfId="0" applyNumberFormat="1" applyFont="1" applyBorder="1" applyAlignment="1">
      <alignment horizontal="center"/>
    </xf>
    <xf numFmtId="4" fontId="9" fillId="0" borderId="66" xfId="0" applyNumberFormat="1" applyFont="1" applyBorder="1" applyAlignment="1">
      <alignment horizontal="center" vertical="center"/>
    </xf>
    <xf numFmtId="164" fontId="10" fillId="0" borderId="65" xfId="0" applyNumberFormat="1" applyFont="1" applyBorder="1" applyAlignment="1">
      <alignment horizontal="center"/>
    </xf>
    <xf numFmtId="164" fontId="10" fillId="0" borderId="64" xfId="0" applyNumberFormat="1" applyFont="1" applyBorder="1" applyAlignment="1">
      <alignment horizontal="center"/>
    </xf>
    <xf numFmtId="164" fontId="10" fillId="0" borderId="58" xfId="0" applyNumberFormat="1" applyFont="1" applyBorder="1" applyAlignment="1">
      <alignment horizontal="center"/>
    </xf>
    <xf numFmtId="164" fontId="10" fillId="0" borderId="8" xfId="0" applyNumberFormat="1" applyFont="1" applyBorder="1" applyAlignment="1">
      <alignment horizontal="center"/>
    </xf>
    <xf numFmtId="164" fontId="9" fillId="0" borderId="49" xfId="0" applyNumberFormat="1" applyFont="1" applyBorder="1" applyAlignment="1">
      <alignment horizontal="center"/>
    </xf>
    <xf numFmtId="4" fontId="10" fillId="0" borderId="25" xfId="0" applyNumberFormat="1" applyFont="1" applyBorder="1" applyAlignment="1">
      <alignment horizontal="center"/>
    </xf>
    <xf numFmtId="4" fontId="10" fillId="0" borderId="65" xfId="0" applyNumberFormat="1" applyFont="1" applyBorder="1" applyAlignment="1">
      <alignment horizontal="center"/>
    </xf>
    <xf numFmtId="4" fontId="10" fillId="0" borderId="64" xfId="0" applyNumberFormat="1" applyFont="1" applyBorder="1" applyAlignment="1">
      <alignment horizontal="center"/>
    </xf>
    <xf numFmtId="4" fontId="10" fillId="0" borderId="58" xfId="0" applyNumberFormat="1" applyFont="1" applyBorder="1" applyAlignment="1">
      <alignment horizontal="center"/>
    </xf>
    <xf numFmtId="4" fontId="9" fillId="0" borderId="24" xfId="0" applyNumberFormat="1" applyFont="1" applyBorder="1" applyAlignment="1">
      <alignment horizontal="center" vertical="center"/>
    </xf>
    <xf numFmtId="4" fontId="9" fillId="0" borderId="49" xfId="0" applyNumberFormat="1" applyFont="1" applyBorder="1" applyAlignment="1">
      <alignment horizontal="center" vertical="center"/>
    </xf>
    <xf numFmtId="4" fontId="9" fillId="0" borderId="25" xfId="0" applyNumberFormat="1" applyFont="1" applyBorder="1" applyAlignment="1">
      <alignment horizontal="center" vertical="center"/>
    </xf>
    <xf numFmtId="165" fontId="10" fillId="0" borderId="65" xfId="0" applyNumberFormat="1" applyFont="1" applyBorder="1" applyAlignment="1">
      <alignment horizontal="center"/>
    </xf>
    <xf numFmtId="165" fontId="10" fillId="0" borderId="64" xfId="0" applyNumberFormat="1" applyFont="1" applyBorder="1" applyAlignment="1">
      <alignment horizontal="center"/>
    </xf>
    <xf numFmtId="165" fontId="10" fillId="0" borderId="58" xfId="0" applyNumberFormat="1" applyFont="1" applyBorder="1" applyAlignment="1">
      <alignment horizontal="center"/>
    </xf>
    <xf numFmtId="0" fontId="12" fillId="0" borderId="26" xfId="0" applyFont="1" applyBorder="1" applyAlignment="1">
      <alignment horizontal="center"/>
    </xf>
    <xf numFmtId="0" fontId="16" fillId="0" borderId="26" xfId="0" applyFont="1" applyBorder="1" applyAlignment="1">
      <alignment horizontal="center"/>
    </xf>
    <xf numFmtId="4" fontId="5" fillId="0" borderId="8" xfId="0" applyNumberFormat="1" applyFont="1" applyBorder="1" applyAlignment="1">
      <alignment horizontal="center" vertical="center"/>
    </xf>
    <xf numFmtId="4" fontId="10" fillId="0" borderId="26" xfId="0" applyNumberFormat="1" applyFont="1" applyBorder="1" applyAlignment="1">
      <alignment horizontal="center"/>
    </xf>
    <xf numFmtId="4" fontId="18" fillId="0" borderId="26" xfId="0" applyNumberFormat="1" applyFont="1" applyBorder="1" applyAlignment="1">
      <alignment horizontal="center"/>
    </xf>
    <xf numFmtId="3" fontId="9" fillId="0" borderId="36" xfId="0" applyNumberFormat="1" applyFont="1" applyBorder="1" applyAlignment="1">
      <alignment horizontal="center" vertical="center"/>
    </xf>
    <xf numFmtId="3" fontId="9" fillId="0" borderId="55" xfId="0" applyNumberFormat="1" applyFont="1" applyBorder="1" applyAlignment="1">
      <alignment horizontal="center" vertical="center"/>
    </xf>
    <xf numFmtId="3" fontId="9" fillId="0" borderId="56" xfId="0" applyNumberFormat="1" applyFont="1" applyBorder="1" applyAlignment="1">
      <alignment horizontal="center" vertical="center"/>
    </xf>
    <xf numFmtId="3" fontId="9" fillId="0" borderId="54" xfId="0" applyNumberFormat="1" applyFont="1" applyBorder="1" applyAlignment="1">
      <alignment horizontal="center" vertical="center"/>
    </xf>
    <xf numFmtId="3" fontId="9" fillId="0" borderId="49" xfId="0" applyNumberFormat="1" applyFont="1" applyBorder="1" applyAlignment="1">
      <alignment horizontal="center"/>
    </xf>
    <xf numFmtId="3" fontId="10" fillId="0" borderId="8" xfId="0" applyNumberFormat="1" applyFont="1" applyBorder="1" applyAlignment="1">
      <alignment horizontal="center"/>
    </xf>
    <xf numFmtId="3" fontId="10" fillId="0" borderId="6" xfId="0" applyNumberFormat="1" applyFont="1" applyBorder="1" applyAlignment="1">
      <alignment horizontal="center"/>
    </xf>
    <xf numFmtId="3" fontId="10" fillId="0" borderId="42" xfId="0" applyNumberFormat="1" applyFont="1" applyBorder="1" applyAlignment="1">
      <alignment horizontal="center"/>
    </xf>
    <xf numFmtId="3" fontId="9" fillId="0" borderId="24" xfId="0" applyNumberFormat="1" applyFont="1" applyBorder="1" applyAlignment="1">
      <alignment horizontal="center"/>
    </xf>
    <xf numFmtId="3" fontId="9" fillId="0" borderId="13" xfId="0" applyNumberFormat="1" applyFont="1" applyBorder="1" applyAlignment="1">
      <alignment horizontal="center"/>
    </xf>
    <xf numFmtId="3" fontId="9" fillId="0" borderId="45" xfId="0" applyNumberFormat="1" applyFont="1" applyBorder="1" applyAlignment="1">
      <alignment horizontal="center"/>
    </xf>
    <xf numFmtId="3" fontId="10" fillId="0" borderId="25" xfId="0" applyNumberFormat="1" applyFont="1" applyBorder="1" applyAlignment="1">
      <alignment horizontal="center"/>
    </xf>
    <xf numFmtId="3" fontId="10" fillId="0" borderId="15" xfId="0" applyNumberFormat="1" applyFont="1" applyBorder="1" applyAlignment="1">
      <alignment horizontal="center"/>
    </xf>
    <xf numFmtId="3" fontId="10" fillId="0" borderId="43" xfId="0" applyNumberFormat="1" applyFont="1" applyBorder="1" applyAlignment="1">
      <alignment horizontal="center"/>
    </xf>
    <xf numFmtId="3" fontId="9" fillId="0" borderId="66" xfId="0" applyNumberFormat="1" applyFont="1" applyBorder="1" applyAlignment="1">
      <alignment horizontal="center" vertical="center"/>
    </xf>
    <xf numFmtId="3" fontId="9" fillId="0" borderId="48" xfId="0" applyNumberFormat="1" applyFont="1" applyBorder="1" applyAlignment="1">
      <alignment horizontal="center" vertical="center"/>
    </xf>
    <xf numFmtId="3" fontId="9" fillId="0" borderId="47" xfId="0" applyNumberFormat="1" applyFont="1" applyBorder="1" applyAlignment="1">
      <alignment horizontal="center" vertical="center"/>
    </xf>
    <xf numFmtId="3" fontId="10" fillId="0" borderId="26" xfId="0" applyNumberFormat="1" applyFont="1" applyBorder="1" applyAlignment="1">
      <alignment horizontal="center"/>
    </xf>
    <xf numFmtId="3" fontId="10" fillId="0" borderId="22" xfId="0" applyNumberFormat="1" applyFont="1" applyBorder="1" applyAlignment="1">
      <alignment horizontal="center"/>
    </xf>
    <xf numFmtId="3" fontId="10" fillId="0" borderId="30" xfId="0" applyNumberFormat="1" applyFont="1" applyBorder="1" applyAlignment="1">
      <alignment horizontal="center"/>
    </xf>
    <xf numFmtId="3" fontId="9" fillId="0" borderId="25" xfId="0" applyNumberFormat="1" applyFont="1" applyBorder="1" applyAlignment="1">
      <alignment horizontal="center" vertical="center"/>
    </xf>
    <xf numFmtId="3" fontId="9" fillId="0" borderId="15" xfId="0" applyNumberFormat="1" applyFont="1" applyBorder="1" applyAlignment="1">
      <alignment horizontal="center" vertical="center"/>
    </xf>
    <xf numFmtId="3" fontId="9" fillId="0" borderId="43" xfId="0" applyNumberFormat="1" applyFont="1" applyBorder="1" applyAlignment="1">
      <alignment horizontal="center" vertical="center"/>
    </xf>
    <xf numFmtId="3" fontId="9" fillId="0" borderId="51" xfId="0" applyNumberFormat="1" applyFont="1" applyBorder="1" applyAlignment="1">
      <alignment horizontal="center" vertical="center"/>
    </xf>
    <xf numFmtId="3" fontId="9" fillId="0" borderId="52" xfId="0" applyNumberFormat="1" applyFont="1" applyBorder="1" applyAlignment="1">
      <alignment horizontal="center" vertical="center"/>
    </xf>
    <xf numFmtId="3" fontId="9" fillId="0" borderId="50" xfId="0" applyNumberFormat="1" applyFont="1" applyBorder="1" applyAlignment="1">
      <alignment horizontal="center" vertical="center"/>
    </xf>
    <xf numFmtId="3" fontId="9" fillId="0" borderId="49" xfId="0" applyNumberFormat="1" applyFont="1" applyBorder="1" applyAlignment="1">
      <alignment horizontal="center" vertical="center"/>
    </xf>
    <xf numFmtId="3" fontId="9" fillId="0" borderId="14" xfId="0" applyNumberFormat="1" applyFont="1" applyBorder="1" applyAlignment="1">
      <alignment horizontal="center" vertical="center"/>
    </xf>
    <xf numFmtId="3" fontId="9" fillId="0" borderId="41" xfId="0" applyNumberFormat="1" applyFont="1" applyBorder="1" applyAlignment="1">
      <alignment horizontal="center" vertical="center"/>
    </xf>
    <xf numFmtId="3" fontId="9" fillId="0" borderId="24" xfId="0" applyNumberFormat="1" applyFont="1" applyBorder="1" applyAlignment="1">
      <alignment horizontal="center" vertical="center"/>
    </xf>
    <xf numFmtId="3" fontId="9" fillId="0" borderId="13" xfId="0" applyNumberFormat="1" applyFont="1" applyBorder="1" applyAlignment="1">
      <alignment horizontal="center" vertical="center"/>
    </xf>
    <xf numFmtId="3" fontId="9" fillId="0" borderId="45" xfId="0" applyNumberFormat="1" applyFont="1" applyBorder="1" applyAlignment="1">
      <alignment horizontal="center" vertical="center"/>
    </xf>
    <xf numFmtId="3" fontId="9" fillId="0" borderId="39" xfId="0" applyNumberFormat="1" applyFont="1" applyBorder="1" applyAlignment="1">
      <alignment horizontal="center"/>
    </xf>
    <xf numFmtId="3" fontId="9" fillId="0" borderId="40" xfId="0" applyNumberFormat="1" applyFont="1" applyBorder="1" applyAlignment="1">
      <alignment horizontal="center"/>
    </xf>
    <xf numFmtId="3" fontId="9" fillId="0" borderId="38" xfId="0" applyNumberFormat="1" applyFont="1" applyBorder="1" applyAlignment="1">
      <alignment horizontal="center"/>
    </xf>
    <xf numFmtId="0" fontId="0" fillId="0" borderId="67" xfId="0" applyBorder="1"/>
    <xf numFmtId="4" fontId="5" fillId="0" borderId="2" xfId="0" applyNumberFormat="1" applyFont="1" applyBorder="1" applyAlignment="1">
      <alignment vertical="center"/>
    </xf>
    <xf numFmtId="4" fontId="4" fillId="0" borderId="2" xfId="0" applyNumberFormat="1" applyFont="1" applyBorder="1"/>
    <xf numFmtId="4" fontId="0" fillId="0" borderId="3" xfId="0" applyNumberFormat="1" applyBorder="1"/>
    <xf numFmtId="0" fontId="9" fillId="0" borderId="3" xfId="0" applyFont="1" applyBorder="1" applyAlignment="1">
      <alignment horizontal="left" vertical="center"/>
    </xf>
    <xf numFmtId="4" fontId="9" fillId="0" borderId="26" xfId="0" applyNumberFormat="1" applyFont="1" applyBorder="1" applyAlignment="1">
      <alignment horizontal="center" vertical="center"/>
    </xf>
    <xf numFmtId="4" fontId="9" fillId="0" borderId="22" xfId="0" applyNumberFormat="1" applyFont="1" applyBorder="1" applyAlignment="1">
      <alignment horizontal="center" vertical="center"/>
    </xf>
    <xf numFmtId="4" fontId="9" fillId="0" borderId="30" xfId="0" applyNumberFormat="1" applyFont="1" applyBorder="1" applyAlignment="1">
      <alignment horizontal="center" vertical="center"/>
    </xf>
    <xf numFmtId="3" fontId="9" fillId="0" borderId="26" xfId="0" applyNumberFormat="1" applyFont="1" applyBorder="1" applyAlignment="1">
      <alignment horizontal="center" vertical="center"/>
    </xf>
    <xf numFmtId="3" fontId="9" fillId="0" borderId="22" xfId="0" applyNumberFormat="1" applyFont="1" applyBorder="1" applyAlignment="1">
      <alignment horizontal="center" vertical="center"/>
    </xf>
    <xf numFmtId="3" fontId="9" fillId="0" borderId="30" xfId="0" applyNumberFormat="1" applyFont="1" applyBorder="1" applyAlignment="1">
      <alignment horizontal="center" vertical="center"/>
    </xf>
    <xf numFmtId="0" fontId="0" fillId="0" borderId="67" xfId="0" applyBorder="1" applyAlignment="1">
      <alignment vertical="center"/>
    </xf>
    <xf numFmtId="0" fontId="0" fillId="0" borderId="75" xfId="0" applyBorder="1" applyAlignment="1">
      <alignment vertical="center"/>
    </xf>
    <xf numFmtId="0" fontId="4" fillId="0" borderId="3" xfId="0" applyFont="1" applyBorder="1" applyAlignment="1">
      <alignment horizontal="right"/>
    </xf>
    <xf numFmtId="0" fontId="23" fillId="0" borderId="0" xfId="0" applyFont="1"/>
    <xf numFmtId="0" fontId="22" fillId="0" borderId="0" xfId="0" applyFont="1"/>
    <xf numFmtId="3" fontId="23" fillId="0" borderId="0" xfId="0" applyNumberFormat="1" applyFont="1" applyAlignment="1">
      <alignment horizontal="left"/>
    </xf>
    <xf numFmtId="3" fontId="23" fillId="0" borderId="0" xfId="0" applyNumberFormat="1" applyFont="1"/>
    <xf numFmtId="9" fontId="23" fillId="0" borderId="0" xfId="0" applyNumberFormat="1" applyFont="1"/>
    <xf numFmtId="165" fontId="23" fillId="0" borderId="0" xfId="0" applyNumberFormat="1" applyFont="1"/>
    <xf numFmtId="164" fontId="23" fillId="0" borderId="0" xfId="0" applyNumberFormat="1" applyFont="1"/>
    <xf numFmtId="1" fontId="23" fillId="0" borderId="0" xfId="0" applyNumberFormat="1" applyFont="1"/>
    <xf numFmtId="2" fontId="23" fillId="0" borderId="0" xfId="0" applyNumberFormat="1" applyFont="1"/>
    <xf numFmtId="4" fontId="23" fillId="0" borderId="0" xfId="0" applyNumberFormat="1" applyFont="1"/>
    <xf numFmtId="0" fontId="23" fillId="0" borderId="0" xfId="0" applyFont="1" applyAlignment="1">
      <alignment horizontal="center"/>
    </xf>
    <xf numFmtId="164" fontId="4" fillId="0" borderId="64" xfId="0" applyNumberFormat="1" applyFont="1" applyBorder="1" applyAlignment="1">
      <alignment horizontal="center"/>
    </xf>
    <xf numFmtId="164" fontId="4" fillId="0" borderId="58" xfId="0" applyNumberFormat="1" applyFont="1" applyBorder="1" applyAlignment="1">
      <alignment horizontal="center"/>
    </xf>
    <xf numFmtId="0" fontId="1" fillId="0" borderId="2" xfId="0" applyFont="1" applyBorder="1" applyAlignment="1">
      <alignment horizontal="right"/>
    </xf>
    <xf numFmtId="0" fontId="0" fillId="0" borderId="70" xfId="0" applyBorder="1"/>
    <xf numFmtId="0" fontId="10" fillId="0" borderId="9" xfId="0" applyFont="1" applyBorder="1"/>
    <xf numFmtId="0" fontId="0" fillId="0" borderId="76" xfId="0" applyBorder="1"/>
    <xf numFmtId="0" fontId="0" fillId="0" borderId="0" xfId="0" applyAlignment="1">
      <alignment horizontal="left" wrapText="1"/>
    </xf>
    <xf numFmtId="0" fontId="3" fillId="0" borderId="68" xfId="0" applyFont="1" applyBorder="1" applyAlignment="1">
      <alignment horizontal="center"/>
    </xf>
    <xf numFmtId="0" fontId="3" fillId="0" borderId="32" xfId="0" applyFont="1" applyBorder="1" applyAlignment="1">
      <alignment horizontal="center"/>
    </xf>
    <xf numFmtId="0" fontId="3" fillId="0" borderId="69" xfId="0" applyFont="1" applyBorder="1" applyAlignment="1">
      <alignment horizontal="center"/>
    </xf>
    <xf numFmtId="0" fontId="3" fillId="0" borderId="72" xfId="0" applyFont="1" applyBorder="1" applyAlignment="1">
      <alignment horizontal="center"/>
    </xf>
    <xf numFmtId="0" fontId="3" fillId="0" borderId="73" xfId="0" applyFont="1" applyBorder="1" applyAlignment="1">
      <alignment horizontal="center"/>
    </xf>
    <xf numFmtId="0" fontId="3" fillId="0" borderId="74" xfId="0" applyFont="1" applyBorder="1" applyAlignment="1">
      <alignment horizontal="center"/>
    </xf>
    <xf numFmtId="0" fontId="3" fillId="0" borderId="1" xfId="0" applyFont="1" applyBorder="1" applyAlignment="1">
      <alignment vertical="center"/>
    </xf>
    <xf numFmtId="0" fontId="0" fillId="0" borderId="3" xfId="0" applyBorder="1" applyAlignment="1">
      <alignment vertical="center"/>
    </xf>
    <xf numFmtId="0" fontId="7" fillId="0" borderId="68" xfId="0" applyFont="1" applyBorder="1" applyAlignment="1">
      <alignment horizontal="center"/>
    </xf>
    <xf numFmtId="0" fontId="7" fillId="0" borderId="32" xfId="0" applyFont="1" applyBorder="1" applyAlignment="1">
      <alignment horizontal="center"/>
    </xf>
    <xf numFmtId="0" fontId="7" fillId="0" borderId="69" xfId="0" applyFont="1" applyBorder="1" applyAlignment="1">
      <alignment horizontal="center"/>
    </xf>
    <xf numFmtId="0" fontId="4" fillId="0" borderId="70" xfId="0" applyFont="1" applyBorder="1" applyAlignment="1">
      <alignment horizontal="center"/>
    </xf>
    <xf numFmtId="0" fontId="4" fillId="0" borderId="59" xfId="0" applyFont="1" applyBorder="1" applyAlignment="1">
      <alignment horizontal="center"/>
    </xf>
    <xf numFmtId="0" fontId="4" fillId="0" borderId="71" xfId="0" applyFont="1" applyBorder="1" applyAlignment="1">
      <alignment horizontal="center"/>
    </xf>
    <xf numFmtId="0" fontId="0" fillId="0" borderId="70" xfId="0" applyBorder="1" applyAlignment="1">
      <alignment horizontal="center"/>
    </xf>
    <xf numFmtId="0" fontId="0" fillId="0" borderId="59" xfId="0" applyBorder="1" applyAlignment="1">
      <alignment horizontal="center"/>
    </xf>
    <xf numFmtId="0" fontId="0" fillId="0" borderId="71" xfId="0" applyBorder="1" applyAlignment="1">
      <alignment horizontal="center"/>
    </xf>
    <xf numFmtId="0" fontId="6" fillId="0" borderId="68" xfId="0" applyFont="1" applyBorder="1" applyAlignment="1">
      <alignment horizontal="center"/>
    </xf>
    <xf numFmtId="0" fontId="6" fillId="0" borderId="32" xfId="0" applyFont="1" applyBorder="1" applyAlignment="1">
      <alignment horizontal="center"/>
    </xf>
    <xf numFmtId="0" fontId="6" fillId="0" borderId="69" xfId="0" applyFont="1"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15" fillId="0" borderId="70" xfId="0" applyFont="1" applyBorder="1" applyAlignment="1">
      <alignment horizontal="center"/>
    </xf>
    <xf numFmtId="0" fontId="15" fillId="0" borderId="59" xfId="0" applyFont="1" applyBorder="1" applyAlignment="1">
      <alignment horizontal="center"/>
    </xf>
    <xf numFmtId="0" fontId="15" fillId="0" borderId="71" xfId="0" applyFont="1" applyBorder="1" applyAlignment="1">
      <alignment horizontal="center"/>
    </xf>
    <xf numFmtId="0" fontId="14" fillId="0" borderId="68" xfId="0" applyFont="1" applyBorder="1" applyAlignment="1">
      <alignment horizontal="center"/>
    </xf>
    <xf numFmtId="0" fontId="14" fillId="0" borderId="32" xfId="0" applyFont="1" applyBorder="1" applyAlignment="1">
      <alignment horizontal="center"/>
    </xf>
    <xf numFmtId="0" fontId="14" fillId="0" borderId="69" xfId="0" applyFont="1" applyBorder="1" applyAlignment="1">
      <alignment horizontal="center"/>
    </xf>
    <xf numFmtId="0" fontId="9" fillId="0" borderId="1" xfId="0" applyFont="1" applyBorder="1" applyAlignment="1">
      <alignment horizontal="left" vertical="center"/>
    </xf>
    <xf numFmtId="0" fontId="9" fillId="0" borderId="2" xfId="0" applyFont="1" applyBorder="1" applyAlignment="1">
      <alignment horizontal="left" vertical="center"/>
    </xf>
    <xf numFmtId="0" fontId="9" fillId="0" borderId="3" xfId="0" applyFont="1" applyBorder="1" applyAlignment="1">
      <alignment horizontal="left" vertical="center"/>
    </xf>
    <xf numFmtId="0" fontId="19" fillId="0" borderId="68" xfId="0" applyFont="1" applyBorder="1" applyAlignment="1">
      <alignment horizontal="center"/>
    </xf>
    <xf numFmtId="0" fontId="19" fillId="0" borderId="32" xfId="0" applyFont="1" applyBorder="1" applyAlignment="1">
      <alignment horizontal="center"/>
    </xf>
    <xf numFmtId="0" fontId="19" fillId="0" borderId="69" xfId="0" applyFont="1" applyBorder="1" applyAlignment="1">
      <alignment horizontal="center"/>
    </xf>
    <xf numFmtId="0" fontId="10" fillId="0" borderId="70" xfId="0" applyFont="1" applyBorder="1" applyAlignment="1">
      <alignment horizontal="center"/>
    </xf>
    <xf numFmtId="0" fontId="10" fillId="0" borderId="59" xfId="0" applyFont="1" applyBorder="1" applyAlignment="1">
      <alignment horizontal="center"/>
    </xf>
    <xf numFmtId="0" fontId="10" fillId="0" borderId="71" xfId="0" applyFont="1" applyBorder="1" applyAlignment="1">
      <alignment horizontal="center"/>
    </xf>
    <xf numFmtId="0" fontId="23" fillId="0" borderId="0" xfId="0" applyFont="1" applyAlignment="1">
      <alignment horizontal="center"/>
    </xf>
    <xf numFmtId="0" fontId="24"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990000"/>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30"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6669181906246414E-2"/>
          <c:w val="0.63022774666743342"/>
          <c:h val="0.60501984852103152"/>
        </c:manualLayout>
      </c:layout>
      <c:barChart>
        <c:barDir val="col"/>
        <c:grouping val="stacked"/>
        <c:varyColors val="0"/>
        <c:ser>
          <c:idx val="0"/>
          <c:order val="0"/>
          <c:tx>
            <c:strRef>
              <c:f>' '!$A$255</c:f>
              <c:strCache>
                <c:ptCount val="1"/>
                <c:pt idx="0">
                  <c:v>EU-28</c:v>
                </c:pt>
              </c:strCache>
            </c:strRef>
          </c:tx>
          <c:spPr>
            <a:solidFill>
              <a:srgbClr val="00FF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'!$B$255:$BB$255</c:f>
              <c:numCache>
                <c:formatCode>0.00</c:formatCode>
                <c:ptCount val="49"/>
                <c:pt idx="0">
                  <c:v>3.1610572000000003E-2</c:v>
                </c:pt>
                <c:pt idx="1">
                  <c:v>3.6487675600000005E-2</c:v>
                </c:pt>
                <c:pt idx="2">
                  <c:v>3.3745363959999997E-2</c:v>
                </c:pt>
                <c:pt idx="3">
                  <c:v>4.22369514E-2</c:v>
                </c:pt>
                <c:pt idx="4">
                  <c:v>5.2811857559999995E-2</c:v>
                </c:pt>
                <c:pt idx="5">
                  <c:v>2.6525005919999997E-2</c:v>
                </c:pt>
                <c:pt idx="6">
                  <c:v>2.3186792159999997E-2</c:v>
                </c:pt>
                <c:pt idx="7">
                  <c:v>2.9331230599999994E-2</c:v>
                </c:pt>
                <c:pt idx="8" formatCode="#,##0.00">
                  <c:v>3.5659649479999993E-2</c:v>
                </c:pt>
                <c:pt idx="9" formatCode="#,##0.00">
                  <c:v>2.1369831839999999E-2</c:v>
                </c:pt>
                <c:pt idx="10" formatCode="#,##0.00">
                  <c:v>1.9325050920000003E-2</c:v>
                </c:pt>
                <c:pt idx="11" formatCode="#,##0.00">
                  <c:v>1.4284229400000001E-2</c:v>
                </c:pt>
                <c:pt idx="12" formatCode="#,##0.00">
                  <c:v>1.1943068759999998E-2</c:v>
                </c:pt>
                <c:pt idx="13" formatCode="#,##0.00">
                  <c:v>1.380619296E-2</c:v>
                </c:pt>
                <c:pt idx="14" formatCode="#,##0.00">
                  <c:v>2.0983692240000001E-2</c:v>
                </c:pt>
                <c:pt idx="15" formatCode="#,##0.00">
                  <c:v>1.8184173839999998E-2</c:v>
                </c:pt>
                <c:pt idx="16" formatCode="#,##0.00">
                  <c:v>1.9323654839999999E-2</c:v>
                </c:pt>
                <c:pt idx="17" formatCode="#,##0.00">
                  <c:v>2.2758780240000002E-2</c:v>
                </c:pt>
                <c:pt idx="18" formatCode="#,##0.00">
                  <c:v>1.5642277560000001E-2</c:v>
                </c:pt>
                <c:pt idx="19" formatCode="#,##0.00">
                  <c:v>1.2256458479999999E-2</c:v>
                </c:pt>
                <c:pt idx="20" formatCode="#,##0.00">
                  <c:v>5.7016352399999999E-3</c:v>
                </c:pt>
                <c:pt idx="21" formatCode="#,##0.00">
                  <c:v>1.7459553999999999E-3</c:v>
                </c:pt>
                <c:pt idx="22" formatCode="#,##0.00">
                  <c:v>2.6497521679999993E-3</c:v>
                </c:pt>
                <c:pt idx="23" formatCode="#,##0.00">
                  <c:v>2.2668716350399999E-3</c:v>
                </c:pt>
              </c:numCache>
            </c:numRef>
          </c:val>
          <c:extLst>
            <c:ext xmlns:c16="http://schemas.microsoft.com/office/drawing/2014/chart" uri="{C3380CC4-5D6E-409C-BE32-E72D297353CC}">
              <c16:uniqueId val="{00000000-D391-4076-88DF-BFEC1EC6C6BC}"/>
            </c:ext>
          </c:extLst>
        </c:ser>
        <c:ser>
          <c:idx val="1"/>
          <c:order val="1"/>
          <c:tx>
            <c:strRef>
              <c:f>' '!$A$256</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'!$B$256:$BB$256</c:f>
              <c:numCache>
                <c:formatCode>0.00</c:formatCode>
                <c:ptCount val="49"/>
                <c:pt idx="0">
                  <c:v>2.9620933919999998E-2</c:v>
                </c:pt>
                <c:pt idx="1">
                  <c:v>2.2544906399999998E-2</c:v>
                </c:pt>
                <c:pt idx="2">
                  <c:v>6.1819881479999998E-2</c:v>
                </c:pt>
                <c:pt idx="3">
                  <c:v>8.5431759839999996E-2</c:v>
                </c:pt>
                <c:pt idx="4">
                  <c:v>7.8670042919999988E-2</c:v>
                </c:pt>
                <c:pt idx="5">
                  <c:v>5.5773802560000002E-2</c:v>
                </c:pt>
                <c:pt idx="6">
                  <c:v>4.149301968E-2</c:v>
                </c:pt>
                <c:pt idx="7">
                  <c:v>4.3458765840000003E-2</c:v>
                </c:pt>
                <c:pt idx="8" formatCode="#,##0.00">
                  <c:v>4.8936610800000002E-2</c:v>
                </c:pt>
                <c:pt idx="9" formatCode="#,##0.00">
                  <c:v>5.466493368E-2</c:v>
                </c:pt>
                <c:pt idx="10" formatCode="#,##0.00">
                  <c:v>7.0551489960000005E-2</c:v>
                </c:pt>
                <c:pt idx="11" formatCode="#,##0.00">
                  <c:v>6.7274776800000005E-2</c:v>
                </c:pt>
                <c:pt idx="12" formatCode="#,##0.00">
                  <c:v>8.5056332760000006E-2</c:v>
                </c:pt>
                <c:pt idx="13" formatCode="#,##0.00">
                  <c:v>6.3076895279999989E-2</c:v>
                </c:pt>
                <c:pt idx="14" formatCode="#,##0.00">
                  <c:v>7.1023037400000003E-2</c:v>
                </c:pt>
                <c:pt idx="15" formatCode="#,##0.00">
                  <c:v>5.7986593560000001E-2</c:v>
                </c:pt>
                <c:pt idx="16" formatCode="#,##0.00">
                  <c:v>5.7185430119999991E-2</c:v>
                </c:pt>
                <c:pt idx="17" formatCode="#,##0.00">
                  <c:v>5.8102894079999995E-2</c:v>
                </c:pt>
                <c:pt idx="18" formatCode="#,##0.00">
                  <c:v>6.4423573200000001E-2</c:v>
                </c:pt>
                <c:pt idx="19" formatCode="#,##0.00">
                  <c:v>5.6541061080000003E-2</c:v>
                </c:pt>
                <c:pt idx="20" formatCode="#,##0.00">
                  <c:v>5.6581786799999999E-2</c:v>
                </c:pt>
                <c:pt idx="21" formatCode="#,##0.00">
                  <c:v>5.7987694800000003E-2</c:v>
                </c:pt>
                <c:pt idx="22" formatCode="#,##0.00">
                  <c:v>4.3454599440000005E-2</c:v>
                </c:pt>
                <c:pt idx="23" formatCode="#,##0.00">
                  <c:v>3.6294874571759998E-2</c:v>
                </c:pt>
              </c:numCache>
            </c:numRef>
          </c:val>
          <c:extLst>
            <c:ext xmlns:c16="http://schemas.microsoft.com/office/drawing/2014/chart" uri="{C3380CC4-5D6E-409C-BE32-E72D297353CC}">
              <c16:uniqueId val="{00000001-D391-4076-88DF-BFEC1EC6C6BC}"/>
            </c:ext>
          </c:extLst>
        </c:ser>
        <c:ser>
          <c:idx val="2"/>
          <c:order val="2"/>
          <c:tx>
            <c:strRef>
              <c:f>' '!$A$257</c:f>
              <c:strCache>
                <c:ptCount val="1"/>
                <c:pt idx="0">
                  <c:v>Colombia </c:v>
                </c:pt>
              </c:strCache>
            </c:strRef>
          </c:tx>
          <c:spPr>
            <a:solidFill>
              <a:srgbClr val="FF66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'!$B$257:$BB$257</c:f>
              <c:numCache>
                <c:formatCode>0.00</c:formatCode>
                <c:ptCount val="49"/>
                <c:pt idx="0">
                  <c:v>6.1520549199999995E-3</c:v>
                </c:pt>
                <c:pt idx="1">
                  <c:v>8.3054794799999991E-3</c:v>
                </c:pt>
                <c:pt idx="2">
                  <c:v>2.4976819839999997E-2</c:v>
                </c:pt>
                <c:pt idx="3">
                  <c:v>2.6207721680000001E-2</c:v>
                </c:pt>
                <c:pt idx="4">
                  <c:v>3.1698184839999997E-2</c:v>
                </c:pt>
                <c:pt idx="5">
                  <c:v>4.8611854479999994E-2</c:v>
                </c:pt>
                <c:pt idx="6">
                  <c:v>4.3663586040000001E-2</c:v>
                </c:pt>
                <c:pt idx="7">
                  <c:v>9.8424381719999982E-2</c:v>
                </c:pt>
                <c:pt idx="8" formatCode="#,##0.00">
                  <c:v>0.13994642367999999</c:v>
                </c:pt>
                <c:pt idx="9" formatCode="#,##0.00">
                  <c:v>0.12329797396</c:v>
                </c:pt>
                <c:pt idx="10" formatCode="#,##0.00">
                  <c:v>0.1374818662</c:v>
                </c:pt>
                <c:pt idx="11" formatCode="#,##0.00">
                  <c:v>0.16630118372</c:v>
                </c:pt>
                <c:pt idx="12" formatCode="#,##0.00">
                  <c:v>0.14169720964000002</c:v>
                </c:pt>
                <c:pt idx="13" formatCode="#,##0.00">
                  <c:v>0.17046721580000002</c:v>
                </c:pt>
                <c:pt idx="14" formatCode="#,##0.00">
                  <c:v>0.16957670463999999</c:v>
                </c:pt>
                <c:pt idx="15" formatCode="#,##0.00">
                  <c:v>0.13418280567999999</c:v>
                </c:pt>
                <c:pt idx="16" formatCode="#,##0.00">
                  <c:v>9.5733778000000005E-2</c:v>
                </c:pt>
                <c:pt idx="17" formatCode="#,##0.00">
                  <c:v>6.9446306719999989E-2</c:v>
                </c:pt>
                <c:pt idx="18" formatCode="#,##0.00">
                  <c:v>8.4964956439999989E-2</c:v>
                </c:pt>
                <c:pt idx="19" formatCode="#,##0.00">
                  <c:v>8.4626405919999995E-2</c:v>
                </c:pt>
                <c:pt idx="20" formatCode="#,##0.00">
                  <c:v>9.0770510599999993E-2</c:v>
                </c:pt>
                <c:pt idx="21" formatCode="#,##0.00">
                  <c:v>7.0296378319999991E-2</c:v>
                </c:pt>
                <c:pt idx="22" formatCode="#,##0.00">
                  <c:v>9.6707837519999992E-2</c:v>
                </c:pt>
                <c:pt idx="23" formatCode="#,##0.00">
                  <c:v>6.3418237784159989E-2</c:v>
                </c:pt>
              </c:numCache>
            </c:numRef>
          </c:val>
          <c:extLst>
            <c:ext xmlns:c16="http://schemas.microsoft.com/office/drawing/2014/chart" uri="{C3380CC4-5D6E-409C-BE32-E72D297353CC}">
              <c16:uniqueId val="{00000002-D391-4076-88DF-BFEC1EC6C6BC}"/>
            </c:ext>
          </c:extLst>
        </c:ser>
        <c:ser>
          <c:idx val="3"/>
          <c:order val="3"/>
          <c:tx>
            <c:strRef>
              <c:f>' '!$A$258</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'!$B$258:$BB$258</c:f>
              <c:numCache>
                <c:formatCode>0.00</c:formatCode>
                <c:ptCount val="49"/>
                <c:pt idx="0">
                  <c:v>2.4666946920000002E-2</c:v>
                </c:pt>
                <c:pt idx="1">
                  <c:v>3.5365211399999999E-2</c:v>
                </c:pt>
                <c:pt idx="2">
                  <c:v>0.11357816371999999</c:v>
                </c:pt>
                <c:pt idx="3">
                  <c:v>0.10419810091999999</c:v>
                </c:pt>
                <c:pt idx="4">
                  <c:v>0.19312352331999999</c:v>
                </c:pt>
                <c:pt idx="5">
                  <c:v>0.21637832859999998</c:v>
                </c:pt>
                <c:pt idx="6">
                  <c:v>0.20279229767999998</c:v>
                </c:pt>
                <c:pt idx="7">
                  <c:v>0.30495538584000004</c:v>
                </c:pt>
                <c:pt idx="8" formatCode="#,##0.00">
                  <c:v>0.36266703172000003</c:v>
                </c:pt>
                <c:pt idx="9" formatCode="#,##0.00">
                  <c:v>0.29515659795999993</c:v>
                </c:pt>
                <c:pt idx="10" formatCode="#,##0.00">
                  <c:v>0.28096415675999997</c:v>
                </c:pt>
                <c:pt idx="11" formatCode="#,##0.00">
                  <c:v>0.34665521435999996</c:v>
                </c:pt>
                <c:pt idx="12" formatCode="#,##0.00">
                  <c:v>0.31162291272000003</c:v>
                </c:pt>
                <c:pt idx="13" formatCode="#,##0.00">
                  <c:v>0.28052929576000007</c:v>
                </c:pt>
                <c:pt idx="14" formatCode="#,##0.00">
                  <c:v>0.29297989616000003</c:v>
                </c:pt>
                <c:pt idx="15" formatCode="#,##0.00">
                  <c:v>0.31339512540000003</c:v>
                </c:pt>
                <c:pt idx="16" formatCode="#,##0.00">
                  <c:v>0.27339089148000001</c:v>
                </c:pt>
                <c:pt idx="17" formatCode="#,##0.00">
                  <c:v>0.17483082791999999</c:v>
                </c:pt>
                <c:pt idx="18" formatCode="#,##0.00">
                  <c:v>0.16270866332</c:v>
                </c:pt>
                <c:pt idx="19" formatCode="#,##0.00">
                  <c:v>0.23509014788000002</c:v>
                </c:pt>
                <c:pt idx="20" formatCode="#,##0.00">
                  <c:v>0.22823255559999997</c:v>
                </c:pt>
                <c:pt idx="21" formatCode="#,##0.00">
                  <c:v>0.20357727823999999</c:v>
                </c:pt>
                <c:pt idx="22" formatCode="#,##0.00">
                  <c:v>0.22926154159999995</c:v>
                </c:pt>
                <c:pt idx="23" formatCode="#,##0.00">
                  <c:v>0.23944722017636</c:v>
                </c:pt>
              </c:numCache>
            </c:numRef>
          </c:val>
          <c:extLst>
            <c:ext xmlns:c16="http://schemas.microsoft.com/office/drawing/2014/chart" uri="{C3380CC4-5D6E-409C-BE32-E72D297353CC}">
              <c16:uniqueId val="{00000003-D391-4076-88DF-BFEC1EC6C6BC}"/>
            </c:ext>
          </c:extLst>
        </c:ser>
        <c:ser>
          <c:idx val="4"/>
          <c:order val="4"/>
          <c:tx>
            <c:strRef>
              <c:f>' '!$A$259</c:f>
              <c:strCache>
                <c:ptCount val="1"/>
                <c:pt idx="0">
                  <c:v>Peru </c:v>
                </c:pt>
              </c:strCache>
            </c:strRef>
          </c:tx>
          <c:spPr>
            <a:solidFill>
              <a:srgbClr val="339966"/>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'!$B$259:$BB$259</c:f>
              <c:numCache>
                <c:formatCode>0.00</c:formatCode>
                <c:ptCount val="49"/>
                <c:pt idx="0">
                  <c:v>2.8238132319999998E-2</c:v>
                </c:pt>
                <c:pt idx="1">
                  <c:v>3.6490833279999996E-2</c:v>
                </c:pt>
                <c:pt idx="2">
                  <c:v>5.7762017319999998E-2</c:v>
                </c:pt>
                <c:pt idx="3">
                  <c:v>9.0004333999999991E-2</c:v>
                </c:pt>
                <c:pt idx="4">
                  <c:v>7.2297991079999999E-2</c:v>
                </c:pt>
                <c:pt idx="5">
                  <c:v>0.10761778804</c:v>
                </c:pt>
                <c:pt idx="6">
                  <c:v>0.12362704619999998</c:v>
                </c:pt>
                <c:pt idx="7">
                  <c:v>0.13395549159999998</c:v>
                </c:pt>
                <c:pt idx="8" formatCode="#,##0.00">
                  <c:v>0.16848720251999999</c:v>
                </c:pt>
                <c:pt idx="9" formatCode="#,##0.00">
                  <c:v>0.12724743751999998</c:v>
                </c:pt>
                <c:pt idx="10" formatCode="#,##0.00">
                  <c:v>0.13993565599999999</c:v>
                </c:pt>
                <c:pt idx="11" formatCode="#,##0.00">
                  <c:v>0.15718197628</c:v>
                </c:pt>
                <c:pt idx="12" formatCode="#,##0.00">
                  <c:v>0.16179284659999998</c:v>
                </c:pt>
                <c:pt idx="13" formatCode="#,##0.00">
                  <c:v>0.20462879443999998</c:v>
                </c:pt>
                <c:pt idx="14" formatCode="#,##0.00">
                  <c:v>0.21366449915999997</c:v>
                </c:pt>
                <c:pt idx="15" formatCode="#,##0.00">
                  <c:v>0.16553344443999998</c:v>
                </c:pt>
                <c:pt idx="16" formatCode="#,##0.00">
                  <c:v>0.17718306591999999</c:v>
                </c:pt>
                <c:pt idx="17" formatCode="#,##0.00">
                  <c:v>0.16046336795999996</c:v>
                </c:pt>
                <c:pt idx="18" formatCode="#,##0.00">
                  <c:v>0.20249980128</c:v>
                </c:pt>
                <c:pt idx="19" formatCode="#,##0.00">
                  <c:v>0.16473205307999997</c:v>
                </c:pt>
                <c:pt idx="20" formatCode="#,##0.00">
                  <c:v>0.16162482531999997</c:v>
                </c:pt>
                <c:pt idx="21" formatCode="#,##0.00">
                  <c:v>0.14311029320000002</c:v>
                </c:pt>
                <c:pt idx="22" formatCode="#,##0.00">
                  <c:v>0.12634865770547998</c:v>
                </c:pt>
                <c:pt idx="23" formatCode="#,##0.00">
                  <c:v>8.3555926412559989E-2</c:v>
                </c:pt>
              </c:numCache>
            </c:numRef>
          </c:val>
          <c:extLst>
            <c:ext xmlns:c16="http://schemas.microsoft.com/office/drawing/2014/chart" uri="{C3380CC4-5D6E-409C-BE32-E72D297353CC}">
              <c16:uniqueId val="{00000004-D391-4076-88DF-BFEC1EC6C6BC}"/>
            </c:ext>
          </c:extLst>
        </c:ser>
        <c:ser>
          <c:idx val="6"/>
          <c:order val="5"/>
          <c:tx>
            <c:strRef>
              <c:f>' '!$A$260</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'!$B$260:$BB$260</c:f>
              <c:numCache>
                <c:formatCode>0.00</c:formatCode>
                <c:ptCount val="49"/>
                <c:pt idx="0">
                  <c:v>2.3268068319999998E-2</c:v>
                </c:pt>
                <c:pt idx="1">
                  <c:v>4.6527762399999992E-2</c:v>
                </c:pt>
                <c:pt idx="2">
                  <c:v>8.9720617559999993E-2</c:v>
                </c:pt>
                <c:pt idx="3">
                  <c:v>7.2491306719999982E-2</c:v>
                </c:pt>
                <c:pt idx="4">
                  <c:v>6.0545057999999985E-2</c:v>
                </c:pt>
                <c:pt idx="5">
                  <c:v>2.0131833119999998E-2</c:v>
                </c:pt>
                <c:pt idx="6">
                  <c:v>5.3163608399999993E-3</c:v>
                </c:pt>
                <c:pt idx="7">
                  <c:v>2.3913792E-3</c:v>
                </c:pt>
                <c:pt idx="8" formatCode="#,##0.00">
                  <c:v>1.4965103719999999E-2</c:v>
                </c:pt>
                <c:pt idx="9" formatCode="#,##0.00">
                  <c:v>6.6705659999999995E-4</c:v>
                </c:pt>
                <c:pt idx="10" formatCode="#,##0.00">
                  <c:v>5.7341718E-3</c:v>
                </c:pt>
                <c:pt idx="11" formatCode="#,##0.00">
                  <c:v>4.6717675199999991E-3</c:v>
                </c:pt>
                <c:pt idx="12" formatCode="#,##0.00">
                  <c:v>1.0055477599999999E-3</c:v>
                </c:pt>
                <c:pt idx="13" formatCode="#,##0.00">
                  <c:v>3.2948739599999999E-3</c:v>
                </c:pt>
                <c:pt idx="14" formatCode="#,##0.00">
                  <c:v>5.1026472000000002E-3</c:v>
                </c:pt>
                <c:pt idx="15" formatCode="#,##0.00">
                  <c:v>2.1552148799999999E-3</c:v>
                </c:pt>
                <c:pt idx="16" formatCode="#,##0.00">
                  <c:v>4.95137132E-3</c:v>
                </c:pt>
                <c:pt idx="17" formatCode="#,##0.00">
                  <c:v>3.9038944280000001E-2</c:v>
                </c:pt>
                <c:pt idx="18" formatCode="#,##0.00">
                  <c:v>2.1221420079999997E-2</c:v>
                </c:pt>
                <c:pt idx="19" formatCode="#,##0.00">
                  <c:v>1.013963748E-2</c:v>
                </c:pt>
                <c:pt idx="20" formatCode="#,##0.00">
                  <c:v>1.967101668E-2</c:v>
                </c:pt>
                <c:pt idx="21" formatCode="#,##0.00">
                  <c:v>9.567622399999998E-3</c:v>
                </c:pt>
                <c:pt idx="22" formatCode="#,##0.00">
                  <c:v>1.6657765599999999E-2</c:v>
                </c:pt>
                <c:pt idx="23" formatCode="#,##0.00">
                  <c:v>3.3672321309199996E-3</c:v>
                </c:pt>
              </c:numCache>
            </c:numRef>
          </c:val>
          <c:extLst>
            <c:ext xmlns:c16="http://schemas.microsoft.com/office/drawing/2014/chart" uri="{C3380CC4-5D6E-409C-BE32-E72D297353CC}">
              <c16:uniqueId val="{00000005-D391-4076-88DF-BFEC1EC6C6BC}"/>
            </c:ext>
          </c:extLst>
        </c:ser>
        <c:ser>
          <c:idx val="7"/>
          <c:order val="6"/>
          <c:tx>
            <c:strRef>
              <c:f>' '!$A$261</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'!$B$261:$BB$261</c:f>
              <c:numCache>
                <c:formatCode>0.00</c:formatCode>
                <c:ptCount val="49"/>
                <c:pt idx="0">
                  <c:v>0.16085075364000001</c:v>
                </c:pt>
                <c:pt idx="1">
                  <c:v>9.171996696000001E-2</c:v>
                </c:pt>
                <c:pt idx="2">
                  <c:v>0.23828124040000004</c:v>
                </c:pt>
                <c:pt idx="3">
                  <c:v>0.33368178704000001</c:v>
                </c:pt>
                <c:pt idx="4">
                  <c:v>0.46169706871999999</c:v>
                </c:pt>
                <c:pt idx="5">
                  <c:v>0.46177286175999993</c:v>
                </c:pt>
                <c:pt idx="6">
                  <c:v>0.53088126952000003</c:v>
                </c:pt>
                <c:pt idx="7">
                  <c:v>0.42201783652000002</c:v>
                </c:pt>
                <c:pt idx="8" formatCode="#,##0.00">
                  <c:v>0.34279020216</c:v>
                </c:pt>
                <c:pt idx="9" formatCode="#,##0.00">
                  <c:v>0.29060352468</c:v>
                </c:pt>
                <c:pt idx="10" formatCode="#,##0.00">
                  <c:v>0.29382147087999999</c:v>
                </c:pt>
                <c:pt idx="11" formatCode="#,##0.00">
                  <c:v>0.26571894439999999</c:v>
                </c:pt>
                <c:pt idx="12" formatCode="#,##0.00">
                  <c:v>0.26721967607999997</c:v>
                </c:pt>
                <c:pt idx="13" formatCode="#,##0.00">
                  <c:v>0.36281117040000005</c:v>
                </c:pt>
                <c:pt idx="14" formatCode="#,##0.00">
                  <c:v>0.36145669587999996</c:v>
                </c:pt>
                <c:pt idx="15" formatCode="#,##0.00">
                  <c:v>0.4459442092</c:v>
                </c:pt>
                <c:pt idx="16" formatCode="#,##0.00">
                  <c:v>0.53697751127999993</c:v>
                </c:pt>
                <c:pt idx="17" formatCode="#,##0.00">
                  <c:v>0.57938859188000003</c:v>
                </c:pt>
                <c:pt idx="18" formatCode="#,##0.00">
                  <c:v>0.61099826732000007</c:v>
                </c:pt>
                <c:pt idx="19" formatCode="#,##0.00">
                  <c:v>0.63319735191999993</c:v>
                </c:pt>
                <c:pt idx="20" formatCode="#,##0.00">
                  <c:v>0.67833244108000001</c:v>
                </c:pt>
                <c:pt idx="21" formatCode="#,##0.00">
                  <c:v>0.77170223536000004</c:v>
                </c:pt>
                <c:pt idx="22" formatCode="#,##0.00">
                  <c:v>0.83506963064000006</c:v>
                </c:pt>
                <c:pt idx="23" formatCode="#,##0.00">
                  <c:v>0.62700694394211998</c:v>
                </c:pt>
              </c:numCache>
            </c:numRef>
          </c:val>
          <c:extLst>
            <c:ext xmlns:c16="http://schemas.microsoft.com/office/drawing/2014/chart" uri="{C3380CC4-5D6E-409C-BE32-E72D297353CC}">
              <c16:uniqueId val="{00000006-D391-4076-88DF-BFEC1EC6C6BC}"/>
            </c:ext>
          </c:extLst>
        </c:ser>
        <c:ser>
          <c:idx val="8"/>
          <c:order val="7"/>
          <c:tx>
            <c:strRef>
              <c:f>' '!$A$262</c:f>
              <c:strCache>
                <c:ptCount val="1"/>
                <c:pt idx="0">
                  <c:v>Others</c:v>
                </c:pt>
              </c:strCache>
            </c:strRef>
          </c:tx>
          <c:spPr>
            <a:solidFill>
              <a:srgbClr val="9933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'!$B$262:$BB$262</c:f>
              <c:numCache>
                <c:formatCode>0.00</c:formatCode>
                <c:ptCount val="49"/>
                <c:pt idx="0">
                  <c:v>7.2640832520000032E-2</c:v>
                </c:pt>
                <c:pt idx="1">
                  <c:v>9.1376438419999928E-2</c:v>
                </c:pt>
                <c:pt idx="2">
                  <c:v>0.18370540159999982</c:v>
                </c:pt>
                <c:pt idx="3">
                  <c:v>0.29088582908000016</c:v>
                </c:pt>
                <c:pt idx="4">
                  <c:v>0.20747451865333333</c:v>
                </c:pt>
                <c:pt idx="5">
                  <c:v>0.19602019248000002</c:v>
                </c:pt>
                <c:pt idx="6">
                  <c:v>0.17196370374285719</c:v>
                </c:pt>
                <c:pt idx="7">
                  <c:v>0.18020120899999981</c:v>
                </c:pt>
                <c:pt idx="8">
                  <c:v>0.25816062384000005</c:v>
                </c:pt>
                <c:pt idx="9">
                  <c:v>0.16825720884000051</c:v>
                </c:pt>
                <c:pt idx="10">
                  <c:v>0.21194714492000022</c:v>
                </c:pt>
                <c:pt idx="11">
                  <c:v>0.32861524052000046</c:v>
                </c:pt>
                <c:pt idx="12">
                  <c:v>0.27916051212000037</c:v>
                </c:pt>
                <c:pt idx="13">
                  <c:v>0.19610489023999955</c:v>
                </c:pt>
                <c:pt idx="14">
                  <c:v>0.24499224372000028</c:v>
                </c:pt>
                <c:pt idx="15">
                  <c:v>0.16046014152000043</c:v>
                </c:pt>
                <c:pt idx="16">
                  <c:v>0.15461237120000026</c:v>
                </c:pt>
                <c:pt idx="17">
                  <c:v>0.13820072139999984</c:v>
                </c:pt>
                <c:pt idx="18">
                  <c:v>0.19016820928000033</c:v>
                </c:pt>
                <c:pt idx="19">
                  <c:v>0.15057705460000026</c:v>
                </c:pt>
                <c:pt idx="20">
                  <c:v>0.13604124043999977</c:v>
                </c:pt>
                <c:pt idx="21">
                  <c:v>0.16353677199999983</c:v>
                </c:pt>
                <c:pt idx="22">
                  <c:v>0.17225028972591994</c:v>
                </c:pt>
                <c:pt idx="23">
                  <c:v>0.15934404532542024</c:v>
                </c:pt>
              </c:numCache>
            </c:numRef>
          </c:val>
          <c:extLst>
            <c:ext xmlns:c16="http://schemas.microsoft.com/office/drawing/2014/chart" uri="{C3380CC4-5D6E-409C-BE32-E72D297353CC}">
              <c16:uniqueId val="{00000007-D391-4076-88DF-BFEC1EC6C6BC}"/>
            </c:ext>
          </c:extLst>
        </c:ser>
        <c:ser>
          <c:idx val="9"/>
          <c:order val="8"/>
          <c:tx>
            <c:strRef>
              <c:f>' '!$A$263</c:f>
              <c:strCache>
                <c:ptCount val="1"/>
              </c:strCache>
            </c:strRef>
          </c:tx>
          <c:spPr>
            <a:noFill/>
            <a:ln w="25400">
              <a:noFill/>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'!$B$263:$BB$263</c:f>
              <c:numCache>
                <c:formatCode>0.0</c:formatCode>
                <c:ptCount val="49"/>
              </c:numCache>
            </c:numRef>
          </c:val>
          <c:extLst>
            <c:ext xmlns:c16="http://schemas.microsoft.com/office/drawing/2014/chart" uri="{C3380CC4-5D6E-409C-BE32-E72D297353CC}">
              <c16:uniqueId val="{00000008-D391-4076-88DF-BFEC1EC6C6BC}"/>
            </c:ext>
          </c:extLst>
        </c:ser>
        <c:dLbls>
          <c:showLegendKey val="0"/>
          <c:showVal val="0"/>
          <c:showCatName val="0"/>
          <c:showSerName val="0"/>
          <c:showPercent val="0"/>
          <c:showBubbleSize val="0"/>
        </c:dLbls>
        <c:gapWidth val="0"/>
        <c:overlap val="100"/>
        <c:axId val="415448288"/>
        <c:axId val="1"/>
      </c:barChart>
      <c:barChart>
        <c:barDir val="col"/>
        <c:grouping val="stacked"/>
        <c:varyColors val="0"/>
        <c:ser>
          <c:idx val="10"/>
          <c:order val="9"/>
          <c:tx>
            <c:strRef>
              <c:f>' '!$A$264</c:f>
              <c:strCache>
                <c:ptCount val="1"/>
              </c:strCache>
            </c:strRef>
          </c:tx>
          <c:spPr>
            <a:noFill/>
            <a:ln w="25400">
              <a:noFill/>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'!$B$264:$BB$264</c:f>
              <c:numCache>
                <c:formatCode>0.0</c:formatCode>
                <c:ptCount val="49"/>
              </c:numCache>
            </c:numRef>
          </c:val>
          <c:extLst>
            <c:ext xmlns:c16="http://schemas.microsoft.com/office/drawing/2014/chart" uri="{C3380CC4-5D6E-409C-BE32-E72D297353CC}">
              <c16:uniqueId val="{00000009-D391-4076-88DF-BFEC1EC6C6BC}"/>
            </c:ext>
          </c:extLst>
        </c:ser>
        <c:ser>
          <c:idx val="11"/>
          <c:order val="10"/>
          <c:tx>
            <c:strRef>
              <c:f>' '!$A$265</c:f>
              <c:strCache>
                <c:ptCount val="1"/>
              </c:strCache>
            </c:strRef>
          </c:tx>
          <c:spPr>
            <a:noFill/>
            <a:ln w="25400">
              <a:noFill/>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'!$B$265:$BB$265</c:f>
              <c:numCache>
                <c:formatCode>General</c:formatCode>
                <c:ptCount val="49"/>
              </c:numCache>
            </c:numRef>
          </c:val>
          <c:extLst>
            <c:ext xmlns:c16="http://schemas.microsoft.com/office/drawing/2014/chart" uri="{C3380CC4-5D6E-409C-BE32-E72D297353CC}">
              <c16:uniqueId val="{0000000A-D391-4076-88DF-BFEC1EC6C6BC}"/>
            </c:ext>
          </c:extLst>
        </c:ser>
        <c:ser>
          <c:idx val="12"/>
          <c:order val="11"/>
          <c:tx>
            <c:strRef>
              <c:f>' '!$A$266</c:f>
              <c:strCache>
                <c:ptCount val="1"/>
              </c:strCache>
            </c:strRef>
          </c:tx>
          <c:spPr>
            <a:noFill/>
            <a:ln w="25400">
              <a:noFill/>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'!$B$266:$BB$266</c:f>
              <c:numCache>
                <c:formatCode>#,##0</c:formatCode>
                <c:ptCount val="49"/>
              </c:numCache>
            </c:numRef>
          </c:val>
          <c:extLst>
            <c:ext xmlns:c16="http://schemas.microsoft.com/office/drawing/2014/chart" uri="{C3380CC4-5D6E-409C-BE32-E72D297353CC}">
              <c16:uniqueId val="{0000000B-D391-4076-88DF-BFEC1EC6C6BC}"/>
            </c:ext>
          </c:extLst>
        </c:ser>
        <c:ser>
          <c:idx val="14"/>
          <c:order val="12"/>
          <c:tx>
            <c:strRef>
              <c:f>' '!$A$267</c:f>
              <c:strCache>
                <c:ptCount val="1"/>
                <c:pt idx="0">
                  <c:v>EU-28</c:v>
                </c:pt>
              </c:strCache>
            </c:strRef>
          </c:tx>
          <c:spPr>
            <a:solidFill>
              <a:srgbClr val="00FF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'!$B$267:$BB$267</c:f>
              <c:numCache>
                <c:formatCode>#,##0</c:formatCode>
                <c:ptCount val="49"/>
                <c:pt idx="25">
                  <c:v>7.8809109999999993</c:v>
                </c:pt>
                <c:pt idx="26">
                  <c:v>7.6416260000000005</c:v>
                </c:pt>
                <c:pt idx="27">
                  <c:v>3.4342149999999996</c:v>
                </c:pt>
                <c:pt idx="28">
                  <c:v>4.2440989999999994</c:v>
                </c:pt>
                <c:pt idx="29">
                  <c:v>5.5420679999999996</c:v>
                </c:pt>
                <c:pt idx="30">
                  <c:v>3.4949620000000001</c:v>
                </c:pt>
                <c:pt idx="31">
                  <c:v>3.4200869999999997</c:v>
                </c:pt>
                <c:pt idx="32">
                  <c:v>6.5093480000000001</c:v>
                </c:pt>
                <c:pt idx="33">
                  <c:v>7.326549</c:v>
                </c:pt>
                <c:pt idx="34">
                  <c:v>3.0555849999999998</c:v>
                </c:pt>
                <c:pt idx="35">
                  <c:v>3.4553430000000001</c:v>
                </c:pt>
                <c:pt idx="36">
                  <c:v>3.2085819999999998</c:v>
                </c:pt>
                <c:pt idx="37">
                  <c:v>2.78348</c:v>
                </c:pt>
                <c:pt idx="38">
                  <c:v>3.373127999999999</c:v>
                </c:pt>
                <c:pt idx="39">
                  <c:v>4.7515069999999993</c:v>
                </c:pt>
                <c:pt idx="40">
                  <c:v>3.639894</c:v>
                </c:pt>
                <c:pt idx="41">
                  <c:v>3.6045970000000001</c:v>
                </c:pt>
                <c:pt idx="42">
                  <c:v>5.2029959999999997</c:v>
                </c:pt>
                <c:pt idx="43">
                  <c:v>3.5152720000000004</c:v>
                </c:pt>
                <c:pt idx="44">
                  <c:v>2.040098</c:v>
                </c:pt>
                <c:pt idx="45">
                  <c:v>1.0937929999999998</c:v>
                </c:pt>
                <c:pt idx="46">
                  <c:v>0.81398999999999999</c:v>
                </c:pt>
                <c:pt idx="47">
                  <c:v>1.16347457</c:v>
                </c:pt>
                <c:pt idx="48">
                  <c:v>0.70603629000000001</c:v>
                </c:pt>
              </c:numCache>
            </c:numRef>
          </c:val>
          <c:extLst>
            <c:ext xmlns:c16="http://schemas.microsoft.com/office/drawing/2014/chart" uri="{C3380CC4-5D6E-409C-BE32-E72D297353CC}">
              <c16:uniqueId val="{0000000C-D391-4076-88DF-BFEC1EC6C6BC}"/>
            </c:ext>
          </c:extLst>
        </c:ser>
        <c:ser>
          <c:idx val="5"/>
          <c:order val="13"/>
          <c:tx>
            <c:strRef>
              <c:f>' '!$A$268</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'!$B$268:$BB$268</c:f>
              <c:numCache>
                <c:formatCode>General</c:formatCode>
                <c:ptCount val="49"/>
                <c:pt idx="25" formatCode="#,##0">
                  <c:v>6.9396420000000001</c:v>
                </c:pt>
                <c:pt idx="26" formatCode="#,##0">
                  <c:v>8.475562</c:v>
                </c:pt>
                <c:pt idx="27" formatCode="#,##0">
                  <c:v>18.956613999999998</c:v>
                </c:pt>
                <c:pt idx="28" formatCode="#,##0">
                  <c:v>27.970939999999999</c:v>
                </c:pt>
                <c:pt idx="29" formatCode="#,##0">
                  <c:v>27.512318999999998</c:v>
                </c:pt>
                <c:pt idx="30" formatCode="#,##0">
                  <c:v>18.637089</c:v>
                </c:pt>
                <c:pt idx="31" formatCode="#,##0">
                  <c:v>15.350436999999999</c:v>
                </c:pt>
                <c:pt idx="32" formatCode="#,##0">
                  <c:v>16.510019</c:v>
                </c:pt>
                <c:pt idx="33" formatCode="#,##0">
                  <c:v>18.620542</c:v>
                </c:pt>
                <c:pt idx="34" formatCode="#,##0">
                  <c:v>20.646174999999999</c:v>
                </c:pt>
                <c:pt idx="35" formatCode="#,##0">
                  <c:v>27.166302999999999</c:v>
                </c:pt>
                <c:pt idx="36" formatCode="#,##0">
                  <c:v>25.455081999999997</c:v>
                </c:pt>
                <c:pt idx="37" formatCode="#,##0">
                  <c:v>34.321385999999997</c:v>
                </c:pt>
                <c:pt idx="38" formatCode="#,##0">
                  <c:v>29.637345999999997</c:v>
                </c:pt>
                <c:pt idx="39" formatCode="#,##0">
                  <c:v>33.531306000000001</c:v>
                </c:pt>
                <c:pt idx="40" formatCode="#,##0">
                  <c:v>26.995774999999998</c:v>
                </c:pt>
                <c:pt idx="41" formatCode="#,##0">
                  <c:v>24.464783000000001</c:v>
                </c:pt>
                <c:pt idx="42" formatCode="#,##0">
                  <c:v>24.631864999999998</c:v>
                </c:pt>
                <c:pt idx="43" formatCode="#,##0">
                  <c:v>25.831517999999999</c:v>
                </c:pt>
                <c:pt idx="44" formatCode="#,##0">
                  <c:v>22.281172999999999</c:v>
                </c:pt>
                <c:pt idx="45" formatCode="#,##0">
                  <c:v>20.48997</c:v>
                </c:pt>
                <c:pt idx="46" formatCode="#,##0">
                  <c:v>24.363595</c:v>
                </c:pt>
                <c:pt idx="47" formatCode="#,##0">
                  <c:v>25.038995360000001</c:v>
                </c:pt>
                <c:pt idx="48" formatCode="#,##0">
                  <c:v>13.87318301</c:v>
                </c:pt>
              </c:numCache>
            </c:numRef>
          </c:val>
          <c:extLst>
            <c:ext xmlns:c16="http://schemas.microsoft.com/office/drawing/2014/chart" uri="{C3380CC4-5D6E-409C-BE32-E72D297353CC}">
              <c16:uniqueId val="{0000000D-D391-4076-88DF-BFEC1EC6C6BC}"/>
            </c:ext>
          </c:extLst>
        </c:ser>
        <c:ser>
          <c:idx val="15"/>
          <c:order val="14"/>
          <c:tx>
            <c:strRef>
              <c:f>' '!$A$269</c:f>
              <c:strCache>
                <c:ptCount val="1"/>
                <c:pt idx="0">
                  <c:v>Colombia </c:v>
                </c:pt>
              </c:strCache>
            </c:strRef>
          </c:tx>
          <c:spPr>
            <a:solidFill>
              <a:srgbClr val="FF66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'!$B$269:$BB$269</c:f>
              <c:numCache>
                <c:formatCode>General</c:formatCode>
                <c:ptCount val="49"/>
                <c:pt idx="25" formatCode="#,##0">
                  <c:v>3.6379679999999999</c:v>
                </c:pt>
                <c:pt idx="26" formatCode="#,##0">
                  <c:v>4.5545159999999996</c:v>
                </c:pt>
                <c:pt idx="27" formatCode="#,##0">
                  <c:v>3.4385469999999998</c:v>
                </c:pt>
                <c:pt idx="28" formatCode="#,##0">
                  <c:v>3.4964519999999997</c:v>
                </c:pt>
                <c:pt idx="29" formatCode="#,##0">
                  <c:v>4.2886029999999993</c:v>
                </c:pt>
                <c:pt idx="30" formatCode="#,##0">
                  <c:v>6.8408229999999994</c:v>
                </c:pt>
                <c:pt idx="31" formatCode="#,##0">
                  <c:v>7.6749419999999997</c:v>
                </c:pt>
                <c:pt idx="32" formatCode="#,##0">
                  <c:v>19.032548999999999</c:v>
                </c:pt>
                <c:pt idx="33" formatCode="#,##0">
                  <c:v>26.890478999999999</c:v>
                </c:pt>
                <c:pt idx="34" formatCode="#,##0">
                  <c:v>21.281610999999998</c:v>
                </c:pt>
                <c:pt idx="35" formatCode="#,##0">
                  <c:v>28.068793999999997</c:v>
                </c:pt>
                <c:pt idx="36" formatCode="#,##0">
                  <c:v>36.945666000000003</c:v>
                </c:pt>
                <c:pt idx="37" formatCode="#,##0">
                  <c:v>36.544957999999994</c:v>
                </c:pt>
                <c:pt idx="38" formatCode="#,##0">
                  <c:v>48.349629999999998</c:v>
                </c:pt>
                <c:pt idx="39" formatCode="#,##0">
                  <c:v>47.182127999999999</c:v>
                </c:pt>
                <c:pt idx="40" formatCode="#,##0">
                  <c:v>31.568114999999999</c:v>
                </c:pt>
                <c:pt idx="41" formatCode="#,##0">
                  <c:v>23.723236</c:v>
                </c:pt>
                <c:pt idx="42" formatCode="#,##0">
                  <c:v>18.626340999999996</c:v>
                </c:pt>
                <c:pt idx="43" formatCode="#,##0">
                  <c:v>22.109834999999997</c:v>
                </c:pt>
                <c:pt idx="44" formatCode="#,##0">
                  <c:v>19.880333</c:v>
                </c:pt>
                <c:pt idx="45" formatCode="#,##0">
                  <c:v>19.399178999999997</c:v>
                </c:pt>
                <c:pt idx="46" formatCode="#,##0">
                  <c:v>18.453993000000001</c:v>
                </c:pt>
                <c:pt idx="47" formatCode="#,##0">
                  <c:v>30.707070009999999</c:v>
                </c:pt>
                <c:pt idx="48" formatCode="#,##0">
                  <c:v>20.52618146</c:v>
                </c:pt>
              </c:numCache>
            </c:numRef>
          </c:val>
          <c:extLst>
            <c:ext xmlns:c16="http://schemas.microsoft.com/office/drawing/2014/chart" uri="{C3380CC4-5D6E-409C-BE32-E72D297353CC}">
              <c16:uniqueId val="{0000000E-D391-4076-88DF-BFEC1EC6C6BC}"/>
            </c:ext>
          </c:extLst>
        </c:ser>
        <c:ser>
          <c:idx val="16"/>
          <c:order val="15"/>
          <c:tx>
            <c:strRef>
              <c:f>' '!$A$270</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'!$B$270:$BB$270</c:f>
              <c:numCache>
                <c:formatCode>General</c:formatCode>
                <c:ptCount val="49"/>
                <c:pt idx="25" formatCode="#,##0">
                  <c:v>10.341961</c:v>
                </c:pt>
                <c:pt idx="26" formatCode="#,##0">
                  <c:v>12.847636</c:v>
                </c:pt>
                <c:pt idx="27" formatCode="#,##0">
                  <c:v>16.359676999999998</c:v>
                </c:pt>
                <c:pt idx="28" formatCode="#,##0">
                  <c:v>14.75883</c:v>
                </c:pt>
                <c:pt idx="29" formatCode="#,##0">
                  <c:v>24.985303000000002</c:v>
                </c:pt>
                <c:pt idx="30" formatCode="#,##0">
                  <c:v>28.404426999999998</c:v>
                </c:pt>
                <c:pt idx="31" formatCode="#,##0">
                  <c:v>32.515044000000003</c:v>
                </c:pt>
                <c:pt idx="32" formatCode="#,##0">
                  <c:v>53.899153999999996</c:v>
                </c:pt>
                <c:pt idx="33" formatCode="#,##0">
                  <c:v>64.767070000000004</c:v>
                </c:pt>
                <c:pt idx="34" formatCode="#,##0">
                  <c:v>51.564538999999996</c:v>
                </c:pt>
                <c:pt idx="35" formatCode="#,##0">
                  <c:v>58.001945999999997</c:v>
                </c:pt>
                <c:pt idx="36" formatCode="#,##0">
                  <c:v>70.721066999999991</c:v>
                </c:pt>
                <c:pt idx="37" formatCode="#,##0">
                  <c:v>66.657021</c:v>
                </c:pt>
                <c:pt idx="38" formatCode="#,##0">
                  <c:v>67.964305999999993</c:v>
                </c:pt>
                <c:pt idx="39" formatCode="#,##0">
                  <c:v>65.26092899999999</c:v>
                </c:pt>
                <c:pt idx="40" formatCode="#,##0">
                  <c:v>68.058188999999999</c:v>
                </c:pt>
                <c:pt idx="41" formatCode="#,##0">
                  <c:v>58.537323999999998</c:v>
                </c:pt>
                <c:pt idx="42" formatCode="#,##0">
                  <c:v>44.811997999999996</c:v>
                </c:pt>
                <c:pt idx="43" formatCode="#,##0">
                  <c:v>50.461072999999999</c:v>
                </c:pt>
                <c:pt idx="44" formatCode="#,##0">
                  <c:v>56.883539999999996</c:v>
                </c:pt>
                <c:pt idx="45" formatCode="#,##0">
                  <c:v>57.929628999999991</c:v>
                </c:pt>
                <c:pt idx="46" formatCode="#,##0">
                  <c:v>63.524312999999999</c:v>
                </c:pt>
                <c:pt idx="47" formatCode="#,##0">
                  <c:v>77.043239729999996</c:v>
                </c:pt>
                <c:pt idx="48" formatCode="#,##0">
                  <c:v>77.190167769999988</c:v>
                </c:pt>
              </c:numCache>
            </c:numRef>
          </c:val>
          <c:extLst>
            <c:ext xmlns:c16="http://schemas.microsoft.com/office/drawing/2014/chart" uri="{C3380CC4-5D6E-409C-BE32-E72D297353CC}">
              <c16:uniqueId val="{0000000F-D391-4076-88DF-BFEC1EC6C6BC}"/>
            </c:ext>
          </c:extLst>
        </c:ser>
        <c:ser>
          <c:idx val="17"/>
          <c:order val="16"/>
          <c:tx>
            <c:strRef>
              <c:f>' '!$A$271</c:f>
              <c:strCache>
                <c:ptCount val="1"/>
                <c:pt idx="0">
                  <c:v>Peru </c:v>
                </c:pt>
              </c:strCache>
            </c:strRef>
          </c:tx>
          <c:spPr>
            <a:solidFill>
              <a:srgbClr val="339966"/>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'!$B$271:$BB$271</c:f>
              <c:numCache>
                <c:formatCode>General</c:formatCode>
                <c:ptCount val="49"/>
                <c:pt idx="25" formatCode="#,##0">
                  <c:v>5.168113</c:v>
                </c:pt>
                <c:pt idx="26" formatCode="#,##0">
                  <c:v>6.1386760000000002</c:v>
                </c:pt>
                <c:pt idx="27" formatCode="#,##0">
                  <c:v>7.2712839999999996</c:v>
                </c:pt>
                <c:pt idx="28" formatCode="#,##0">
                  <c:v>10.972303</c:v>
                </c:pt>
                <c:pt idx="29" formatCode="#,##0">
                  <c:v>9.5620370000000001</c:v>
                </c:pt>
                <c:pt idx="30" formatCode="#,##0">
                  <c:v>14.586858999999999</c:v>
                </c:pt>
                <c:pt idx="31" formatCode="#,##0">
                  <c:v>20.437087999999999</c:v>
                </c:pt>
                <c:pt idx="32" formatCode="#,##0">
                  <c:v>26.026702</c:v>
                </c:pt>
                <c:pt idx="33" formatCode="#,##0">
                  <c:v>35.790561999999994</c:v>
                </c:pt>
                <c:pt idx="34" formatCode="#,##0">
                  <c:v>26.384858999999999</c:v>
                </c:pt>
                <c:pt idx="35" formatCode="#,##0">
                  <c:v>30.390270999999998</c:v>
                </c:pt>
                <c:pt idx="36" formatCode="#,##0">
                  <c:v>36.546942000000001</c:v>
                </c:pt>
                <c:pt idx="37" formatCode="#,##0">
                  <c:v>42.205953999999998</c:v>
                </c:pt>
                <c:pt idx="38" formatCode="#,##0">
                  <c:v>58.602564999999998</c:v>
                </c:pt>
                <c:pt idx="39" formatCode="#,##0">
                  <c:v>60.639885999999997</c:v>
                </c:pt>
                <c:pt idx="40" formatCode="#,##0">
                  <c:v>40.763346999999996</c:v>
                </c:pt>
                <c:pt idx="41" formatCode="#,##0">
                  <c:v>42.405180000000001</c:v>
                </c:pt>
                <c:pt idx="42" formatCode="#,##0">
                  <c:v>40.256858999999999</c:v>
                </c:pt>
                <c:pt idx="43" formatCode="#,##0">
                  <c:v>47.862361</c:v>
                </c:pt>
                <c:pt idx="44" formatCode="#,##0">
                  <c:v>36.911921999999997</c:v>
                </c:pt>
                <c:pt idx="45" formatCode="#,##0">
                  <c:v>35.647334999999998</c:v>
                </c:pt>
                <c:pt idx="46" formatCode="#,##0">
                  <c:v>36.155442999999998</c:v>
                </c:pt>
                <c:pt idx="47" formatCode="#,##0">
                  <c:v>33.829980022999997</c:v>
                </c:pt>
                <c:pt idx="48" formatCode="#,##0">
                  <c:v>26.183870698</c:v>
                </c:pt>
              </c:numCache>
            </c:numRef>
          </c:val>
          <c:extLst>
            <c:ext xmlns:c16="http://schemas.microsoft.com/office/drawing/2014/chart" uri="{C3380CC4-5D6E-409C-BE32-E72D297353CC}">
              <c16:uniqueId val="{00000010-D391-4076-88DF-BFEC1EC6C6BC}"/>
            </c:ext>
          </c:extLst>
        </c:ser>
        <c:ser>
          <c:idx val="18"/>
          <c:order val="17"/>
          <c:tx>
            <c:strRef>
              <c:f>' '!$A$272</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'!$B$272:$BB$272</c:f>
              <c:numCache>
                <c:formatCode>General</c:formatCode>
                <c:ptCount val="49"/>
                <c:pt idx="25" formatCode="#,##0">
                  <c:v>2.6554469999999997</c:v>
                </c:pt>
                <c:pt idx="26" formatCode="#,##0">
                  <c:v>3.6333659999999997</c:v>
                </c:pt>
                <c:pt idx="27" formatCode="#,##0">
                  <c:v>7.1294640000000005</c:v>
                </c:pt>
                <c:pt idx="28" formatCode="#,##0">
                  <c:v>5.8290619999999995</c:v>
                </c:pt>
                <c:pt idx="29" formatCode="#,##0">
                  <c:v>5.8935560000000002</c:v>
                </c:pt>
                <c:pt idx="30" formatCode="#,##0">
                  <c:v>2.9211459999999998</c:v>
                </c:pt>
                <c:pt idx="31" formatCode="#,##0">
                  <c:v>0.83665099999999992</c:v>
                </c:pt>
                <c:pt idx="32" formatCode="#,##0">
                  <c:v>0.38080999999999998</c:v>
                </c:pt>
                <c:pt idx="33" formatCode="#,##0">
                  <c:v>2.216313</c:v>
                </c:pt>
                <c:pt idx="34" formatCode="#,##0">
                  <c:v>8.9443999999999996E-2</c:v>
                </c:pt>
                <c:pt idx="35" formatCode="#,##0">
                  <c:v>0.92823299999999997</c:v>
                </c:pt>
                <c:pt idx="36" formatCode="#,##0">
                  <c:v>0.65336399999999994</c:v>
                </c:pt>
                <c:pt idx="37" formatCode="#,##0">
                  <c:v>0.14929499999999998</c:v>
                </c:pt>
                <c:pt idx="38" formatCode="#,##0">
                  <c:v>0.64054800000000001</c:v>
                </c:pt>
                <c:pt idx="39" formatCode="#,##0">
                  <c:v>0.97649299999999994</c:v>
                </c:pt>
                <c:pt idx="40" formatCode="#,##0">
                  <c:v>0.402474</c:v>
                </c:pt>
                <c:pt idx="41" formatCode="#,##0">
                  <c:v>0.86206499999999997</c:v>
                </c:pt>
                <c:pt idx="42" formatCode="#,##0">
                  <c:v>7.5663909999999994</c:v>
                </c:pt>
                <c:pt idx="43" formatCode="#,##0">
                  <c:v>4.1956679999999995</c:v>
                </c:pt>
                <c:pt idx="44" formatCode="#,##0">
                  <c:v>1.4771719999999999</c:v>
                </c:pt>
                <c:pt idx="45" formatCode="#,##0">
                  <c:v>2.810012</c:v>
                </c:pt>
                <c:pt idx="46" formatCode="#,##0">
                  <c:v>2.531787</c:v>
                </c:pt>
                <c:pt idx="47" formatCode="#,##0">
                  <c:v>3.9132092999999997</c:v>
                </c:pt>
                <c:pt idx="48" formatCode="#,##0">
                  <c:v>0.80014085999999995</c:v>
                </c:pt>
              </c:numCache>
            </c:numRef>
          </c:val>
          <c:extLst>
            <c:ext xmlns:c16="http://schemas.microsoft.com/office/drawing/2014/chart" uri="{C3380CC4-5D6E-409C-BE32-E72D297353CC}">
              <c16:uniqueId val="{00000011-D391-4076-88DF-BFEC1EC6C6BC}"/>
            </c:ext>
          </c:extLst>
        </c:ser>
        <c:ser>
          <c:idx val="19"/>
          <c:order val="18"/>
          <c:tx>
            <c:strRef>
              <c:f>' '!$A$273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'!$B$273:$BB$273</c:f>
              <c:numCache>
                <c:formatCode>General</c:formatCode>
                <c:ptCount val="49"/>
                <c:pt idx="25" formatCode="#,##0">
                  <c:v>49.767782999999994</c:v>
                </c:pt>
                <c:pt idx="26" formatCode="#,##0">
                  <c:v>55.249234999999999</c:v>
                </c:pt>
                <c:pt idx="27" formatCode="#,##0">
                  <c:v>66.559391000000005</c:v>
                </c:pt>
                <c:pt idx="28" formatCode="#,##0">
                  <c:v>91.503603999999996</c:v>
                </c:pt>
                <c:pt idx="29" formatCode="#,##0">
                  <c:v>143.98206299999998</c:v>
                </c:pt>
                <c:pt idx="30" formatCode="#,##0">
                  <c:v>144.89351699999997</c:v>
                </c:pt>
                <c:pt idx="31" formatCode="#,##0">
                  <c:v>172.27900399999999</c:v>
                </c:pt>
                <c:pt idx="32" formatCode="#,##0">
                  <c:v>144.607798</c:v>
                </c:pt>
                <c:pt idx="33" formatCode="#,##0">
                  <c:v>118.81249</c:v>
                </c:pt>
                <c:pt idx="34" formatCode="#,##0">
                  <c:v>101.16698599999999</c:v>
                </c:pt>
                <c:pt idx="35" formatCode="#,##0">
                  <c:v>107.09847699999999</c:v>
                </c:pt>
                <c:pt idx="36" formatCode="#,##0">
                  <c:v>96.867734999999996</c:v>
                </c:pt>
                <c:pt idx="37" formatCode="#,##0">
                  <c:v>102.157234</c:v>
                </c:pt>
                <c:pt idx="38" formatCode="#,##0">
                  <c:v>163.29594800000001</c:v>
                </c:pt>
                <c:pt idx="39" formatCode="#,##0">
                  <c:v>158.59760800000001</c:v>
                </c:pt>
                <c:pt idx="40" formatCode="#,##0">
                  <c:v>177.61841599999997</c:v>
                </c:pt>
                <c:pt idx="41" formatCode="#,##0">
                  <c:v>195.17721899999998</c:v>
                </c:pt>
                <c:pt idx="42" formatCode="#,##0">
                  <c:v>206.16541799999999</c:v>
                </c:pt>
                <c:pt idx="43" formatCode="#,##0">
                  <c:v>216.52722499999999</c:v>
                </c:pt>
                <c:pt idx="44" formatCode="#,##0">
                  <c:v>215.20599200000001</c:v>
                </c:pt>
                <c:pt idx="45" formatCode="#,##0">
                  <c:v>223.453655</c:v>
                </c:pt>
                <c:pt idx="46" formatCode="#,##0">
                  <c:v>299.45804399999997</c:v>
                </c:pt>
                <c:pt idx="47" formatCode="#,##0">
                  <c:v>488.89668770999992</c:v>
                </c:pt>
                <c:pt idx="48" formatCode="#,##0">
                  <c:v>235.17529339000001</c:v>
                </c:pt>
              </c:numCache>
            </c:numRef>
          </c:val>
          <c:extLst>
            <c:ext xmlns:c16="http://schemas.microsoft.com/office/drawing/2014/chart" uri="{C3380CC4-5D6E-409C-BE32-E72D297353CC}">
              <c16:uniqueId val="{00000012-D391-4076-88DF-BFEC1EC6C6BC}"/>
            </c:ext>
          </c:extLst>
        </c:ser>
        <c:ser>
          <c:idx val="20"/>
          <c:order val="19"/>
          <c:tx>
            <c:strRef>
              <c:f>' '!$A$274</c:f>
              <c:strCache>
                <c:ptCount val="1"/>
                <c:pt idx="0">
                  <c:v>Others</c:v>
                </c:pt>
              </c:strCache>
            </c:strRef>
          </c:tx>
          <c:spPr>
            <a:solidFill>
              <a:srgbClr val="993300"/>
            </a:solidFill>
            <a:ln w="12700">
              <a:solidFill>
                <a:srgbClr val="000000"/>
              </a:solidFill>
              <a:prstDash val="solid"/>
            </a:ln>
          </c:spPr>
          <c:invertIfNegative val="0"/>
          <c:cat>
            <c:numRef>
              <c:f>' '!$B$254:$BB$254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'!$B$274:$BB$274</c:f>
              <c:numCache>
                <c:formatCode>General</c:formatCode>
                <c:ptCount val="49"/>
                <c:pt idx="25" formatCode="#,##0">
                  <c:v>31.649816999999999</c:v>
                </c:pt>
                <c:pt idx="26" formatCode="#,##0">
                  <c:v>34.552323999999999</c:v>
                </c:pt>
                <c:pt idx="27" formatCode="#,##0">
                  <c:v>23.591700000000031</c:v>
                </c:pt>
                <c:pt idx="28" formatCode="#,##0">
                  <c:v>32.052345999999972</c:v>
                </c:pt>
                <c:pt idx="29" formatCode="#,##0">
                  <c:v>25.156587999999999</c:v>
                </c:pt>
                <c:pt idx="30" formatCode="#,##0">
                  <c:v>29.017216999999988</c:v>
                </c:pt>
                <c:pt idx="31" formatCode="#,##0">
                  <c:v>28.195314999999965</c:v>
                </c:pt>
                <c:pt idx="32" formatCode="#,##0">
                  <c:v>37.107651999999973</c:v>
                </c:pt>
                <c:pt idx="33" formatCode="#,##0">
                  <c:v>53.360629000000074</c:v>
                </c:pt>
                <c:pt idx="34" formatCode="#,##0">
                  <c:v>35.517241999999982</c:v>
                </c:pt>
                <c:pt idx="35" formatCode="#,##0">
                  <c:v>46.169794000000081</c:v>
                </c:pt>
                <c:pt idx="36" formatCode="#,##0">
                  <c:v>67.597046000000034</c:v>
                </c:pt>
                <c:pt idx="37" formatCode="#,##0">
                  <c:v>67.955357000000049</c:v>
                </c:pt>
                <c:pt idx="38" formatCode="#,##0">
                  <c:v>51.466138000000001</c:v>
                </c:pt>
                <c:pt idx="39" formatCode="#,##0">
                  <c:v>57.96267800000021</c:v>
                </c:pt>
                <c:pt idx="40" formatCode="#,##0">
                  <c:v>41.040801999999985</c:v>
                </c:pt>
                <c:pt idx="41" formatCode="#,##0">
                  <c:v>35.927396999999985</c:v>
                </c:pt>
                <c:pt idx="42" formatCode="#,##0">
                  <c:v>33.95442700000001</c:v>
                </c:pt>
                <c:pt idx="43" formatCode="#,##0">
                  <c:v>45.171537999999941</c:v>
                </c:pt>
                <c:pt idx="44" formatCode="#,##0">
                  <c:v>36.565818000000036</c:v>
                </c:pt>
                <c:pt idx="45" formatCode="#,##0">
                  <c:v>31.182905000000005</c:v>
                </c:pt>
                <c:pt idx="46" formatCode="#,##0">
                  <c:v>45.554777999999942</c:v>
                </c:pt>
                <c:pt idx="47" formatCode="#,##0">
                  <c:v>56.383793040000114</c:v>
                </c:pt>
                <c:pt idx="48" formatCode="#,##0">
                  <c:v>53.188438882000071</c:v>
                </c:pt>
              </c:numCache>
            </c:numRef>
          </c:val>
          <c:extLst>
            <c:ext xmlns:c16="http://schemas.microsoft.com/office/drawing/2014/chart" uri="{C3380CC4-5D6E-409C-BE32-E72D297353CC}">
              <c16:uniqueId val="{00000013-D391-4076-88DF-BFEC1EC6C6BC}"/>
            </c:ext>
          </c:extLst>
        </c:ser>
        <c:dLbls>
          <c:showLegendKey val="0"/>
          <c:showVal val="0"/>
          <c:showCatName val="0"/>
          <c:showSerName val="0"/>
          <c:showPercent val="0"/>
          <c:showBubbleSize val="0"/>
        </c:dLbls>
        <c:gapWidth val="0"/>
        <c:overlap val="100"/>
        <c:axId val="3"/>
        <c:axId val="4"/>
      </c:barChart>
      <c:catAx>
        <c:axId val="415448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854285392842155E-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41544828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87919374906994019"/>
              <c:y val="0.1233373795883094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6876443966999179E-2"/>
          <c:y val="0.87502870653868192"/>
          <c:w val="0.83960919638669651"/>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781458893892548"/>
          <c:h val="0.6383542754367908"/>
        </c:manualLayout>
      </c:layout>
      <c:barChart>
        <c:barDir val="col"/>
        <c:grouping val="stacked"/>
        <c:varyColors val="0"/>
        <c:ser>
          <c:idx val="0"/>
          <c:order val="0"/>
          <c:tx>
            <c:strRef>
              <c:f>' '!$A$297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'!$B$297:$BB$297</c:f>
              <c:numCache>
                <c:formatCode>0.00</c:formatCode>
                <c:ptCount val="49"/>
                <c:pt idx="0">
                  <c:v>0</c:v>
                </c:pt>
                <c:pt idx="1">
                  <c:v>0</c:v>
                </c:pt>
                <c:pt idx="2">
                  <c:v>2.6892065E-2</c:v>
                </c:pt>
                <c:pt idx="3">
                  <c:v>3.9344504999999995E-2</c:v>
                </c:pt>
                <c:pt idx="4">
                  <c:v>0</c:v>
                </c:pt>
                <c:pt idx="5">
                  <c:v>1.9999999999999999E-6</c:v>
                </c:pt>
                <c:pt idx="6">
                  <c:v>0</c:v>
                </c:pt>
                <c:pt idx="7">
                  <c:v>9.5999999999999999E-8</c:v>
                </c:pt>
                <c:pt idx="8">
                  <c:v>0</c:v>
                </c:pt>
                <c:pt idx="9">
                  <c:v>1.0135271999999998E-3</c:v>
                </c:pt>
                <c:pt idx="10">
                  <c:v>0.36842043900000004</c:v>
                </c:pt>
                <c:pt idx="11">
                  <c:v>0.30875370000000002</c:v>
                </c:pt>
                <c:pt idx="12">
                  <c:v>2.047068E-3</c:v>
                </c:pt>
                <c:pt idx="13">
                  <c:v>1.9726230000000002E-3</c:v>
                </c:pt>
                <c:pt idx="14">
                  <c:v>0.13515196700000001</c:v>
                </c:pt>
                <c:pt idx="15">
                  <c:v>1.4870759999999999E-3</c:v>
                </c:pt>
                <c:pt idx="16">
                  <c:v>2.6733159999999998E-3</c:v>
                </c:pt>
                <c:pt idx="17">
                  <c:v>0.10809236999999999</c:v>
                </c:pt>
                <c:pt idx="18">
                  <c:v>2.357807E-3</c:v>
                </c:pt>
                <c:pt idx="19">
                  <c:v>2.7521479999999998E-3</c:v>
                </c:pt>
                <c:pt idx="20">
                  <c:v>2.4989199999999999E-4</c:v>
                </c:pt>
                <c:pt idx="21">
                  <c:v>4.9804784999999997E-2</c:v>
                </c:pt>
                <c:pt idx="22">
                  <c:v>3.0367065629999999E-2</c:v>
                </c:pt>
                <c:pt idx="23">
                  <c:v>7.2931392089999993E-3</c:v>
                </c:pt>
              </c:numCache>
            </c:numRef>
          </c:val>
          <c:extLst>
            <c:ext xmlns:c16="http://schemas.microsoft.com/office/drawing/2014/chart" uri="{C3380CC4-5D6E-409C-BE32-E72D297353CC}">
              <c16:uniqueId val="{00000000-B9B1-441D-AB81-B0493E86127B}"/>
            </c:ext>
          </c:extLst>
        </c:ser>
        <c:ser>
          <c:idx val="1"/>
          <c:order val="1"/>
          <c:tx>
            <c:strRef>
              <c:f>' '!$A$298</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'!$B$298:$BB$298</c:f>
              <c:numCache>
                <c:formatCode>0.00</c:formatCode>
                <c:ptCount val="49"/>
                <c:pt idx="0">
                  <c:v>0</c:v>
                </c:pt>
                <c:pt idx="1">
                  <c:v>0</c:v>
                </c:pt>
                <c:pt idx="2">
                  <c:v>0</c:v>
                </c:pt>
                <c:pt idx="3">
                  <c:v>0</c:v>
                </c:pt>
                <c:pt idx="4">
                  <c:v>0</c:v>
                </c:pt>
                <c:pt idx="5">
                  <c:v>8.1392329999999999E-2</c:v>
                </c:pt>
                <c:pt idx="6">
                  <c:v>4.3247750000000008E-2</c:v>
                </c:pt>
                <c:pt idx="7">
                  <c:v>0</c:v>
                </c:pt>
                <c:pt idx="8">
                  <c:v>0</c:v>
                </c:pt>
                <c:pt idx="9">
                  <c:v>0</c:v>
                </c:pt>
                <c:pt idx="10">
                  <c:v>0</c:v>
                </c:pt>
                <c:pt idx="11">
                  <c:v>0.144501028</c:v>
                </c:pt>
                <c:pt idx="12">
                  <c:v>2.88E-6</c:v>
                </c:pt>
                <c:pt idx="13">
                  <c:v>8.225E-6</c:v>
                </c:pt>
                <c:pt idx="14">
                  <c:v>0.273040432</c:v>
                </c:pt>
                <c:pt idx="15">
                  <c:v>0.65538020100000005</c:v>
                </c:pt>
                <c:pt idx="16">
                  <c:v>1.7619815840000002</c:v>
                </c:pt>
                <c:pt idx="17">
                  <c:v>1.9794899100000001</c:v>
                </c:pt>
                <c:pt idx="18">
                  <c:v>2.491608458</c:v>
                </c:pt>
                <c:pt idx="19">
                  <c:v>2.6103196</c:v>
                </c:pt>
                <c:pt idx="20">
                  <c:v>2.0246582900000001</c:v>
                </c:pt>
                <c:pt idx="21">
                  <c:v>1.709130466</c:v>
                </c:pt>
                <c:pt idx="22">
                  <c:v>1.1778090859999999</c:v>
                </c:pt>
                <c:pt idx="23">
                  <c:v>0.37312867420000001</c:v>
                </c:pt>
              </c:numCache>
            </c:numRef>
          </c:val>
          <c:extLst>
            <c:ext xmlns:c16="http://schemas.microsoft.com/office/drawing/2014/chart" uri="{C3380CC4-5D6E-409C-BE32-E72D297353CC}">
              <c16:uniqueId val="{00000001-B9B1-441D-AB81-B0493E86127B}"/>
            </c:ext>
          </c:extLst>
        </c:ser>
        <c:ser>
          <c:idx val="9"/>
          <c:order val="2"/>
          <c:tx>
            <c:strRef>
              <c:f>' '!$A$299</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'!$B$299:$BB$299</c:f>
              <c:numCache>
                <c:formatCode>0.00</c:formatCode>
                <c:ptCount val="49"/>
                <c:pt idx="0">
                  <c:v>2.6187240000000003</c:v>
                </c:pt>
                <c:pt idx="1">
                  <c:v>2.923448</c:v>
                </c:pt>
                <c:pt idx="2">
                  <c:v>2.3413738649999996</c:v>
                </c:pt>
                <c:pt idx="3">
                  <c:v>2.6541078289999995</c:v>
                </c:pt>
                <c:pt idx="4">
                  <c:v>2.5123083399999997</c:v>
                </c:pt>
                <c:pt idx="5">
                  <c:v>2.7439861119999995</c:v>
                </c:pt>
                <c:pt idx="6">
                  <c:v>2.9363236280000002</c:v>
                </c:pt>
                <c:pt idx="7">
                  <c:v>2.9592943709999999</c:v>
                </c:pt>
                <c:pt idx="8">
                  <c:v>3.8188302249999997</c:v>
                </c:pt>
                <c:pt idx="9">
                  <c:v>4.9320890598000009</c:v>
                </c:pt>
                <c:pt idx="10">
                  <c:v>4.2965998339999993</c:v>
                </c:pt>
                <c:pt idx="11">
                  <c:v>4.6781800599999999</c:v>
                </c:pt>
                <c:pt idx="12">
                  <c:v>4.4021528600000002</c:v>
                </c:pt>
                <c:pt idx="13">
                  <c:v>3.901551086</c:v>
                </c:pt>
                <c:pt idx="14">
                  <c:v>3.723012072</c:v>
                </c:pt>
                <c:pt idx="15">
                  <c:v>3.2093437320000002</c:v>
                </c:pt>
                <c:pt idx="16">
                  <c:v>3.431904882</c:v>
                </c:pt>
                <c:pt idx="17">
                  <c:v>3.5534319999999999</c:v>
                </c:pt>
                <c:pt idx="18">
                  <c:v>3.4150303000000002</c:v>
                </c:pt>
                <c:pt idx="19">
                  <c:v>2.6832764999999998</c:v>
                </c:pt>
                <c:pt idx="20">
                  <c:v>2.5355858000000002</c:v>
                </c:pt>
                <c:pt idx="21">
                  <c:v>1.9540359999999999</c:v>
                </c:pt>
                <c:pt idx="22">
                  <c:v>1.6154958499999998</c:v>
                </c:pt>
                <c:pt idx="23">
                  <c:v>0.83104294577399995</c:v>
                </c:pt>
              </c:numCache>
            </c:numRef>
          </c:val>
          <c:extLst>
            <c:ext xmlns:c16="http://schemas.microsoft.com/office/drawing/2014/chart" uri="{C3380CC4-5D6E-409C-BE32-E72D297353CC}">
              <c16:uniqueId val="{00000002-B9B1-441D-AB81-B0493E86127B}"/>
            </c:ext>
          </c:extLst>
        </c:ser>
        <c:ser>
          <c:idx val="10"/>
          <c:order val="3"/>
          <c:tx>
            <c:strRef>
              <c:f>' '!$A$300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'!$B$300:$BB$300</c:f>
              <c:numCache>
                <c:formatCode>0.00</c:formatCode>
                <c:ptCount val="49"/>
                <c:pt idx="0">
                  <c:v>2.2726000000000024E-2</c:v>
                </c:pt>
                <c:pt idx="1">
                  <c:v>0</c:v>
                </c:pt>
                <c:pt idx="2">
                  <c:v>0</c:v>
                </c:pt>
                <c:pt idx="3">
                  <c:v>2.8769999995681417E-6</c:v>
                </c:pt>
                <c:pt idx="4">
                  <c:v>2.2932000001141262E-6</c:v>
                </c:pt>
                <c:pt idx="5">
                  <c:v>1.4265999999096834E-6</c:v>
                </c:pt>
                <c:pt idx="6">
                  <c:v>6.9082227999999635E-2</c:v>
                </c:pt>
                <c:pt idx="7">
                  <c:v>5.0316000006489503E-6</c:v>
                </c:pt>
                <c:pt idx="8">
                  <c:v>3.5735537400000794E-2</c:v>
                </c:pt>
                <c:pt idx="9">
                  <c:v>6.3245008399999136E-2</c:v>
                </c:pt>
                <c:pt idx="10">
                  <c:v>2.172660999999465E-3</c:v>
                </c:pt>
                <c:pt idx="11">
                  <c:v>3.5533099999884854E-4</c:v>
                </c:pt>
                <c:pt idx="12">
                  <c:v>3.3252099999891982E-4</c:v>
                </c:pt>
                <c:pt idx="13">
                  <c:v>3.6147199999936319E-4</c:v>
                </c:pt>
                <c:pt idx="14">
                  <c:v>3.716279999999017E-4</c:v>
                </c:pt>
                <c:pt idx="15">
                  <c:v>3.8212499999978888E-4</c:v>
                </c:pt>
                <c:pt idx="16">
                  <c:v>6.1529474999999501E-2</c:v>
                </c:pt>
                <c:pt idx="17">
                  <c:v>0.10900812200000054</c:v>
                </c:pt>
                <c:pt idx="18">
                  <c:v>0.10849201246583817</c:v>
                </c:pt>
                <c:pt idx="19">
                  <c:v>3.3530290000021168E-3</c:v>
                </c:pt>
                <c:pt idx="20">
                  <c:v>0.16279299499999933</c:v>
                </c:pt>
                <c:pt idx="21">
                  <c:v>5.7765433000000588E-2</c:v>
                </c:pt>
                <c:pt idx="22">
                  <c:v>6.4971877000097322E-4</c:v>
                </c:pt>
                <c:pt idx="23">
                  <c:v>6.0762413479999999E-3</c:v>
                </c:pt>
              </c:numCache>
            </c:numRef>
          </c:val>
          <c:extLst>
            <c:ext xmlns:c16="http://schemas.microsoft.com/office/drawing/2014/chart" uri="{C3380CC4-5D6E-409C-BE32-E72D297353CC}">
              <c16:uniqueId val="{00000003-B9B1-441D-AB81-B0493E86127B}"/>
            </c:ext>
          </c:extLst>
        </c:ser>
        <c:ser>
          <c:idx val="11"/>
          <c:order val="4"/>
          <c:tx>
            <c:strRef>
              <c:f>' '!$A$301</c:f>
              <c:strCache>
                <c:ptCount val="1"/>
              </c:strCache>
            </c:strRef>
          </c:tx>
          <c:spPr>
            <a:no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'!$B$301:$BB$301</c:f>
              <c:numCache>
                <c:formatCode>0.0</c:formatCode>
                <c:ptCount val="49"/>
              </c:numCache>
            </c:numRef>
          </c:val>
          <c:extLst>
            <c:ext xmlns:c16="http://schemas.microsoft.com/office/drawing/2014/chart" uri="{C3380CC4-5D6E-409C-BE32-E72D297353CC}">
              <c16:uniqueId val="{00000004-B9B1-441D-AB81-B0493E86127B}"/>
            </c:ext>
          </c:extLst>
        </c:ser>
        <c:dLbls>
          <c:showLegendKey val="0"/>
          <c:showVal val="0"/>
          <c:showCatName val="0"/>
          <c:showSerName val="0"/>
          <c:showPercent val="0"/>
          <c:showBubbleSize val="0"/>
        </c:dLbls>
        <c:gapWidth val="0"/>
        <c:overlap val="100"/>
        <c:axId val="415445888"/>
        <c:axId val="1"/>
      </c:barChart>
      <c:barChart>
        <c:barDir val="col"/>
        <c:grouping val="stacked"/>
        <c:varyColors val="0"/>
        <c:ser>
          <c:idx val="12"/>
          <c:order val="5"/>
          <c:tx>
            <c:strRef>
              <c:f>' '!$A$302</c:f>
              <c:strCache>
                <c:ptCount val="1"/>
              </c:strCache>
            </c:strRef>
          </c:tx>
          <c:spPr>
            <a:no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'!$B$302:$BB$302</c:f>
              <c:numCache>
                <c:formatCode>General</c:formatCode>
                <c:ptCount val="49"/>
              </c:numCache>
            </c:numRef>
          </c:val>
          <c:extLst>
            <c:ext xmlns:c16="http://schemas.microsoft.com/office/drawing/2014/chart" uri="{C3380CC4-5D6E-409C-BE32-E72D297353CC}">
              <c16:uniqueId val="{00000005-B9B1-441D-AB81-B0493E86127B}"/>
            </c:ext>
          </c:extLst>
        </c:ser>
        <c:ser>
          <c:idx val="15"/>
          <c:order val="6"/>
          <c:tx>
            <c:strRef>
              <c:f>' '!$A$303</c:f>
              <c:strCache>
                <c:ptCount val="1"/>
              </c:strCache>
            </c:strRef>
          </c:tx>
          <c:spPr>
            <a:no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'!$B$303:$BB$303</c:f>
              <c:numCache>
                <c:formatCode>General</c:formatCode>
                <c:ptCount val="49"/>
              </c:numCache>
            </c:numRef>
          </c:val>
          <c:extLst>
            <c:ext xmlns:c16="http://schemas.microsoft.com/office/drawing/2014/chart" uri="{C3380CC4-5D6E-409C-BE32-E72D297353CC}">
              <c16:uniqueId val="{00000006-B9B1-441D-AB81-B0493E86127B}"/>
            </c:ext>
          </c:extLst>
        </c:ser>
        <c:ser>
          <c:idx val="16"/>
          <c:order val="7"/>
          <c:tx>
            <c:strRef>
              <c:f>' '!$A$304</c:f>
              <c:strCache>
                <c:ptCount val="1"/>
              </c:strCache>
            </c:strRef>
          </c:tx>
          <c:spPr>
            <a:no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'!$B$304:$BB$304</c:f>
              <c:numCache>
                <c:formatCode>General</c:formatCode>
                <c:ptCount val="49"/>
              </c:numCache>
            </c:numRef>
          </c:val>
          <c:extLst>
            <c:ext xmlns:c16="http://schemas.microsoft.com/office/drawing/2014/chart" uri="{C3380CC4-5D6E-409C-BE32-E72D297353CC}">
              <c16:uniqueId val="{00000007-B9B1-441D-AB81-B0493E86127B}"/>
            </c:ext>
          </c:extLst>
        </c:ser>
        <c:ser>
          <c:idx val="24"/>
          <c:order val="8"/>
          <c:tx>
            <c:strRef>
              <c:f>' '!$A$305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'!$B$305:$BB$305</c:f>
              <c:numCache>
                <c:formatCode>#,##0</c:formatCode>
                <c:ptCount val="49"/>
                <c:pt idx="25">
                  <c:v>0</c:v>
                </c:pt>
                <c:pt idx="26">
                  <c:v>0</c:v>
                </c:pt>
                <c:pt idx="27">
                  <c:v>2.2977629999999998</c:v>
                </c:pt>
                <c:pt idx="28">
                  <c:v>2.1870919999999998</c:v>
                </c:pt>
                <c:pt idx="29">
                  <c:v>0</c:v>
                </c:pt>
                <c:pt idx="30">
                  <c:v>2.92E-4</c:v>
                </c:pt>
                <c:pt idx="31">
                  <c:v>0</c:v>
                </c:pt>
                <c:pt idx="32">
                  <c:v>1.237E-3</c:v>
                </c:pt>
                <c:pt idx="33">
                  <c:v>0</c:v>
                </c:pt>
                <c:pt idx="34">
                  <c:v>0.39300400000000002</c:v>
                </c:pt>
                <c:pt idx="35">
                  <c:v>29.589738000000001</c:v>
                </c:pt>
                <c:pt idx="36">
                  <c:v>27.842293999999995</c:v>
                </c:pt>
                <c:pt idx="37">
                  <c:v>0.69880199999999992</c:v>
                </c:pt>
                <c:pt idx="38">
                  <c:v>0.75803500000000001</c:v>
                </c:pt>
                <c:pt idx="39">
                  <c:v>10.795730000000001</c:v>
                </c:pt>
                <c:pt idx="40">
                  <c:v>0.60203699999999993</c:v>
                </c:pt>
                <c:pt idx="41">
                  <c:v>0.91259899999999994</c:v>
                </c:pt>
                <c:pt idx="42">
                  <c:v>9.0343479999999996</c:v>
                </c:pt>
                <c:pt idx="43">
                  <c:v>1.0283329999999999</c:v>
                </c:pt>
                <c:pt idx="44">
                  <c:v>1.1328499999999999</c:v>
                </c:pt>
                <c:pt idx="45">
                  <c:v>0.84198399999999984</c:v>
                </c:pt>
                <c:pt idx="46">
                  <c:v>4.8684639999999995</c:v>
                </c:pt>
                <c:pt idx="47">
                  <c:v>3.2585031799999999</c:v>
                </c:pt>
                <c:pt idx="48">
                  <c:v>1.7673319000000001</c:v>
                </c:pt>
              </c:numCache>
            </c:numRef>
          </c:val>
          <c:extLst>
            <c:ext xmlns:c16="http://schemas.microsoft.com/office/drawing/2014/chart" uri="{C3380CC4-5D6E-409C-BE32-E72D297353CC}">
              <c16:uniqueId val="{00000008-B9B1-441D-AB81-B0493E86127B}"/>
            </c:ext>
          </c:extLst>
        </c:ser>
        <c:ser>
          <c:idx val="2"/>
          <c:order val="9"/>
          <c:tx>
            <c:strRef>
              <c:f>' '!$A$306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'!$B$306:$BB$306</c:f>
              <c:numCache>
                <c:formatCode>General</c:formatCode>
                <c:ptCount val="49"/>
                <c:pt idx="25" formatCode="#,##0">
                  <c:v>0</c:v>
                </c:pt>
                <c:pt idx="26" formatCode="#,##0">
                  <c:v>0</c:v>
                </c:pt>
                <c:pt idx="27" formatCode="#,##0">
                  <c:v>0</c:v>
                </c:pt>
                <c:pt idx="28" formatCode="#,##0">
                  <c:v>0</c:v>
                </c:pt>
                <c:pt idx="29" formatCode="#,##0">
                  <c:v>0</c:v>
                </c:pt>
                <c:pt idx="30" formatCode="#,##0">
                  <c:v>3.1619479999999998</c:v>
                </c:pt>
                <c:pt idx="31" formatCode="#,##0">
                  <c:v>1.8170539999999999</c:v>
                </c:pt>
                <c:pt idx="32" formatCode="#,##0">
                  <c:v>0</c:v>
                </c:pt>
                <c:pt idx="33" formatCode="#,##0">
                  <c:v>0</c:v>
                </c:pt>
                <c:pt idx="34" formatCode="#,##0">
                  <c:v>0</c:v>
                </c:pt>
                <c:pt idx="35" formatCode="#,##0">
                  <c:v>0</c:v>
                </c:pt>
                <c:pt idx="36" formatCode="#,##0">
                  <c:v>11.528226999999999</c:v>
                </c:pt>
                <c:pt idx="37" formatCode="#,##0">
                  <c:v>1.4128999999999999E-2</c:v>
                </c:pt>
                <c:pt idx="38" formatCode="#,##0">
                  <c:v>4.1083000000000001E-2</c:v>
                </c:pt>
                <c:pt idx="39" formatCode="#,##0">
                  <c:v>16.588854999999999</c:v>
                </c:pt>
                <c:pt idx="40" formatCode="#,##0">
                  <c:v>38.447935000000001</c:v>
                </c:pt>
                <c:pt idx="41" formatCode="#,##0">
                  <c:v>100.882926</c:v>
                </c:pt>
                <c:pt idx="42" formatCode="#,##0">
                  <c:v>111.11087999999999</c:v>
                </c:pt>
                <c:pt idx="43" formatCode="#,##0">
                  <c:v>142.28973099999999</c:v>
                </c:pt>
                <c:pt idx="44" formatCode="#,##0">
                  <c:v>176.781925</c:v>
                </c:pt>
                <c:pt idx="45" formatCode="#,##0">
                  <c:v>127.890412</c:v>
                </c:pt>
                <c:pt idx="46" formatCode="#,##0">
                  <c:v>104.57447999999999</c:v>
                </c:pt>
                <c:pt idx="47" formatCode="#,##0">
                  <c:v>72.625313519999992</c:v>
                </c:pt>
                <c:pt idx="48" formatCode="#,##0">
                  <c:v>74.625734840000007</c:v>
                </c:pt>
              </c:numCache>
            </c:numRef>
          </c:val>
          <c:extLst>
            <c:ext xmlns:c16="http://schemas.microsoft.com/office/drawing/2014/chart" uri="{C3380CC4-5D6E-409C-BE32-E72D297353CC}">
              <c16:uniqueId val="{00000009-B9B1-441D-AB81-B0493E86127B}"/>
            </c:ext>
          </c:extLst>
        </c:ser>
        <c:ser>
          <c:idx val="3"/>
          <c:order val="10"/>
          <c:tx>
            <c:strRef>
              <c:f>' '!$A$307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'!$B$307:$BB$307</c:f>
              <c:numCache>
                <c:formatCode>General</c:formatCode>
                <c:ptCount val="49"/>
                <c:pt idx="25" formatCode="#,##0">
                  <c:v>134.458426</c:v>
                </c:pt>
                <c:pt idx="26" formatCode="#,##0">
                  <c:v>148.11777000000001</c:v>
                </c:pt>
                <c:pt idx="27" formatCode="#,##0">
                  <c:v>120.355903</c:v>
                </c:pt>
                <c:pt idx="28" formatCode="#,##0">
                  <c:v>128.004255</c:v>
                </c:pt>
                <c:pt idx="29" formatCode="#,##0">
                  <c:v>137.06168199999999</c:v>
                </c:pt>
                <c:pt idx="30" formatCode="#,##0">
                  <c:v>158.365905</c:v>
                </c:pt>
                <c:pt idx="31" formatCode="#,##0">
                  <c:v>181.766808</c:v>
                </c:pt>
                <c:pt idx="32" formatCode="#,##0">
                  <c:v>214.18060599999998</c:v>
                </c:pt>
                <c:pt idx="33" formatCode="#,##0">
                  <c:v>312.31636099999997</c:v>
                </c:pt>
                <c:pt idx="34" formatCode="#,##0">
                  <c:v>263.612751</c:v>
                </c:pt>
                <c:pt idx="35" formatCode="#,##0">
                  <c:v>308.10814999999997</c:v>
                </c:pt>
                <c:pt idx="36" formatCode="#,##0">
                  <c:v>367.47580299999998</c:v>
                </c:pt>
                <c:pt idx="37" formatCode="#,##0">
                  <c:v>368.33515699999998</c:v>
                </c:pt>
                <c:pt idx="38" formatCode="#,##0">
                  <c:v>312.59957499999996</c:v>
                </c:pt>
                <c:pt idx="39" formatCode="#,##0">
                  <c:v>279.66582499999998</c:v>
                </c:pt>
                <c:pt idx="40" formatCode="#,##0">
                  <c:v>237.17488999999998</c:v>
                </c:pt>
                <c:pt idx="41" formatCode="#,##0">
                  <c:v>243.591352</c:v>
                </c:pt>
                <c:pt idx="42" formatCode="#,##0">
                  <c:v>238.84212599999998</c:v>
                </c:pt>
                <c:pt idx="43" formatCode="#,##0">
                  <c:v>246.234928</c:v>
                </c:pt>
                <c:pt idx="44" formatCode="#,##0">
                  <c:v>217.322971</c:v>
                </c:pt>
                <c:pt idx="45" formatCode="#,##0">
                  <c:v>196.19643499999998</c:v>
                </c:pt>
                <c:pt idx="46" formatCode="#,##0">
                  <c:v>145.08128199999999</c:v>
                </c:pt>
                <c:pt idx="47" formatCode="#,##0">
                  <c:v>114.77090536</c:v>
                </c:pt>
                <c:pt idx="48" formatCode="#,##0">
                  <c:v>117.05236031</c:v>
                </c:pt>
              </c:numCache>
            </c:numRef>
          </c:val>
          <c:extLst>
            <c:ext xmlns:c16="http://schemas.microsoft.com/office/drawing/2014/chart" uri="{C3380CC4-5D6E-409C-BE32-E72D297353CC}">
              <c16:uniqueId val="{0000000A-B9B1-441D-AB81-B0493E86127B}"/>
            </c:ext>
          </c:extLst>
        </c:ser>
        <c:ser>
          <c:idx val="4"/>
          <c:order val="11"/>
          <c:tx>
            <c:strRef>
              <c:f>' '!$A$308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'!$B$296:$BB$296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'!$B$308:$BB$308</c:f>
              <c:numCache>
                <c:formatCode>General</c:formatCode>
                <c:ptCount val="49"/>
                <c:pt idx="25" formatCode="#,##0">
                  <c:v>0.8840759999999932</c:v>
                </c:pt>
                <c:pt idx="26" formatCode="#,##0">
                  <c:v>0</c:v>
                </c:pt>
                <c:pt idx="27" formatCode="#,##0">
                  <c:v>0</c:v>
                </c:pt>
                <c:pt idx="28" formatCode="#,##0">
                  <c:v>7.9680000000053042E-3</c:v>
                </c:pt>
                <c:pt idx="29" formatCode="#,##0">
                  <c:v>6.0249999999939519E-3</c:v>
                </c:pt>
                <c:pt idx="30" formatCode="#,##0">
                  <c:v>6.8300000000078853E-3</c:v>
                </c:pt>
                <c:pt idx="31" formatCode="#,##0">
                  <c:v>5.6630959999999959</c:v>
                </c:pt>
                <c:pt idx="32" formatCode="#,##0">
                  <c:v>1.4824000000004389E-2</c:v>
                </c:pt>
                <c:pt idx="33" formatCode="#,##0">
                  <c:v>3.6752610000000345</c:v>
                </c:pt>
                <c:pt idx="34" formatCode="#,##0">
                  <c:v>4.3903409999999781</c:v>
                </c:pt>
                <c:pt idx="35" formatCode="#,##0">
                  <c:v>1.3090900000000261</c:v>
                </c:pt>
                <c:pt idx="36" formatCode="#,##0">
                  <c:v>1.599962000000005</c:v>
                </c:pt>
                <c:pt idx="37" formatCode="#,##0">
                  <c:v>1.4262810000000172</c:v>
                </c:pt>
                <c:pt idx="38" formatCode="#,##0">
                  <c:v>1.4443649999999479</c:v>
                </c:pt>
                <c:pt idx="39" formatCode="#,##0">
                  <c:v>1.6595269999999687</c:v>
                </c:pt>
                <c:pt idx="40" formatCode="#,##0">
                  <c:v>1.4799770000000194</c:v>
                </c:pt>
                <c:pt idx="41" formatCode="#,##0">
                  <c:v>4.6820730000001163</c:v>
                </c:pt>
                <c:pt idx="42" formatCode="#,##0">
                  <c:v>7.830366999999967</c:v>
                </c:pt>
                <c:pt idx="43" formatCode="#,##0">
                  <c:v>8.2141230000000292</c:v>
                </c:pt>
                <c:pt idx="44" formatCode="#,##0">
                  <c:v>2.2244589999999675</c:v>
                </c:pt>
                <c:pt idx="45" formatCode="#,##0">
                  <c:v>9.8312389999999823</c:v>
                </c:pt>
                <c:pt idx="46" formatCode="#,##0">
                  <c:v>4.8622759999999516</c:v>
                </c:pt>
                <c:pt idx="47" formatCode="#,##0">
                  <c:v>2.3126628000000835</c:v>
                </c:pt>
                <c:pt idx="48" formatCode="#,##0">
                  <c:v>1.6491206399999783</c:v>
                </c:pt>
              </c:numCache>
            </c:numRef>
          </c:val>
          <c:extLst>
            <c:ext xmlns:c16="http://schemas.microsoft.com/office/drawing/2014/chart" uri="{C3380CC4-5D6E-409C-BE32-E72D297353CC}">
              <c16:uniqueId val="{0000000B-B9B1-441D-AB81-B0493E86127B}"/>
            </c:ext>
          </c:extLst>
        </c:ser>
        <c:dLbls>
          <c:showLegendKey val="0"/>
          <c:showVal val="0"/>
          <c:showCatName val="0"/>
          <c:showSerName val="0"/>
          <c:showPercent val="0"/>
          <c:showBubbleSize val="0"/>
        </c:dLbls>
        <c:gapWidth val="0"/>
        <c:overlap val="100"/>
        <c:axId val="3"/>
        <c:axId val="4"/>
      </c:barChart>
      <c:catAx>
        <c:axId val="41544588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3.7501155173599345E-2"/>
              <c:y val="0.2350077097561031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1544588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0000FF"/>
                    </a:solidFill>
                    <a:latin typeface="Arial"/>
                    <a:cs typeface="Arial"/>
                  </a:rPr>
                  <a:t> (US$ million, fob, nominal) </a:t>
                </a:r>
                <a:r>
                  <a:rPr lang="en-GB" sz="1125" b="0" i="0" u="none" strike="noStrike" baseline="0">
                    <a:solidFill>
                      <a:srgbClr val="FFFFFF"/>
                    </a:solidFill>
                    <a:latin typeface="Arial"/>
                    <a:cs typeface="Arial"/>
                  </a:rPr>
                  <a:t>)</a:t>
                </a:r>
              </a:p>
            </c:rich>
          </c:tx>
          <c:layout>
            <c:manualLayout>
              <c:xMode val="edge"/>
              <c:yMode val="edge"/>
              <c:x val="0.90836131420496191"/>
              <c:y val="0.1233373795883094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042160824261942"/>
          <c:y val="0.91169657614601718"/>
          <c:w val="0.67502079312478824"/>
          <c:h val="6.5002132485730654E-2"/>
        </c:manualLayout>
      </c:layout>
      <c:overlay val="0"/>
      <c:spPr>
        <a:solidFill>
          <a:srgbClr val="FFFFCC"/>
        </a:solidFill>
        <a:ln w="3175">
          <a:solidFill>
            <a:srgbClr val="00FF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6.6668853831518618E-2"/>
          <c:w val="0.67085399810549939"/>
          <c:h val="0.6383542754367908"/>
        </c:manualLayout>
      </c:layout>
      <c:barChart>
        <c:barDir val="col"/>
        <c:grouping val="stacked"/>
        <c:varyColors val="0"/>
        <c:ser>
          <c:idx val="0"/>
          <c:order val="0"/>
          <c:tx>
            <c:strRef>
              <c:f>' '!$A$235</c:f>
              <c:strCache>
                <c:ptCount val="1"/>
                <c:pt idx="0">
                  <c:v>EU-28</c:v>
                </c:pt>
              </c:strCache>
            </c:strRef>
          </c:tx>
          <c:spPr>
            <a:solidFill>
              <a:srgbClr val="00FF00"/>
            </a:solid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'!$B$235:$BB$235</c:f>
              <c:numCache>
                <c:formatCode>0.00</c:formatCode>
                <c:ptCount val="49"/>
                <c:pt idx="0">
                  <c:v>1.8386693999999999E-2</c:v>
                </c:pt>
                <c:pt idx="1">
                  <c:v>3.9030207666666664E-2</c:v>
                </c:pt>
                <c:pt idx="2">
                  <c:v>5.5656999999999998E-2</c:v>
                </c:pt>
                <c:pt idx="3">
                  <c:v>9.6430389600000013E-2</c:v>
                </c:pt>
                <c:pt idx="4">
                  <c:v>7.7659923599999986E-2</c:v>
                </c:pt>
                <c:pt idx="5">
                  <c:v>0.14111718540000001</c:v>
                </c:pt>
                <c:pt idx="6">
                  <c:v>0.15542494000000001</c:v>
                </c:pt>
                <c:pt idx="7">
                  <c:v>0.20854974293333328</c:v>
                </c:pt>
                <c:pt idx="8" formatCode="#,##0.00">
                  <c:v>0.38465249690000003</c:v>
                </c:pt>
                <c:pt idx="9" formatCode="#,##0.00">
                  <c:v>0.34604437199999993</c:v>
                </c:pt>
                <c:pt idx="10" formatCode="#,##0.00">
                  <c:v>0.28171411620000003</c:v>
                </c:pt>
                <c:pt idx="11" formatCode="#,##0.00">
                  <c:v>0.32504000000000005</c:v>
                </c:pt>
                <c:pt idx="12" formatCode="#,##0.00">
                  <c:v>0.18016015399999996</c:v>
                </c:pt>
                <c:pt idx="13" formatCode="#,##0.00">
                  <c:v>0.13614743940000001</c:v>
                </c:pt>
                <c:pt idx="14" formatCode="#,##0.00">
                  <c:v>0.17282263139999998</c:v>
                </c:pt>
                <c:pt idx="15" formatCode="#,##0.00">
                  <c:v>0.21915267839999999</c:v>
                </c:pt>
                <c:pt idx="16" formatCode="#,##0.00">
                  <c:v>0.22347367469999999</c:v>
                </c:pt>
                <c:pt idx="17" formatCode="#,##0.00">
                  <c:v>0.18738455986666666</c:v>
                </c:pt>
                <c:pt idx="18" formatCode="#,##0.00">
                  <c:v>0.24959699700000001</c:v>
                </c:pt>
                <c:pt idx="19" formatCode="#,##0.00">
                  <c:v>0.1925976012</c:v>
                </c:pt>
                <c:pt idx="20" formatCode="#,##0.00">
                  <c:v>0.1936713786</c:v>
                </c:pt>
                <c:pt idx="21" formatCode="#,##0.00">
                  <c:v>0.13179789571428568</c:v>
                </c:pt>
                <c:pt idx="22" formatCode="#,##0.00">
                  <c:v>0.21536069199999999</c:v>
                </c:pt>
                <c:pt idx="23" formatCode="#,##0.00">
                  <c:v>0.14468197807420002</c:v>
                </c:pt>
              </c:numCache>
            </c:numRef>
          </c:val>
          <c:extLst>
            <c:ext xmlns:c16="http://schemas.microsoft.com/office/drawing/2014/chart" uri="{C3380CC4-5D6E-409C-BE32-E72D297353CC}">
              <c16:uniqueId val="{00000000-0FBF-42E6-8C26-C61EF98E9E21}"/>
            </c:ext>
          </c:extLst>
        </c:ser>
        <c:ser>
          <c:idx val="1"/>
          <c:order val="1"/>
          <c:tx>
            <c:strRef>
              <c:f>' '!$A$236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'!$B$236:$BB$236</c:f>
              <c:numCache>
                <c:formatCode>0.00</c:formatCode>
                <c:ptCount val="49"/>
                <c:pt idx="0">
                  <c:v>1.264902E-3</c:v>
                </c:pt>
                <c:pt idx="1">
                  <c:v>2.0372771999999997E-3</c:v>
                </c:pt>
                <c:pt idx="2">
                  <c:v>4.7859999999999995E-3</c:v>
                </c:pt>
                <c:pt idx="3">
                  <c:v>8.2750000000000011E-3</c:v>
                </c:pt>
                <c:pt idx="4">
                  <c:v>7.6125435999999996E-3</c:v>
                </c:pt>
                <c:pt idx="5">
                  <c:v>9.5072976000000007E-3</c:v>
                </c:pt>
                <c:pt idx="6">
                  <c:v>4.3158175600000001E-2</c:v>
                </c:pt>
                <c:pt idx="7">
                  <c:v>4.05032684E-2</c:v>
                </c:pt>
                <c:pt idx="8" formatCode="#,##0.00">
                  <c:v>3.647694399999999E-2</c:v>
                </c:pt>
                <c:pt idx="9" formatCode="#,##0.00">
                  <c:v>2.2604100799999999E-2</c:v>
                </c:pt>
                <c:pt idx="10" formatCode="#,##0.00">
                  <c:v>4.75859712E-2</c:v>
                </c:pt>
                <c:pt idx="11" formatCode="#,##0.00">
                  <c:v>6.2135334399999999E-2</c:v>
                </c:pt>
                <c:pt idx="12" formatCode="#,##0.00">
                  <c:v>5.8889999999999998E-2</c:v>
                </c:pt>
                <c:pt idx="13" formatCode="#,##0.00">
                  <c:v>3.5929999999999997E-2</c:v>
                </c:pt>
                <c:pt idx="14" formatCode="#,##0.00">
                  <c:v>4.3014000000000004E-2</c:v>
                </c:pt>
                <c:pt idx="15" formatCode="#,##0.00">
                  <c:v>2.7980000000000001E-2</c:v>
                </c:pt>
                <c:pt idx="16" formatCode="#,##0.00">
                  <c:v>4.0266999999999997E-2</c:v>
                </c:pt>
                <c:pt idx="17" formatCode="#,##0.00">
                  <c:v>3.9383000000000001E-2</c:v>
                </c:pt>
                <c:pt idx="18" formatCode="#,##0.00">
                  <c:v>4.2312999999999996E-2</c:v>
                </c:pt>
                <c:pt idx="19" formatCode="#,##0.00">
                  <c:v>3.5302E-2</c:v>
                </c:pt>
                <c:pt idx="20" formatCode="#,##0.00">
                  <c:v>3.3665999999999995E-2</c:v>
                </c:pt>
                <c:pt idx="21" formatCode="#,##0.00">
                  <c:v>2.5623102857142858E-2</c:v>
                </c:pt>
                <c:pt idx="22" formatCode="#,##0.00">
                  <c:v>3.8079099999999998E-2</c:v>
                </c:pt>
                <c:pt idx="23" formatCode="#,##0.00">
                  <c:v>1.7489286990000002E-2</c:v>
                </c:pt>
              </c:numCache>
            </c:numRef>
          </c:val>
          <c:extLst>
            <c:ext xmlns:c16="http://schemas.microsoft.com/office/drawing/2014/chart" uri="{C3380CC4-5D6E-409C-BE32-E72D297353CC}">
              <c16:uniqueId val="{00000001-0FBF-42E6-8C26-C61EF98E9E21}"/>
            </c:ext>
          </c:extLst>
        </c:ser>
        <c:ser>
          <c:idx val="2"/>
          <c:order val="2"/>
          <c:tx>
            <c:strRef>
              <c:f>' '!$A$237</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'!$B$237:$BB$237</c:f>
              <c:numCache>
                <c:formatCode>0.00</c:formatCode>
                <c:ptCount val="49"/>
                <c:pt idx="0">
                  <c:v>4.7323486666666657E-2</c:v>
                </c:pt>
                <c:pt idx="1">
                  <c:v>5.714110047619049E-2</c:v>
                </c:pt>
                <c:pt idx="2">
                  <c:v>9.8479999999999984E-2</c:v>
                </c:pt>
                <c:pt idx="3">
                  <c:v>9.6467731400000006E-2</c:v>
                </c:pt>
                <c:pt idx="4">
                  <c:v>9.7700659248484853E-2</c:v>
                </c:pt>
                <c:pt idx="5">
                  <c:v>0.14494161779999998</c:v>
                </c:pt>
                <c:pt idx="6">
                  <c:v>0.18996628200000001</c:v>
                </c:pt>
                <c:pt idx="7">
                  <c:v>0.22608067300000001</c:v>
                </c:pt>
                <c:pt idx="8" formatCode="#,##0.00">
                  <c:v>0.28693354760000001</c:v>
                </c:pt>
                <c:pt idx="9" formatCode="#,##0.00">
                  <c:v>0.23439242120000001</c:v>
                </c:pt>
                <c:pt idx="10" formatCode="#,##0.00">
                  <c:v>0.19591888000000002</c:v>
                </c:pt>
                <c:pt idx="11" formatCode="#,##0.00">
                  <c:v>0.21542083599999998</c:v>
                </c:pt>
                <c:pt idx="12" formatCode="#,##0.00">
                  <c:v>0.13874300000000001</c:v>
                </c:pt>
                <c:pt idx="13" formatCode="#,##0.00">
                  <c:v>0.12346799999999999</c:v>
                </c:pt>
                <c:pt idx="14" formatCode="#,##0.00">
                  <c:v>0.159612</c:v>
                </c:pt>
                <c:pt idx="15" formatCode="#,##0.00">
                  <c:v>0.205593</c:v>
                </c:pt>
                <c:pt idx="16" formatCode="#,##0.00">
                  <c:v>0.19079599999999999</c:v>
                </c:pt>
                <c:pt idx="17" formatCode="#,##0.00">
                  <c:v>0.10807867779999998</c:v>
                </c:pt>
                <c:pt idx="18" formatCode="#,##0.00">
                  <c:v>0.1329119436</c:v>
                </c:pt>
                <c:pt idx="19" formatCode="#,##0.00">
                  <c:v>9.43204614E-2</c:v>
                </c:pt>
                <c:pt idx="20" formatCode="#,##0.00">
                  <c:v>8.6208999999999994E-2</c:v>
                </c:pt>
                <c:pt idx="21" formatCode="#,##0.00">
                  <c:v>4.5794602857142853E-2</c:v>
                </c:pt>
                <c:pt idx="22" formatCode="#,##0.00">
                  <c:v>0.10312125480000001</c:v>
                </c:pt>
                <c:pt idx="23" formatCode="#,##0.00">
                  <c:v>9.6466839839999999E-2</c:v>
                </c:pt>
              </c:numCache>
            </c:numRef>
          </c:val>
          <c:extLst>
            <c:ext xmlns:c16="http://schemas.microsoft.com/office/drawing/2014/chart" uri="{C3380CC4-5D6E-409C-BE32-E72D297353CC}">
              <c16:uniqueId val="{00000002-0FBF-42E6-8C26-C61EF98E9E21}"/>
            </c:ext>
          </c:extLst>
        </c:ser>
        <c:ser>
          <c:idx val="3"/>
          <c:order val="3"/>
          <c:tx>
            <c:strRef>
              <c:f>' '!$A$238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'!$B$238:$BB$238</c:f>
              <c:numCache>
                <c:formatCode>0.00</c:formatCode>
                <c:ptCount val="49"/>
                <c:pt idx="0">
                  <c:v>1.8726309600000001E-2</c:v>
                </c:pt>
                <c:pt idx="1">
                  <c:v>5.870089400000001E-2</c:v>
                </c:pt>
                <c:pt idx="2">
                  <c:v>0.12875840119999998</c:v>
                </c:pt>
                <c:pt idx="3">
                  <c:v>0.2326313843333333</c:v>
                </c:pt>
                <c:pt idx="4">
                  <c:v>0.19514476013333332</c:v>
                </c:pt>
                <c:pt idx="5">
                  <c:v>0.25175749563809519</c:v>
                </c:pt>
                <c:pt idx="6">
                  <c:v>0.26659279380000001</c:v>
                </c:pt>
                <c:pt idx="7">
                  <c:v>0.293611012</c:v>
                </c:pt>
                <c:pt idx="8" formatCode="#,##0.00">
                  <c:v>0.37117758439999993</c:v>
                </c:pt>
                <c:pt idx="9" formatCode="#,##0.00">
                  <c:v>0.41455097079999997</c:v>
                </c:pt>
                <c:pt idx="10" formatCode="#,##0.00">
                  <c:v>0.25947571460000007</c:v>
                </c:pt>
                <c:pt idx="11" formatCode="#,##0.00">
                  <c:v>0.32676099999999997</c:v>
                </c:pt>
                <c:pt idx="12" formatCode="#,##0.00">
                  <c:v>0.18106699999999998</c:v>
                </c:pt>
                <c:pt idx="13" formatCode="#,##0.00">
                  <c:v>0.16390000000000002</c:v>
                </c:pt>
                <c:pt idx="14" formatCode="#,##0.00">
                  <c:v>0.200104</c:v>
                </c:pt>
                <c:pt idx="15" formatCode="#,##0.00">
                  <c:v>0.26761799999999997</c:v>
                </c:pt>
                <c:pt idx="16" formatCode="#,##0.00">
                  <c:v>0.35166200000000003</c:v>
                </c:pt>
                <c:pt idx="17" formatCode="#,##0.00">
                  <c:v>0.34889273540000004</c:v>
                </c:pt>
                <c:pt idx="18" formatCode="#,##0.00">
                  <c:v>0.45694681339999998</c:v>
                </c:pt>
                <c:pt idx="19" formatCode="#,##0.00">
                  <c:v>0.43065788560000001</c:v>
                </c:pt>
                <c:pt idx="20" formatCode="#,##0.00">
                  <c:v>0.45628171699999992</c:v>
                </c:pt>
                <c:pt idx="21" formatCode="#,##0.00">
                  <c:v>0.34044337428571431</c:v>
                </c:pt>
                <c:pt idx="22" formatCode="#,##0.00">
                  <c:v>0.47567829999999994</c:v>
                </c:pt>
                <c:pt idx="23" formatCode="#,##0.00">
                  <c:v>0.43477719384539998</c:v>
                </c:pt>
              </c:numCache>
            </c:numRef>
          </c:val>
          <c:extLst>
            <c:ext xmlns:c16="http://schemas.microsoft.com/office/drawing/2014/chart" uri="{C3380CC4-5D6E-409C-BE32-E72D297353CC}">
              <c16:uniqueId val="{00000003-0FBF-42E6-8C26-C61EF98E9E21}"/>
            </c:ext>
          </c:extLst>
        </c:ser>
        <c:ser>
          <c:idx val="6"/>
          <c:order val="4"/>
          <c:tx>
            <c:strRef>
              <c:f>' '!$A$239</c:f>
              <c:strCache>
                <c:ptCount val="1"/>
                <c:pt idx="0">
                  <c:v>Others</c:v>
                </c:pt>
              </c:strCache>
            </c:strRef>
          </c:tx>
          <c:spPr>
            <a:solidFill>
              <a:srgbClr val="993300"/>
            </a:solid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'!$B$239:$BB$239</c:f>
              <c:numCache>
                <c:formatCode>0.00</c:formatCode>
                <c:ptCount val="49"/>
                <c:pt idx="0">
                  <c:v>3.4951122000000112E-3</c:v>
                </c:pt>
                <c:pt idx="1">
                  <c:v>1.4049278800000009E-2</c:v>
                </c:pt>
                <c:pt idx="2">
                  <c:v>3.2559920333333325E-2</c:v>
                </c:pt>
                <c:pt idx="3">
                  <c:v>3.7385440866666619E-2</c:v>
                </c:pt>
                <c:pt idx="4">
                  <c:v>2.9100966266666695E-2</c:v>
                </c:pt>
                <c:pt idx="5">
                  <c:v>3.5987656466666684E-2</c:v>
                </c:pt>
                <c:pt idx="6">
                  <c:v>6.3246568999999919E-2</c:v>
                </c:pt>
                <c:pt idx="7">
                  <c:v>5.8845060000000005E-2</c:v>
                </c:pt>
                <c:pt idx="8" formatCode="#,##0.00">
                  <c:v>8.7953933752380919E-2</c:v>
                </c:pt>
                <c:pt idx="9" formatCode="#,##0.00">
                  <c:v>8.3298491133333652E-2</c:v>
                </c:pt>
                <c:pt idx="10" formatCode="#,##0.00">
                  <c:v>0.10361557259999998</c:v>
                </c:pt>
                <c:pt idx="11" formatCode="#,##0.00">
                  <c:v>0.16666726159999989</c:v>
                </c:pt>
                <c:pt idx="12" formatCode="#,##0.00">
                  <c:v>0.10260013980000005</c:v>
                </c:pt>
                <c:pt idx="13" formatCode="#,##0.00">
                  <c:v>9.6328041799999875E-2</c:v>
                </c:pt>
                <c:pt idx="14" formatCode="#,##0.00">
                  <c:v>0.12404057000000024</c:v>
                </c:pt>
                <c:pt idx="15" formatCode="#,##0.00">
                  <c:v>0.12670637620000003</c:v>
                </c:pt>
                <c:pt idx="16" formatCode="#,##0.00">
                  <c:v>0.12465725972222219</c:v>
                </c:pt>
                <c:pt idx="17" formatCode="#,##0.00">
                  <c:v>0.12369442909999984</c:v>
                </c:pt>
                <c:pt idx="18" formatCode="#,##0.00">
                  <c:v>0.11952524160000022</c:v>
                </c:pt>
                <c:pt idx="19" formatCode="#,##0.00">
                  <c:v>0.11734046019999977</c:v>
                </c:pt>
                <c:pt idx="20" formatCode="#,##0.00">
                  <c:v>0.10859593559999992</c:v>
                </c:pt>
                <c:pt idx="21" formatCode="#,##0.00">
                  <c:v>7.124846791428574E-2</c:v>
                </c:pt>
                <c:pt idx="22" formatCode="#,##0.00">
                  <c:v>0.11205956013979979</c:v>
                </c:pt>
                <c:pt idx="23" formatCode="#,##0.00">
                  <c:v>7.4932289431999921E-2</c:v>
                </c:pt>
              </c:numCache>
            </c:numRef>
          </c:val>
          <c:extLst>
            <c:ext xmlns:c16="http://schemas.microsoft.com/office/drawing/2014/chart" uri="{C3380CC4-5D6E-409C-BE32-E72D297353CC}">
              <c16:uniqueId val="{00000004-0FBF-42E6-8C26-C61EF98E9E21}"/>
            </c:ext>
          </c:extLst>
        </c:ser>
        <c:ser>
          <c:idx val="7"/>
          <c:order val="5"/>
          <c:tx>
            <c:strRef>
              <c:f>' '!$A$240</c:f>
              <c:strCache>
                <c:ptCount val="1"/>
              </c:strCache>
            </c:strRef>
          </c:tx>
          <c:spPr>
            <a:noFill/>
            <a:ln w="25400">
              <a:noFill/>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'!$B$240:$BB$240</c:f>
              <c:numCache>
                <c:formatCode>0.00</c:formatCode>
                <c:ptCount val="49"/>
              </c:numCache>
            </c:numRef>
          </c:val>
          <c:extLst>
            <c:ext xmlns:c16="http://schemas.microsoft.com/office/drawing/2014/chart" uri="{C3380CC4-5D6E-409C-BE32-E72D297353CC}">
              <c16:uniqueId val="{00000005-0FBF-42E6-8C26-C61EF98E9E21}"/>
            </c:ext>
          </c:extLst>
        </c:ser>
        <c:ser>
          <c:idx val="8"/>
          <c:order val="6"/>
          <c:tx>
            <c:strRef>
              <c:f>' '!$A$241</c:f>
              <c:strCache>
                <c:ptCount val="1"/>
              </c:strCache>
            </c:strRef>
          </c:tx>
          <c:spPr>
            <a:noFill/>
            <a:ln w="25400">
              <a:noFill/>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'!$B$241:$BB$241</c:f>
              <c:numCache>
                <c:formatCode>0.00</c:formatCode>
                <c:ptCount val="49"/>
              </c:numCache>
            </c:numRef>
          </c:val>
          <c:extLst>
            <c:ext xmlns:c16="http://schemas.microsoft.com/office/drawing/2014/chart" uri="{C3380CC4-5D6E-409C-BE32-E72D297353CC}">
              <c16:uniqueId val="{00000006-0FBF-42E6-8C26-C61EF98E9E21}"/>
            </c:ext>
          </c:extLst>
        </c:ser>
        <c:ser>
          <c:idx val="9"/>
          <c:order val="7"/>
          <c:tx>
            <c:strRef>
              <c:f>' '!$A$242</c:f>
              <c:strCache>
                <c:ptCount val="1"/>
              </c:strCache>
            </c:strRef>
          </c:tx>
          <c:spPr>
            <a:noFill/>
            <a:ln w="25400">
              <a:noFill/>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'!$B$242:$BB$242</c:f>
              <c:numCache>
                <c:formatCode>0.00</c:formatCode>
                <c:ptCount val="49"/>
              </c:numCache>
            </c:numRef>
          </c:val>
          <c:extLst>
            <c:ext xmlns:c16="http://schemas.microsoft.com/office/drawing/2014/chart" uri="{C3380CC4-5D6E-409C-BE32-E72D297353CC}">
              <c16:uniqueId val="{00000007-0FBF-42E6-8C26-C61EF98E9E21}"/>
            </c:ext>
          </c:extLst>
        </c:ser>
        <c:ser>
          <c:idx val="10"/>
          <c:order val="8"/>
          <c:tx>
            <c:strRef>
              <c:f>' '!$A$243</c:f>
              <c:strCache>
                <c:ptCount val="1"/>
              </c:strCache>
            </c:strRef>
          </c:tx>
          <c:spPr>
            <a:noFill/>
            <a:ln w="25400">
              <a:noFill/>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'!$B$243:$BB$243</c:f>
              <c:numCache>
                <c:formatCode>0.00</c:formatCode>
                <c:ptCount val="49"/>
              </c:numCache>
            </c:numRef>
          </c:val>
          <c:extLst>
            <c:ext xmlns:c16="http://schemas.microsoft.com/office/drawing/2014/chart" uri="{C3380CC4-5D6E-409C-BE32-E72D297353CC}">
              <c16:uniqueId val="{00000008-0FBF-42E6-8C26-C61EF98E9E21}"/>
            </c:ext>
          </c:extLst>
        </c:ser>
        <c:dLbls>
          <c:showLegendKey val="0"/>
          <c:showVal val="0"/>
          <c:showCatName val="0"/>
          <c:showSerName val="0"/>
          <c:showPercent val="0"/>
          <c:showBubbleSize val="0"/>
        </c:dLbls>
        <c:gapWidth val="0"/>
        <c:overlap val="100"/>
        <c:axId val="572152304"/>
        <c:axId val="1"/>
      </c:barChart>
      <c:barChart>
        <c:barDir val="col"/>
        <c:grouping val="stacked"/>
        <c:varyColors val="0"/>
        <c:ser>
          <c:idx val="11"/>
          <c:order val="9"/>
          <c:tx>
            <c:strRef>
              <c:f>' '!$A$244</c:f>
              <c:strCache>
                <c:ptCount val="1"/>
              </c:strCache>
            </c:strRef>
          </c:tx>
          <c:spPr>
            <a:noFill/>
            <a:ln w="25400">
              <a:noFill/>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'!$B$244:$BB$244</c:f>
              <c:numCache>
                <c:formatCode>0.00</c:formatCode>
                <c:ptCount val="49"/>
              </c:numCache>
            </c:numRef>
          </c:val>
          <c:extLst>
            <c:ext xmlns:c16="http://schemas.microsoft.com/office/drawing/2014/chart" uri="{C3380CC4-5D6E-409C-BE32-E72D297353CC}">
              <c16:uniqueId val="{00000009-0FBF-42E6-8C26-C61EF98E9E21}"/>
            </c:ext>
          </c:extLst>
        </c:ser>
        <c:ser>
          <c:idx val="12"/>
          <c:order val="10"/>
          <c:tx>
            <c:strRef>
              <c:f>' '!$A$245</c:f>
              <c:strCache>
                <c:ptCount val="1"/>
                <c:pt idx="0">
                  <c:v>EU-28</c:v>
                </c:pt>
              </c:strCache>
            </c:strRef>
          </c:tx>
          <c:spPr>
            <a:solidFill>
              <a:srgbClr val="00FF00"/>
            </a:solid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'!$B$245:$BB$245</c:f>
              <c:numCache>
                <c:formatCode>0.00</c:formatCode>
                <c:ptCount val="49"/>
                <c:pt idx="25" formatCode="#,##0">
                  <c:v>9.9744499999999992</c:v>
                </c:pt>
                <c:pt idx="26" formatCode="#,##0">
                  <c:v>12.415882</c:v>
                </c:pt>
                <c:pt idx="27" formatCode="#,##0">
                  <c:v>13.576699999999999</c:v>
                </c:pt>
                <c:pt idx="28" formatCode="#,##0">
                  <c:v>19.467177999999997</c:v>
                </c:pt>
                <c:pt idx="29" formatCode="#,##0">
                  <c:v>26.932597000000001</c:v>
                </c:pt>
                <c:pt idx="30" formatCode="#,##0">
                  <c:v>50.232529999999997</c:v>
                </c:pt>
                <c:pt idx="31" formatCode="#,##0">
                  <c:v>48.417978999999995</c:v>
                </c:pt>
                <c:pt idx="32" formatCode="#,##0">
                  <c:v>75.786379999999994</c:v>
                </c:pt>
                <c:pt idx="33" formatCode="#,##0">
                  <c:v>118.717027</c:v>
                </c:pt>
                <c:pt idx="34" formatCode="#,##0">
                  <c:v>89.529855999999995</c:v>
                </c:pt>
                <c:pt idx="35" formatCode="#,##0">
                  <c:v>103.14754099999999</c:v>
                </c:pt>
                <c:pt idx="36" formatCode="#,##0">
                  <c:v>127.77025499999999</c:v>
                </c:pt>
                <c:pt idx="37" formatCode="#,##0">
                  <c:v>72.394937999999996</c:v>
                </c:pt>
                <c:pt idx="38" formatCode="#,##0">
                  <c:v>60.641695000000006</c:v>
                </c:pt>
                <c:pt idx="39" formatCode="#,##0">
                  <c:v>78.818140999999997</c:v>
                </c:pt>
                <c:pt idx="40" formatCode="#,##0">
                  <c:v>81.987705000000005</c:v>
                </c:pt>
                <c:pt idx="41" formatCode="#,##0">
                  <c:v>78.51173</c:v>
                </c:pt>
                <c:pt idx="42" formatCode="#,##0">
                  <c:v>70.784840999999986</c:v>
                </c:pt>
                <c:pt idx="43" formatCode="#,##0">
                  <c:v>108.341691</c:v>
                </c:pt>
                <c:pt idx="44" formatCode="#,##0">
                  <c:v>78.995754999999988</c:v>
                </c:pt>
                <c:pt idx="45" formatCode="#,##0">
                  <c:v>75.775762</c:v>
                </c:pt>
                <c:pt idx="46" formatCode="#,##0">
                  <c:v>92.258526999999987</c:v>
                </c:pt>
                <c:pt idx="47" formatCode="#,##0">
                  <c:v>126.08721276000001</c:v>
                </c:pt>
                <c:pt idx="48" formatCode="#,##0">
                  <c:v>76.069234810000012</c:v>
                </c:pt>
              </c:numCache>
            </c:numRef>
          </c:val>
          <c:extLst>
            <c:ext xmlns:c16="http://schemas.microsoft.com/office/drawing/2014/chart" uri="{C3380CC4-5D6E-409C-BE32-E72D297353CC}">
              <c16:uniqueId val="{0000000A-0FBF-42E6-8C26-C61EF98E9E21}"/>
            </c:ext>
          </c:extLst>
        </c:ser>
        <c:ser>
          <c:idx val="13"/>
          <c:order val="11"/>
          <c:tx>
            <c:strRef>
              <c:f>' '!$A$246</c:f>
              <c:strCache>
                <c:ptCount val="1"/>
                <c:pt idx="0">
                  <c:v>Australia </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'!$B$246:$BB$246</c:f>
              <c:numCache>
                <c:formatCode>0.00</c:formatCode>
                <c:ptCount val="49"/>
                <c:pt idx="25" formatCode="#,##0">
                  <c:v>0.71610099999999999</c:v>
                </c:pt>
                <c:pt idx="26" formatCode="#,##0">
                  <c:v>0.70033899999999993</c:v>
                </c:pt>
                <c:pt idx="27" formatCode="#,##0">
                  <c:v>1.165071</c:v>
                </c:pt>
                <c:pt idx="28" formatCode="#,##0">
                  <c:v>1.9678849999999999</c:v>
                </c:pt>
                <c:pt idx="29" formatCode="#,##0">
                  <c:v>2.381955</c:v>
                </c:pt>
                <c:pt idx="30" formatCode="#,##0">
                  <c:v>2.9559539999999997</c:v>
                </c:pt>
                <c:pt idx="31" formatCode="#,##0">
                  <c:v>3.1273789999999999</c:v>
                </c:pt>
                <c:pt idx="32" formatCode="#,##0">
                  <c:v>5.8793920000000002</c:v>
                </c:pt>
                <c:pt idx="33" formatCode="#,##0">
                  <c:v>9.9066329999999994</c:v>
                </c:pt>
                <c:pt idx="34" formatCode="#,##0">
                  <c:v>7.2768479999999993</c:v>
                </c:pt>
                <c:pt idx="35" formatCode="#,##0">
                  <c:v>17.796551000000001</c:v>
                </c:pt>
                <c:pt idx="36" formatCode="#,##0">
                  <c:v>25.134813999999999</c:v>
                </c:pt>
                <c:pt idx="37" formatCode="#,##0">
                  <c:v>26.068237999999997</c:v>
                </c:pt>
                <c:pt idx="38" formatCode="#,##0">
                  <c:v>16.608767999999998</c:v>
                </c:pt>
                <c:pt idx="39" formatCode="#,##0">
                  <c:v>19.164434</c:v>
                </c:pt>
                <c:pt idx="40" formatCode="#,##0">
                  <c:v>11.787338999999999</c:v>
                </c:pt>
                <c:pt idx="41" formatCode="#,##0">
                  <c:v>14.623220999999999</c:v>
                </c:pt>
                <c:pt idx="42" formatCode="#,##0">
                  <c:v>15.195663999999999</c:v>
                </c:pt>
                <c:pt idx="43" formatCode="#,##0">
                  <c:v>16.928618</c:v>
                </c:pt>
                <c:pt idx="44" formatCode="#,##0">
                  <c:v>13.865184999999999</c:v>
                </c:pt>
                <c:pt idx="45" formatCode="#,##0">
                  <c:v>13.044924</c:v>
                </c:pt>
                <c:pt idx="46" formatCode="#,##0">
                  <c:v>17.936171999999999</c:v>
                </c:pt>
                <c:pt idx="47" formatCode="#,##0">
                  <c:v>20.275270979999998</c:v>
                </c:pt>
                <c:pt idx="48" formatCode="#,##0">
                  <c:v>9.19531718</c:v>
                </c:pt>
              </c:numCache>
            </c:numRef>
          </c:val>
          <c:extLst>
            <c:ext xmlns:c16="http://schemas.microsoft.com/office/drawing/2014/chart" uri="{C3380CC4-5D6E-409C-BE32-E72D297353CC}">
              <c16:uniqueId val="{0000000B-0FBF-42E6-8C26-C61EF98E9E21}"/>
            </c:ext>
          </c:extLst>
        </c:ser>
        <c:ser>
          <c:idx val="14"/>
          <c:order val="12"/>
          <c:tx>
            <c:strRef>
              <c:f>' '!$A$247</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'!$B$247:$BB$247</c:f>
              <c:numCache>
                <c:formatCode>0.00</c:formatCode>
                <c:ptCount val="49"/>
                <c:pt idx="25" formatCode="#,##0">
                  <c:v>14.197045999999999</c:v>
                </c:pt>
                <c:pt idx="26" formatCode="#,##0">
                  <c:v>17.164956</c:v>
                </c:pt>
                <c:pt idx="27" formatCode="#,##0">
                  <c:v>29.184384999999999</c:v>
                </c:pt>
                <c:pt idx="28" formatCode="#,##0">
                  <c:v>27.153739999999999</c:v>
                </c:pt>
                <c:pt idx="29" formatCode="#,##0">
                  <c:v>32.922598000000001</c:v>
                </c:pt>
                <c:pt idx="30" formatCode="#,##0">
                  <c:v>52.735817999999995</c:v>
                </c:pt>
                <c:pt idx="31" formatCode="#,##0">
                  <c:v>68.014622000000003</c:v>
                </c:pt>
                <c:pt idx="32" formatCode="#,##0">
                  <c:v>53.576377999999998</c:v>
                </c:pt>
                <c:pt idx="33" formatCode="#,##0">
                  <c:v>81.016680999999991</c:v>
                </c:pt>
                <c:pt idx="34" formatCode="#,##0">
                  <c:v>60.678654999999999</c:v>
                </c:pt>
                <c:pt idx="35" formatCode="#,##0">
                  <c:v>72.865332999999993</c:v>
                </c:pt>
                <c:pt idx="36" formatCode="#,##0">
                  <c:v>77.507344000000003</c:v>
                </c:pt>
                <c:pt idx="37" formatCode="#,##0">
                  <c:v>58.799816999999997</c:v>
                </c:pt>
                <c:pt idx="38" formatCode="#,##0">
                  <c:v>53.038646</c:v>
                </c:pt>
                <c:pt idx="39" formatCode="#,##0">
                  <c:v>68.198492000000002</c:v>
                </c:pt>
                <c:pt idx="40" formatCode="#,##0">
                  <c:v>74.941014999999993</c:v>
                </c:pt>
                <c:pt idx="41" formatCode="#,##0">
                  <c:v>62.081688</c:v>
                </c:pt>
                <c:pt idx="42" formatCode="#,##0">
                  <c:v>37.810493999999998</c:v>
                </c:pt>
                <c:pt idx="43" formatCode="#,##0">
                  <c:v>54.173809999999996</c:v>
                </c:pt>
                <c:pt idx="44" formatCode="#,##0">
                  <c:v>33.150306999999998</c:v>
                </c:pt>
                <c:pt idx="45" formatCode="#,##0">
                  <c:v>29.043426999999998</c:v>
                </c:pt>
                <c:pt idx="46" formatCode="#,##0">
                  <c:v>32.056221999999998</c:v>
                </c:pt>
                <c:pt idx="47" formatCode="#,##0">
                  <c:v>56.782048349999997</c:v>
                </c:pt>
                <c:pt idx="48" formatCode="#,##0">
                  <c:v>50.98373728</c:v>
                </c:pt>
              </c:numCache>
            </c:numRef>
          </c:val>
          <c:extLst>
            <c:ext xmlns:c16="http://schemas.microsoft.com/office/drawing/2014/chart" uri="{C3380CC4-5D6E-409C-BE32-E72D297353CC}">
              <c16:uniqueId val="{0000000C-0FBF-42E6-8C26-C61EF98E9E21}"/>
            </c:ext>
          </c:extLst>
        </c:ser>
        <c:ser>
          <c:idx val="15"/>
          <c:order val="13"/>
          <c:tx>
            <c:strRef>
              <c:f>' '!$A$248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'!$B$248:$BB$248</c:f>
              <c:numCache>
                <c:formatCode>0.00</c:formatCode>
                <c:ptCount val="49"/>
                <c:pt idx="25" formatCode="#,##0">
                  <c:v>11.617752999999999</c:v>
                </c:pt>
                <c:pt idx="26" formatCode="#,##0">
                  <c:v>23.910847999999998</c:v>
                </c:pt>
                <c:pt idx="27" formatCode="#,##0">
                  <c:v>38.647202</c:v>
                </c:pt>
                <c:pt idx="28" formatCode="#,##0">
                  <c:v>49.011212</c:v>
                </c:pt>
                <c:pt idx="29" formatCode="#,##0">
                  <c:v>70.424626000000004</c:v>
                </c:pt>
                <c:pt idx="30" formatCode="#,##0">
                  <c:v>89.80522599999999</c:v>
                </c:pt>
                <c:pt idx="31" formatCode="#,##0">
                  <c:v>95.44664499999999</c:v>
                </c:pt>
                <c:pt idx="32" formatCode="#,##0">
                  <c:v>89.475971999999999</c:v>
                </c:pt>
                <c:pt idx="33" formatCode="#,##0">
                  <c:v>105.919451</c:v>
                </c:pt>
                <c:pt idx="34" formatCode="#,##0">
                  <c:v>94.31751899999999</c:v>
                </c:pt>
                <c:pt idx="35" formatCode="#,##0">
                  <c:v>96.759554999999992</c:v>
                </c:pt>
                <c:pt idx="36" formatCode="#,##0">
                  <c:v>121.87123</c:v>
                </c:pt>
                <c:pt idx="37" formatCode="#,##0">
                  <c:v>78.399129000000002</c:v>
                </c:pt>
                <c:pt idx="38" formatCode="#,##0">
                  <c:v>80.424865999999994</c:v>
                </c:pt>
                <c:pt idx="39" formatCode="#,##0">
                  <c:v>102.13789799999999</c:v>
                </c:pt>
                <c:pt idx="40" formatCode="#,##0">
                  <c:v>126.199517</c:v>
                </c:pt>
                <c:pt idx="41" formatCode="#,##0">
                  <c:v>144.95168699999999</c:v>
                </c:pt>
                <c:pt idx="42" formatCode="#,##0">
                  <c:v>138.39055500000001</c:v>
                </c:pt>
                <c:pt idx="43" formatCode="#,##0">
                  <c:v>207.34483999999998</c:v>
                </c:pt>
                <c:pt idx="44" formatCode="#,##0">
                  <c:v>179.608124</c:v>
                </c:pt>
                <c:pt idx="45" formatCode="#,##0">
                  <c:v>192.82738000000001</c:v>
                </c:pt>
                <c:pt idx="46" formatCode="#,##0">
                  <c:v>238.310362</c:v>
                </c:pt>
                <c:pt idx="47" formatCode="#,##0">
                  <c:v>277.20274991000002</c:v>
                </c:pt>
                <c:pt idx="48" formatCode="#,##0">
                  <c:v>228.59280379999998</c:v>
                </c:pt>
              </c:numCache>
            </c:numRef>
          </c:val>
          <c:extLst>
            <c:ext xmlns:c16="http://schemas.microsoft.com/office/drawing/2014/chart" uri="{C3380CC4-5D6E-409C-BE32-E72D297353CC}">
              <c16:uniqueId val="{0000000D-0FBF-42E6-8C26-C61EF98E9E21}"/>
            </c:ext>
          </c:extLst>
        </c:ser>
        <c:ser>
          <c:idx val="17"/>
          <c:order val="14"/>
          <c:tx>
            <c:strRef>
              <c:f>' '!$A$249</c:f>
              <c:strCache>
                <c:ptCount val="1"/>
                <c:pt idx="0">
                  <c:v>Others</c:v>
                </c:pt>
              </c:strCache>
            </c:strRef>
          </c:tx>
          <c:spPr>
            <a:solidFill>
              <a:srgbClr val="993300"/>
            </a:solidFill>
            <a:ln w="12700">
              <a:solidFill>
                <a:srgbClr val="000000"/>
              </a:solidFill>
              <a:prstDash val="solid"/>
            </a:ln>
          </c:spPr>
          <c:invertIfNegative val="0"/>
          <c:cat>
            <c:numRef>
              <c:f>' '!$B$234:$BB$234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'!$B$249:$BB$249</c:f>
              <c:numCache>
                <c:formatCode>0.00</c:formatCode>
                <c:ptCount val="49"/>
                <c:pt idx="25" formatCode="#,##0">
                  <c:v>1.9920503999999966</c:v>
                </c:pt>
                <c:pt idx="26" formatCode="#,##0">
                  <c:v>4.6318429999999964</c:v>
                </c:pt>
                <c:pt idx="27" formatCode="#,##0">
                  <c:v>8.0982409999999874</c:v>
                </c:pt>
                <c:pt idx="28" formatCode="#,##0">
                  <c:v>9.4364070000000027</c:v>
                </c:pt>
                <c:pt idx="29" formatCode="#,##0">
                  <c:v>9.6852710000000286</c:v>
                </c:pt>
                <c:pt idx="30" formatCode="#,##0">
                  <c:v>12.210198000000048</c:v>
                </c:pt>
                <c:pt idx="31" formatCode="#,##0">
                  <c:v>15.228966999999955</c:v>
                </c:pt>
                <c:pt idx="32" formatCode="#,##0">
                  <c:v>25.652548999999965</c:v>
                </c:pt>
                <c:pt idx="33" formatCode="#,##0">
                  <c:v>29.782212000000015</c:v>
                </c:pt>
                <c:pt idx="34" formatCode="#,##0">
                  <c:v>30.109362000000033</c:v>
                </c:pt>
                <c:pt idx="35" formatCode="#,##0">
                  <c:v>42.070525999999973</c:v>
                </c:pt>
                <c:pt idx="36" formatCode="#,##0">
                  <c:v>62.754613000000006</c:v>
                </c:pt>
                <c:pt idx="37" formatCode="#,##0">
                  <c:v>46.460744000000034</c:v>
                </c:pt>
                <c:pt idx="38" formatCode="#,##0">
                  <c:v>42.847942999999987</c:v>
                </c:pt>
                <c:pt idx="39" formatCode="#,##0">
                  <c:v>59.441385000000025</c:v>
                </c:pt>
                <c:pt idx="40" formatCode="#,##0">
                  <c:v>54.610477999999944</c:v>
                </c:pt>
                <c:pt idx="41" formatCode="#,##0">
                  <c:v>48.164964999999995</c:v>
                </c:pt>
                <c:pt idx="42" formatCode="#,##0">
                  <c:v>48.59787700000004</c:v>
                </c:pt>
                <c:pt idx="43" formatCode="#,##0">
                  <c:v>53.450734999999952</c:v>
                </c:pt>
                <c:pt idx="44" formatCode="#,##0">
                  <c:v>47.423428999999999</c:v>
                </c:pt>
                <c:pt idx="45" formatCode="#,##0">
                  <c:v>43.344667000000015</c:v>
                </c:pt>
                <c:pt idx="46" formatCode="#,##0">
                  <c:v>49.956956999999932</c:v>
                </c:pt>
                <c:pt idx="47" formatCode="#,##0">
                  <c:v>71.173173475999988</c:v>
                </c:pt>
                <c:pt idx="48" formatCode="#,##0">
                  <c:v>39.943242209999937</c:v>
                </c:pt>
              </c:numCache>
            </c:numRef>
          </c:val>
          <c:extLst>
            <c:ext xmlns:c16="http://schemas.microsoft.com/office/drawing/2014/chart" uri="{C3380CC4-5D6E-409C-BE32-E72D297353CC}">
              <c16:uniqueId val="{0000000E-0FBF-42E6-8C26-C61EF98E9E21}"/>
            </c:ext>
          </c:extLst>
        </c:ser>
        <c:dLbls>
          <c:showLegendKey val="0"/>
          <c:showVal val="0"/>
          <c:showCatName val="0"/>
          <c:showSerName val="0"/>
          <c:showPercent val="0"/>
          <c:showBubbleSize val="0"/>
        </c:dLbls>
        <c:gapWidth val="0"/>
        <c:overlap val="100"/>
        <c:axId val="3"/>
        <c:axId val="4"/>
      </c:barChart>
      <c:catAx>
        <c:axId val="572152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2"/>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2100068895692836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721523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88752733910851789"/>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1669490424353961E-2"/>
          <c:y val="0.90336296941707728"/>
          <c:w val="0.7479397059623424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8543778067301031"/>
          <c:h val="0.64002099678257873"/>
        </c:manualLayout>
      </c:layout>
      <c:barChart>
        <c:barDir val="col"/>
        <c:grouping val="stacked"/>
        <c:varyColors val="0"/>
        <c:ser>
          <c:idx val="0"/>
          <c:order val="0"/>
          <c:tx>
            <c:strRef>
              <c:f>' '!$A$78</c:f>
              <c:strCache>
                <c:ptCount val="1"/>
                <c:pt idx="0">
                  <c:v>VPA core products </c:v>
                </c:pt>
              </c:strCache>
            </c:strRef>
          </c:tx>
          <c:spPr>
            <a:solidFill>
              <a:srgbClr val="00FF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'!$B$78:$BB$78</c:f>
              <c:numCache>
                <c:formatCode>#,##0</c:formatCode>
                <c:ptCount val="49"/>
                <c:pt idx="0">
                  <c:v>4.291352971255237</c:v>
                </c:pt>
                <c:pt idx="1">
                  <c:v>5.2928005605619051</c:v>
                </c:pt>
                <c:pt idx="2">
                  <c:v>5.7474898813025641</c:v>
                </c:pt>
                <c:pt idx="3">
                  <c:v>6.8582515388523815</c:v>
                </c:pt>
                <c:pt idx="4">
                  <c:v>7.5863227514759588</c:v>
                </c:pt>
                <c:pt idx="5">
                  <c:v>8.4226480573239684</c:v>
                </c:pt>
                <c:pt idx="6">
                  <c:v>9.1493852400617985</c:v>
                </c:pt>
                <c:pt idx="7">
                  <c:v>9.0991359462119306</c:v>
                </c:pt>
                <c:pt idx="8">
                  <c:v>9.3485988039060306</c:v>
                </c:pt>
                <c:pt idx="9">
                  <c:v>7.2415101443133327</c:v>
                </c:pt>
                <c:pt idx="10">
                  <c:v>7.0287673484812103</c:v>
                </c:pt>
                <c:pt idx="11">
                  <c:v>7.5449251661251262</c:v>
                </c:pt>
                <c:pt idx="12">
                  <c:v>6.8570098297142872</c:v>
                </c:pt>
                <c:pt idx="13">
                  <c:v>7.0518701128466663</c:v>
                </c:pt>
                <c:pt idx="14">
                  <c:v>8.1762854044866682</c:v>
                </c:pt>
                <c:pt idx="15">
                  <c:v>7.8306747651999977</c:v>
                </c:pt>
                <c:pt idx="16">
                  <c:v>8.3444817648911069</c:v>
                </c:pt>
                <c:pt idx="17">
                  <c:v>8.9593520926033321</c:v>
                </c:pt>
                <c:pt idx="18">
                  <c:v>10.339500838159999</c:v>
                </c:pt>
                <c:pt idx="19">
                  <c:v>9.2570890786200017</c:v>
                </c:pt>
                <c:pt idx="20">
                  <c:v>8.5869087719079999</c:v>
                </c:pt>
                <c:pt idx="21">
                  <c:v>5.8317475021439371</c:v>
                </c:pt>
                <c:pt idx="22">
                  <c:v>8.7706204586543386</c:v>
                </c:pt>
                <c:pt idx="23">
                  <c:v>6.0138476174948075</c:v>
                </c:pt>
              </c:numCache>
            </c:numRef>
          </c:val>
          <c:extLst>
            <c:ext xmlns:c16="http://schemas.microsoft.com/office/drawing/2014/chart" uri="{C3380CC4-5D6E-409C-BE32-E72D297353CC}">
              <c16:uniqueId val="{00000000-C062-4F23-940B-6DED2E37B630}"/>
            </c:ext>
          </c:extLst>
        </c:ser>
        <c:ser>
          <c:idx val="1"/>
          <c:order val="1"/>
          <c:tx>
            <c:strRef>
              <c:f>' '!$A$79</c:f>
              <c:strCache>
                <c:ptCount val="1"/>
                <c:pt idx="0">
                  <c:v>Other Timber Sector</c:v>
                </c:pt>
              </c:strCache>
            </c:strRef>
          </c:tx>
          <c:spPr>
            <a:solidFill>
              <a:srgbClr val="8080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'!$B$79:$BB$79</c:f>
              <c:numCache>
                <c:formatCode>#,##0</c:formatCode>
                <c:ptCount val="49"/>
                <c:pt idx="0">
                  <c:v>0.98792735078767702</c:v>
                </c:pt>
                <c:pt idx="1">
                  <c:v>1.1070259845069912</c:v>
                </c:pt>
                <c:pt idx="2">
                  <c:v>1.6422120619498604</c:v>
                </c:pt>
                <c:pt idx="3">
                  <c:v>1.8927165498714174</c:v>
                </c:pt>
                <c:pt idx="4">
                  <c:v>2.145227416878742</c:v>
                </c:pt>
                <c:pt idx="5">
                  <c:v>2.0137933772232648</c:v>
                </c:pt>
                <c:pt idx="6">
                  <c:v>2.0612072651563307</c:v>
                </c:pt>
                <c:pt idx="7">
                  <c:v>2.0176663082645114</c:v>
                </c:pt>
                <c:pt idx="8">
                  <c:v>1.9931861960119392</c:v>
                </c:pt>
                <c:pt idx="9">
                  <c:v>1.587783483889823</c:v>
                </c:pt>
                <c:pt idx="10">
                  <c:v>1.6703465554300001</c:v>
                </c:pt>
                <c:pt idx="11">
                  <c:v>1.8900534104199993</c:v>
                </c:pt>
                <c:pt idx="12">
                  <c:v>1.8566505831066666</c:v>
                </c:pt>
                <c:pt idx="13">
                  <c:v>1.8721753274199999</c:v>
                </c:pt>
                <c:pt idx="14">
                  <c:v>1.97545153072</c:v>
                </c:pt>
                <c:pt idx="15">
                  <c:v>1.8596425040600006</c:v>
                </c:pt>
                <c:pt idx="16">
                  <c:v>1.8884083218999992</c:v>
                </c:pt>
                <c:pt idx="17">
                  <c:v>1.7698553503200007</c:v>
                </c:pt>
                <c:pt idx="18">
                  <c:v>1.9069935650999992</c:v>
                </c:pt>
                <c:pt idx="19">
                  <c:v>1.8843714660600008</c:v>
                </c:pt>
                <c:pt idx="20">
                  <c:v>1.9137761328899996</c:v>
                </c:pt>
                <c:pt idx="21">
                  <c:v>2.0411760350199994</c:v>
                </c:pt>
                <c:pt idx="22">
                  <c:v>1.9996447769362147</c:v>
                </c:pt>
                <c:pt idx="23">
                  <c:v>1.6177158888678669</c:v>
                </c:pt>
              </c:numCache>
            </c:numRef>
          </c:val>
          <c:extLst>
            <c:ext xmlns:c16="http://schemas.microsoft.com/office/drawing/2014/chart" uri="{C3380CC4-5D6E-409C-BE32-E72D297353CC}">
              <c16:uniqueId val="{00000001-C062-4F23-940B-6DED2E37B630}"/>
            </c:ext>
          </c:extLst>
        </c:ser>
        <c:ser>
          <c:idx val="2"/>
          <c:order val="2"/>
          <c:tx>
            <c:strRef>
              <c:f>' '!$A$80</c:f>
              <c:strCache>
                <c:ptCount val="1"/>
                <c:pt idx="0">
                  <c:v>Paper Sector</c:v>
                </c:pt>
              </c:strCache>
            </c:strRef>
          </c:tx>
          <c:spPr>
            <a:solidFill>
              <a:srgbClr val="FF00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'!$B$80:$BB$80</c:f>
              <c:numCache>
                <c:formatCode>#,##0</c:formatCode>
                <c:ptCount val="49"/>
                <c:pt idx="0">
                  <c:v>13.82649229873333</c:v>
                </c:pt>
                <c:pt idx="1">
                  <c:v>15.8216030012</c:v>
                </c:pt>
                <c:pt idx="2">
                  <c:v>15.219939539599995</c:v>
                </c:pt>
                <c:pt idx="3">
                  <c:v>15.924673191409992</c:v>
                </c:pt>
                <c:pt idx="4">
                  <c:v>17.708228787551995</c:v>
                </c:pt>
                <c:pt idx="5">
                  <c:v>18.593520290845991</c:v>
                </c:pt>
                <c:pt idx="6">
                  <c:v>18.909271536759999</c:v>
                </c:pt>
                <c:pt idx="7">
                  <c:v>24.517697066245997</c:v>
                </c:pt>
                <c:pt idx="8">
                  <c:v>27.004673109163996</c:v>
                </c:pt>
                <c:pt idx="9">
                  <c:v>29.639745452593999</c:v>
                </c:pt>
                <c:pt idx="10">
                  <c:v>25.177566767239998</c:v>
                </c:pt>
                <c:pt idx="11">
                  <c:v>28.847295293089999</c:v>
                </c:pt>
                <c:pt idx="12">
                  <c:v>28.721669773689989</c:v>
                </c:pt>
                <c:pt idx="13">
                  <c:v>28.814484986159997</c:v>
                </c:pt>
                <c:pt idx="14">
                  <c:v>29.579089873890002</c:v>
                </c:pt>
                <c:pt idx="15">
                  <c:v>27.474018110740001</c:v>
                </c:pt>
                <c:pt idx="16">
                  <c:v>31.202307424269996</c:v>
                </c:pt>
                <c:pt idx="17">
                  <c:v>31.28114247272001</c:v>
                </c:pt>
                <c:pt idx="18">
                  <c:v>32.75501927821999</c:v>
                </c:pt>
                <c:pt idx="19">
                  <c:v>31.280803433969979</c:v>
                </c:pt>
                <c:pt idx="20">
                  <c:v>29.249631777470011</c:v>
                </c:pt>
                <c:pt idx="21">
                  <c:v>27.100642590364998</c:v>
                </c:pt>
                <c:pt idx="22">
                  <c:v>24.703403757772907</c:v>
                </c:pt>
                <c:pt idx="23">
                  <c:v>23.010884371484714</c:v>
                </c:pt>
              </c:numCache>
            </c:numRef>
          </c:val>
          <c:extLst>
            <c:ext xmlns:c16="http://schemas.microsoft.com/office/drawing/2014/chart" uri="{C3380CC4-5D6E-409C-BE32-E72D297353CC}">
              <c16:uniqueId val="{00000002-C062-4F23-940B-6DED2E37B630}"/>
            </c:ext>
          </c:extLst>
        </c:ser>
        <c:ser>
          <c:idx val="3"/>
          <c:order val="3"/>
          <c:tx>
            <c:strRef>
              <c:f>' '!$A$81</c:f>
              <c:strCache>
                <c:ptCount val="1"/>
              </c:strCache>
            </c:strRef>
          </c:tx>
          <c:spPr>
            <a:noFill/>
            <a:ln w="25400">
              <a:noFill/>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'!$B$81:$BB$81</c:f>
              <c:numCache>
                <c:formatCode>General</c:formatCode>
                <c:ptCount val="49"/>
              </c:numCache>
            </c:numRef>
          </c:val>
          <c:extLst>
            <c:ext xmlns:c16="http://schemas.microsoft.com/office/drawing/2014/chart" uri="{C3380CC4-5D6E-409C-BE32-E72D297353CC}">
              <c16:uniqueId val="{00000003-C062-4F23-940B-6DED2E37B630}"/>
            </c:ext>
          </c:extLst>
        </c:ser>
        <c:ser>
          <c:idx val="4"/>
          <c:order val="4"/>
          <c:tx>
            <c:strRef>
              <c:f>' '!$A$82</c:f>
              <c:strCache>
                <c:ptCount val="1"/>
              </c:strCache>
            </c:strRef>
          </c:tx>
          <c:spPr>
            <a:noFill/>
            <a:ln w="25400">
              <a:noFill/>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'!$B$82:$BB$82</c:f>
              <c:numCache>
                <c:formatCode>#,##0</c:formatCode>
                <c:ptCount val="49"/>
              </c:numCache>
            </c:numRef>
          </c:val>
          <c:extLst>
            <c:ext xmlns:c16="http://schemas.microsoft.com/office/drawing/2014/chart" uri="{C3380CC4-5D6E-409C-BE32-E72D297353CC}">
              <c16:uniqueId val="{00000004-C062-4F23-940B-6DED2E37B630}"/>
            </c:ext>
          </c:extLst>
        </c:ser>
        <c:ser>
          <c:idx val="5"/>
          <c:order val="5"/>
          <c:tx>
            <c:strRef>
              <c:f>' '!$A$83</c:f>
              <c:strCache>
                <c:ptCount val="1"/>
              </c:strCache>
            </c:strRef>
          </c:tx>
          <c:spPr>
            <a:noFill/>
            <a:ln w="25400">
              <a:noFill/>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'!$B$83:$BB$83</c:f>
              <c:numCache>
                <c:formatCode>#,##0</c:formatCode>
                <c:ptCount val="49"/>
              </c:numCache>
            </c:numRef>
          </c:val>
          <c:extLst>
            <c:ext xmlns:c16="http://schemas.microsoft.com/office/drawing/2014/chart" uri="{C3380CC4-5D6E-409C-BE32-E72D297353CC}">
              <c16:uniqueId val="{00000005-C062-4F23-940B-6DED2E37B630}"/>
            </c:ext>
          </c:extLst>
        </c:ser>
        <c:dLbls>
          <c:showLegendKey val="0"/>
          <c:showVal val="0"/>
          <c:showCatName val="0"/>
          <c:showSerName val="0"/>
          <c:showPercent val="0"/>
          <c:showBubbleSize val="0"/>
        </c:dLbls>
        <c:gapWidth val="0"/>
        <c:overlap val="100"/>
        <c:axId val="572150304"/>
        <c:axId val="1"/>
      </c:barChart>
      <c:barChart>
        <c:barDir val="col"/>
        <c:grouping val="stacked"/>
        <c:varyColors val="0"/>
        <c:ser>
          <c:idx val="6"/>
          <c:order val="6"/>
          <c:tx>
            <c:strRef>
              <c:f>' '!$A$84</c:f>
              <c:strCache>
                <c:ptCount val="1"/>
                <c:pt idx="0">
                  <c:v>VPA core products </c:v>
                </c:pt>
              </c:strCache>
            </c:strRef>
          </c:tx>
          <c:spPr>
            <a:solidFill>
              <a:srgbClr val="00FF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'!$B$84:$BB$84</c:f>
              <c:numCache>
                <c:formatCode>#,##0</c:formatCode>
                <c:ptCount val="49"/>
                <c:pt idx="25">
                  <c:v>0.43906125540000002</c:v>
                </c:pt>
                <c:pt idx="26">
                  <c:v>0.43522642199999984</c:v>
                </c:pt>
                <c:pt idx="27">
                  <c:v>0.53033669800000005</c:v>
                </c:pt>
                <c:pt idx="28">
                  <c:v>0.5968596100000001</c:v>
                </c:pt>
                <c:pt idx="29">
                  <c:v>0.82837578299999992</c:v>
                </c:pt>
                <c:pt idx="30">
                  <c:v>0.96099867599999989</c:v>
                </c:pt>
                <c:pt idx="31">
                  <c:v>1.0076720709999998</c:v>
                </c:pt>
                <c:pt idx="32">
                  <c:v>1.1032648839999999</c:v>
                </c:pt>
                <c:pt idx="33">
                  <c:v>1.1131756010000002</c:v>
                </c:pt>
                <c:pt idx="34">
                  <c:v>0.72621784600000006</c:v>
                </c:pt>
                <c:pt idx="35">
                  <c:v>0.90722009699999984</c:v>
                </c:pt>
                <c:pt idx="36">
                  <c:v>1.1263748020000002</c:v>
                </c:pt>
                <c:pt idx="37">
                  <c:v>1.021071141</c:v>
                </c:pt>
                <c:pt idx="38">
                  <c:v>1.094022075</c:v>
                </c:pt>
                <c:pt idx="39">
                  <c:v>1.3538417539999998</c:v>
                </c:pt>
                <c:pt idx="40">
                  <c:v>1.2130266999999999</c:v>
                </c:pt>
                <c:pt idx="41">
                  <c:v>1.2022252839999998</c:v>
                </c:pt>
                <c:pt idx="42">
                  <c:v>1.1524978899999998</c:v>
                </c:pt>
                <c:pt idx="43">
                  <c:v>1.4418965680000002</c:v>
                </c:pt>
                <c:pt idx="44">
                  <c:v>1.2203770290000002</c:v>
                </c:pt>
                <c:pt idx="45">
                  <c:v>1.1311163410000002</c:v>
                </c:pt>
                <c:pt idx="46">
                  <c:v>1.4009576610000001</c:v>
                </c:pt>
                <c:pt idx="47">
                  <c:v>1.6180448039110003</c:v>
                </c:pt>
                <c:pt idx="48">
                  <c:v>1.2112980577199999</c:v>
                </c:pt>
              </c:numCache>
            </c:numRef>
          </c:val>
          <c:extLst>
            <c:ext xmlns:c16="http://schemas.microsoft.com/office/drawing/2014/chart" uri="{C3380CC4-5D6E-409C-BE32-E72D297353CC}">
              <c16:uniqueId val="{00000006-C062-4F23-940B-6DED2E37B630}"/>
            </c:ext>
          </c:extLst>
        </c:ser>
        <c:ser>
          <c:idx val="7"/>
          <c:order val="7"/>
          <c:tx>
            <c:strRef>
              <c:f>' '!$A$85</c:f>
              <c:strCache>
                <c:ptCount val="1"/>
                <c:pt idx="0">
                  <c:v>Other Timber Sector</c:v>
                </c:pt>
              </c:strCache>
            </c:strRef>
          </c:tx>
          <c:spPr>
            <a:solidFill>
              <a:srgbClr val="8080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'!$B$85:$BB$85</c:f>
              <c:numCache>
                <c:formatCode>#,##0</c:formatCode>
                <c:ptCount val="49"/>
                <c:pt idx="25">
                  <c:v>0.3685384040000001</c:v>
                </c:pt>
                <c:pt idx="26">
                  <c:v>0.43290595799999998</c:v>
                </c:pt>
                <c:pt idx="27">
                  <c:v>0.49985995400000011</c:v>
                </c:pt>
                <c:pt idx="28">
                  <c:v>0.54086046799999998</c:v>
                </c:pt>
                <c:pt idx="29">
                  <c:v>0.77980691999999996</c:v>
                </c:pt>
                <c:pt idx="30">
                  <c:v>0.67557277900000001</c:v>
                </c:pt>
                <c:pt idx="31">
                  <c:v>0.77059749099999975</c:v>
                </c:pt>
                <c:pt idx="32">
                  <c:v>0.68217536199999995</c:v>
                </c:pt>
                <c:pt idx="33">
                  <c:v>0.65731427499999995</c:v>
                </c:pt>
                <c:pt idx="34">
                  <c:v>0.50242873099999996</c:v>
                </c:pt>
                <c:pt idx="35">
                  <c:v>0.57378028200000009</c:v>
                </c:pt>
                <c:pt idx="36">
                  <c:v>0.63880507199999992</c:v>
                </c:pt>
                <c:pt idx="37">
                  <c:v>0.69130644999999957</c:v>
                </c:pt>
                <c:pt idx="38">
                  <c:v>0.81441630500000006</c:v>
                </c:pt>
                <c:pt idx="39">
                  <c:v>0.84975443200000023</c:v>
                </c:pt>
                <c:pt idx="40">
                  <c:v>0.77254841899999993</c:v>
                </c:pt>
                <c:pt idx="41">
                  <c:v>0.7332093580000002</c:v>
                </c:pt>
                <c:pt idx="42">
                  <c:v>0.71876725199999991</c:v>
                </c:pt>
                <c:pt idx="43">
                  <c:v>0.77019536100000008</c:v>
                </c:pt>
                <c:pt idx="44">
                  <c:v>0.73398170099999993</c:v>
                </c:pt>
                <c:pt idx="45">
                  <c:v>0.74392530900000009</c:v>
                </c:pt>
                <c:pt idx="46">
                  <c:v>0.98106512499999998</c:v>
                </c:pt>
                <c:pt idx="47">
                  <c:v>1.1887376107470002</c:v>
                </c:pt>
                <c:pt idx="48">
                  <c:v>0.72644037501600012</c:v>
                </c:pt>
              </c:numCache>
            </c:numRef>
          </c:val>
          <c:extLst>
            <c:ext xmlns:c16="http://schemas.microsoft.com/office/drawing/2014/chart" uri="{C3380CC4-5D6E-409C-BE32-E72D297353CC}">
              <c16:uniqueId val="{00000007-C062-4F23-940B-6DED2E37B630}"/>
            </c:ext>
          </c:extLst>
        </c:ser>
        <c:ser>
          <c:idx val="8"/>
          <c:order val="8"/>
          <c:tx>
            <c:strRef>
              <c:f>' '!$A$86</c:f>
              <c:strCache>
                <c:ptCount val="1"/>
                <c:pt idx="0">
                  <c:v>Paper Sector</c:v>
                </c:pt>
              </c:strCache>
            </c:strRef>
          </c:tx>
          <c:spPr>
            <a:solidFill>
              <a:srgbClr val="FF0000"/>
            </a:solidFill>
            <a:ln w="12700">
              <a:solidFill>
                <a:srgbClr val="000000"/>
              </a:solidFill>
              <a:prstDash val="solid"/>
            </a:ln>
          </c:spPr>
          <c:invertIfNegative val="0"/>
          <c:cat>
            <c:numRef>
              <c:f>' '!$B$77:$BB$77</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'!$B$86:$BB$86</c:f>
              <c:numCache>
                <c:formatCode>#,##0</c:formatCode>
                <c:ptCount val="49"/>
                <c:pt idx="25">
                  <c:v>1.4595493519999998</c:v>
                </c:pt>
                <c:pt idx="26">
                  <c:v>1.2019835489999999</c:v>
                </c:pt>
                <c:pt idx="27">
                  <c:v>1.1964300510000003</c:v>
                </c:pt>
                <c:pt idx="28">
                  <c:v>1.3218607499999997</c:v>
                </c:pt>
                <c:pt idx="29">
                  <c:v>1.7295033400000002</c:v>
                </c:pt>
                <c:pt idx="30">
                  <c:v>1.7770550159999996</c:v>
                </c:pt>
                <c:pt idx="31">
                  <c:v>2.0353672979999997</c:v>
                </c:pt>
                <c:pt idx="32">
                  <c:v>3.0941156809999999</c:v>
                </c:pt>
                <c:pt idx="33">
                  <c:v>3.4627348790000005</c:v>
                </c:pt>
                <c:pt idx="34">
                  <c:v>2.8129365939999995</c:v>
                </c:pt>
                <c:pt idx="35">
                  <c:v>3.3996551910000004</c:v>
                </c:pt>
                <c:pt idx="36">
                  <c:v>3.9989924389999998</c:v>
                </c:pt>
                <c:pt idx="37">
                  <c:v>3.5342898609999995</c:v>
                </c:pt>
                <c:pt idx="38">
                  <c:v>3.7155155110000004</c:v>
                </c:pt>
                <c:pt idx="39">
                  <c:v>3.7792404589999991</c:v>
                </c:pt>
                <c:pt idx="40">
                  <c:v>3.3651589139999998</c:v>
                </c:pt>
                <c:pt idx="41">
                  <c:v>3.215115639</c:v>
                </c:pt>
                <c:pt idx="42">
                  <c:v>3.4279717129999998</c:v>
                </c:pt>
                <c:pt idx="43">
                  <c:v>4.5441079299999982</c:v>
                </c:pt>
                <c:pt idx="44">
                  <c:v>3.6259533620000006</c:v>
                </c:pt>
                <c:pt idx="45">
                  <c:v>2.9594166459999984</c:v>
                </c:pt>
                <c:pt idx="46">
                  <c:v>3.4877287039999989</c:v>
                </c:pt>
                <c:pt idx="47">
                  <c:v>3.6326985103509992</c:v>
                </c:pt>
                <c:pt idx="48">
                  <c:v>3.4184991800510018</c:v>
                </c:pt>
              </c:numCache>
            </c:numRef>
          </c:val>
          <c:extLst>
            <c:ext xmlns:c16="http://schemas.microsoft.com/office/drawing/2014/chart" uri="{C3380CC4-5D6E-409C-BE32-E72D297353CC}">
              <c16:uniqueId val="{00000008-C062-4F23-940B-6DED2E37B630}"/>
            </c:ext>
          </c:extLst>
        </c:ser>
        <c:dLbls>
          <c:showLegendKey val="0"/>
          <c:showVal val="0"/>
          <c:showCatName val="0"/>
          <c:showSerName val="0"/>
          <c:showPercent val="0"/>
          <c:showBubbleSize val="0"/>
        </c:dLbls>
        <c:gapWidth val="0"/>
        <c:overlap val="100"/>
        <c:axId val="3"/>
        <c:axId val="4"/>
      </c:barChart>
      <c:catAx>
        <c:axId val="572150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0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333436015431053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721503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9481923039227329"/>
              <c:y val="0.18000590534510028"/>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187721408273208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1669017868882523E-2"/>
          <c:w val="0.66460380557656618"/>
          <c:h val="0.62335378332469915"/>
        </c:manualLayout>
      </c:layout>
      <c:barChart>
        <c:barDir val="col"/>
        <c:grouping val="stacked"/>
        <c:varyColors val="0"/>
        <c:ser>
          <c:idx val="0"/>
          <c:order val="0"/>
          <c:tx>
            <c:strRef>
              <c:f>' '!$A$186</c:f>
              <c:strCache>
                <c:ptCount val="1"/>
                <c:pt idx="0">
                  <c:v>EU-28</c:v>
                </c:pt>
              </c:strCache>
            </c:strRef>
          </c:tx>
          <c:spPr>
            <a:pattFill prst="smCheck">
              <a:fgClr>
                <a:srgbClr val="00FF00"/>
              </a:fgClr>
              <a:bgClr>
                <a:schemeClr val="bg1"/>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'!$B$186:$AZ$186</c:f>
              <c:numCache>
                <c:formatCode>0.00</c:formatCode>
                <c:ptCount val="49"/>
                <c:pt idx="0">
                  <c:v>0.36092000000000002</c:v>
                </c:pt>
                <c:pt idx="1">
                  <c:v>0.193692</c:v>
                </c:pt>
                <c:pt idx="2">
                  <c:v>0.11107299999999999</c:v>
                </c:pt>
                <c:pt idx="3">
                  <c:v>1.5279999999999998E-3</c:v>
                </c:pt>
                <c:pt idx="4">
                  <c:v>9.7300000000000002E-4</c:v>
                </c:pt>
                <c:pt idx="5">
                  <c:v>9.3839642857142854E-4</c:v>
                </c:pt>
                <c:pt idx="6">
                  <c:v>7.1918171428571429E-4</c:v>
                </c:pt>
                <c:pt idx="7">
                  <c:v>2.7477800000000004E-3</c:v>
                </c:pt>
                <c:pt idx="8" formatCode="#,##0.00">
                  <c:v>2.052E-3</c:v>
                </c:pt>
                <c:pt idx="9" formatCode="#,##0.00">
                  <c:v>1.24132E-3</c:v>
                </c:pt>
                <c:pt idx="10" formatCode="#,##0.00">
                  <c:v>2.6356999999999998E-2</c:v>
                </c:pt>
                <c:pt idx="11" formatCode="#,##0.00">
                  <c:v>2.2290000000000001E-3</c:v>
                </c:pt>
                <c:pt idx="12" formatCode="#,##0.00">
                  <c:v>1.9710319999999997E-3</c:v>
                </c:pt>
                <c:pt idx="13" formatCode="#,##0.00">
                  <c:v>1.103E-3</c:v>
                </c:pt>
                <c:pt idx="14" formatCode="#,##0.00">
                  <c:v>1.0429999999999999E-3</c:v>
                </c:pt>
                <c:pt idx="15" formatCode="#,##0.00">
                  <c:v>2.1839999999999997E-3</c:v>
                </c:pt>
                <c:pt idx="16" formatCode="#,##0.00">
                  <c:v>1.8320933333333333E-3</c:v>
                </c:pt>
                <c:pt idx="17" formatCode="#,##0.00">
                  <c:v>1.4349999999999999E-3</c:v>
                </c:pt>
                <c:pt idx="18" formatCode="#,##0.00">
                  <c:v>1.3159999999999999E-3</c:v>
                </c:pt>
                <c:pt idx="19" formatCode="#,##0.00">
                  <c:v>1.993E-3</c:v>
                </c:pt>
                <c:pt idx="20" formatCode="#,##0.00">
                  <c:v>1.418E-3</c:v>
                </c:pt>
                <c:pt idx="21" formatCode="#,##0.00">
                  <c:v>3.7412894000000002E-3</c:v>
                </c:pt>
                <c:pt idx="22" formatCode="#,##0.00">
                  <c:v>3.5898199999999996E-3</c:v>
                </c:pt>
                <c:pt idx="23" formatCode="#,##0.00">
                  <c:v>7.6420121792000004E-3</c:v>
                </c:pt>
              </c:numCache>
            </c:numRef>
          </c:val>
          <c:extLst>
            <c:ext xmlns:c16="http://schemas.microsoft.com/office/drawing/2014/chart" uri="{C3380CC4-5D6E-409C-BE32-E72D297353CC}">
              <c16:uniqueId val="{00000000-FB77-4929-8412-522172AFAF05}"/>
            </c:ext>
          </c:extLst>
        </c:ser>
        <c:ser>
          <c:idx val="1"/>
          <c:order val="1"/>
          <c:tx>
            <c:strRef>
              <c:f>' '!$A$187</c:f>
              <c:strCache>
                <c:ptCount val="1"/>
                <c:pt idx="0">
                  <c:v>China </c:v>
                </c:pt>
              </c:strCache>
            </c:strRef>
          </c:tx>
          <c:spPr>
            <a:pattFill prst="smConfetti">
              <a:fgClr>
                <a:srgbClr val="FFFF00"/>
              </a:fgClr>
              <a:bgClr>
                <a:srgbClr val="FF000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'!$B$187:$AZ$187</c:f>
              <c:numCache>
                <c:formatCode>0.00</c:formatCode>
                <c:ptCount val="49"/>
                <c:pt idx="0">
                  <c:v>3.1000000000000001E-5</c:v>
                </c:pt>
                <c:pt idx="1">
                  <c:v>7.4999999999999993E-5</c:v>
                </c:pt>
                <c:pt idx="2">
                  <c:v>1.93E-4</c:v>
                </c:pt>
                <c:pt idx="3">
                  <c:v>9.1499999999999991E-4</c:v>
                </c:pt>
                <c:pt idx="4">
                  <c:v>1.84E-4</c:v>
                </c:pt>
                <c:pt idx="5">
                  <c:v>0</c:v>
                </c:pt>
                <c:pt idx="6">
                  <c:v>3.5500000000000001E-4</c:v>
                </c:pt>
                <c:pt idx="7">
                  <c:v>5.4999999999999995E-5</c:v>
                </c:pt>
                <c:pt idx="8" formatCode="#,##0.00">
                  <c:v>4.8000000000000001E-5</c:v>
                </c:pt>
                <c:pt idx="9" formatCode="#,##0.00">
                  <c:v>6.1999999999999989E-5</c:v>
                </c:pt>
                <c:pt idx="10" formatCode="#,##0.00">
                  <c:v>2.5999999999999998E-4</c:v>
                </c:pt>
                <c:pt idx="11" formatCode="#,##0.00">
                  <c:v>1.9116909999999997E-2</c:v>
                </c:pt>
                <c:pt idx="12" formatCode="#,##0.00">
                  <c:v>1.5949E-3</c:v>
                </c:pt>
                <c:pt idx="13" formatCode="#,##0.00">
                  <c:v>4.3148249999999996E-3</c:v>
                </c:pt>
                <c:pt idx="14" formatCode="#,##0.00">
                  <c:v>1.4725139999999999E-2</c:v>
                </c:pt>
                <c:pt idx="15" formatCode="#,##0.00">
                  <c:v>2.2066867999999996E-2</c:v>
                </c:pt>
                <c:pt idx="16" formatCode="#,##0.00">
                  <c:v>3.7504999999999997E-2</c:v>
                </c:pt>
                <c:pt idx="17" formatCode="#,##0.00">
                  <c:v>0.29028300000000001</c:v>
                </c:pt>
                <c:pt idx="18" formatCode="#,##0.00">
                  <c:v>0.45282</c:v>
                </c:pt>
                <c:pt idx="19" formatCode="#,##0.00">
                  <c:v>0.44298899999999997</c:v>
                </c:pt>
                <c:pt idx="20" formatCode="#,##0.00">
                  <c:v>0.25831300000000001</c:v>
                </c:pt>
                <c:pt idx="21" formatCode="#,##0.00">
                  <c:v>0.25525820659999998</c:v>
                </c:pt>
                <c:pt idx="22" formatCode="#,##0.00">
                  <c:v>7.5354459999999998E-2</c:v>
                </c:pt>
                <c:pt idx="23" formatCode="#,##0.00">
                  <c:v>3.7741199029799992E-2</c:v>
                </c:pt>
              </c:numCache>
            </c:numRef>
          </c:val>
          <c:extLst>
            <c:ext xmlns:c16="http://schemas.microsoft.com/office/drawing/2014/chart" uri="{C3380CC4-5D6E-409C-BE32-E72D297353CC}">
              <c16:uniqueId val="{00000001-FB77-4929-8412-522172AFAF05}"/>
            </c:ext>
          </c:extLst>
        </c:ser>
        <c:ser>
          <c:idx val="8"/>
          <c:order val="2"/>
          <c:tx>
            <c:strRef>
              <c:f>' '!$A$188</c:f>
              <c:strCache>
                <c:ptCount val="1"/>
                <c:pt idx="0">
                  <c:v>Japan </c:v>
                </c:pt>
              </c:strCache>
            </c:strRef>
          </c:tx>
          <c:spPr>
            <a:pattFill prst="wave">
              <a:fgClr>
                <a:srgbClr val="7030A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'!$B$188:$AZ$188</c:f>
              <c:numCache>
                <c:formatCode>0.00</c:formatCode>
                <c:ptCount val="49"/>
                <c:pt idx="0">
                  <c:v>0.17944599999999999</c:v>
                </c:pt>
                <c:pt idx="1">
                  <c:v>0.18229099999999998</c:v>
                </c:pt>
                <c:pt idx="2">
                  <c:v>0.19617433999999997</c:v>
                </c:pt>
                <c:pt idx="3">
                  <c:v>0.20869199999999999</c:v>
                </c:pt>
                <c:pt idx="4">
                  <c:v>0.17420981499999999</c:v>
                </c:pt>
                <c:pt idx="5">
                  <c:v>0.125504</c:v>
                </c:pt>
                <c:pt idx="6">
                  <c:v>8.0312639999999991E-2</c:v>
                </c:pt>
                <c:pt idx="7">
                  <c:v>3.1507E-2</c:v>
                </c:pt>
                <c:pt idx="8" formatCode="#,##0.00">
                  <c:v>1.43E-2</c:v>
                </c:pt>
                <c:pt idx="9" formatCode="#,##0.00">
                  <c:v>6.8189999999999995E-3</c:v>
                </c:pt>
                <c:pt idx="10" formatCode="#,##0.00">
                  <c:v>6.4219999999999998E-3</c:v>
                </c:pt>
                <c:pt idx="11" formatCode="#,##0.00">
                  <c:v>8.709999999999999E-3</c:v>
                </c:pt>
                <c:pt idx="12" formatCode="#,##0.00">
                  <c:v>7.7589999999999994E-3</c:v>
                </c:pt>
                <c:pt idx="13" formatCode="#,##0.00">
                  <c:v>8.9779999999999999E-3</c:v>
                </c:pt>
                <c:pt idx="14" formatCode="#,##0.00">
                  <c:v>1.3291464999999999E-2</c:v>
                </c:pt>
                <c:pt idx="15" formatCode="#,##0.00">
                  <c:v>7.8829999999999994E-3</c:v>
                </c:pt>
                <c:pt idx="16" formatCode="#,##0.00">
                  <c:v>7.0889999999999998E-3</c:v>
                </c:pt>
                <c:pt idx="17" formatCode="#,##0.00">
                  <c:v>6.3869999999999994E-3</c:v>
                </c:pt>
                <c:pt idx="18" formatCode="#,##0.00">
                  <c:v>7.757E-3</c:v>
                </c:pt>
                <c:pt idx="19" formatCode="#,##0.00">
                  <c:v>7.1729999999999997E-3</c:v>
                </c:pt>
                <c:pt idx="20" formatCode="#,##0.00">
                  <c:v>6.9119999999999997E-3</c:v>
                </c:pt>
                <c:pt idx="21" formatCode="#,##0.00">
                  <c:v>1.1237530799999999E-2</c:v>
                </c:pt>
                <c:pt idx="22" formatCode="#,##0.00">
                  <c:v>9.4842399999999997E-3</c:v>
                </c:pt>
                <c:pt idx="23" formatCode="#,##0.00">
                  <c:v>1.8847818096800001E-2</c:v>
                </c:pt>
              </c:numCache>
            </c:numRef>
          </c:val>
          <c:extLst>
            <c:ext xmlns:c16="http://schemas.microsoft.com/office/drawing/2014/chart" uri="{C3380CC4-5D6E-409C-BE32-E72D297353CC}">
              <c16:uniqueId val="{00000002-FB77-4929-8412-522172AFAF05}"/>
            </c:ext>
          </c:extLst>
        </c:ser>
        <c:ser>
          <c:idx val="9"/>
          <c:order val="3"/>
          <c:tx>
            <c:strRef>
              <c:f>' '!$A$189</c:f>
              <c:strCache>
                <c:ptCount val="1"/>
                <c:pt idx="0">
                  <c:v>Mexico </c:v>
                </c:pt>
              </c:strCache>
            </c:strRef>
          </c:tx>
          <c:spPr>
            <a:pattFill prst="wdUpDiag">
              <a:fgClr>
                <a:srgbClr val="009900"/>
              </a:fgClr>
              <a:bgClr>
                <a:schemeClr val="bg1"/>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'!$B$189:$AZ$189</c:f>
              <c:numCache>
                <c:formatCode>0.00</c:formatCode>
                <c:ptCount val="49"/>
                <c:pt idx="0">
                  <c:v>3.9170999999999997E-2</c:v>
                </c:pt>
                <c:pt idx="1">
                  <c:v>2.2442E-2</c:v>
                </c:pt>
                <c:pt idx="2">
                  <c:v>2.8745E-2</c:v>
                </c:pt>
                <c:pt idx="3">
                  <c:v>4.2453999999999999E-2</c:v>
                </c:pt>
                <c:pt idx="4">
                  <c:v>0.10254099999999999</c:v>
                </c:pt>
                <c:pt idx="5">
                  <c:v>7.220399999999999E-2</c:v>
                </c:pt>
                <c:pt idx="6">
                  <c:v>2.4098999999999999E-2</c:v>
                </c:pt>
                <c:pt idx="7">
                  <c:v>5.8799999999999998E-4</c:v>
                </c:pt>
                <c:pt idx="8" formatCode="#,##0.00">
                  <c:v>3.7439999999999999E-3</c:v>
                </c:pt>
                <c:pt idx="9" formatCode="#,##0.00">
                  <c:v>1.0491E-2</c:v>
                </c:pt>
                <c:pt idx="10" formatCode="#,##0.00">
                  <c:v>8.7159999999999998E-3</c:v>
                </c:pt>
                <c:pt idx="11" formatCode="#,##0.00">
                  <c:v>1.4378999999999999E-2</c:v>
                </c:pt>
                <c:pt idx="12" formatCode="#,##0.00">
                  <c:v>1.4513999999999999E-2</c:v>
                </c:pt>
                <c:pt idx="13" formatCode="#,##0.00">
                  <c:v>3.3869999999999998E-3</c:v>
                </c:pt>
                <c:pt idx="14" formatCode="#,##0.00">
                  <c:v>0</c:v>
                </c:pt>
                <c:pt idx="15" formatCode="#,##0.00">
                  <c:v>0</c:v>
                </c:pt>
                <c:pt idx="16" formatCode="#,##0.00">
                  <c:v>0</c:v>
                </c:pt>
                <c:pt idx="17" formatCode="#,##0.00">
                  <c:v>0</c:v>
                </c:pt>
                <c:pt idx="18" formatCode="#,##0.00">
                  <c:v>0</c:v>
                </c:pt>
                <c:pt idx="19" formatCode="#,##0.00">
                  <c:v>0</c:v>
                </c:pt>
                <c:pt idx="20" formatCode="#,##0.00">
                  <c:v>1.0876E-2</c:v>
                </c:pt>
                <c:pt idx="21" formatCode="#,##0.00">
                  <c:v>1.03217156E-2</c:v>
                </c:pt>
                <c:pt idx="22" formatCode="#,##0.00">
                  <c:v>1.7974299999999999E-2</c:v>
                </c:pt>
                <c:pt idx="23" formatCode="#,##0.00">
                  <c:v>4.6063657893399994E-2</c:v>
                </c:pt>
              </c:numCache>
            </c:numRef>
          </c:val>
          <c:extLst>
            <c:ext xmlns:c16="http://schemas.microsoft.com/office/drawing/2014/chart" uri="{C3380CC4-5D6E-409C-BE32-E72D297353CC}">
              <c16:uniqueId val="{00000003-FB77-4929-8412-522172AFAF05}"/>
            </c:ext>
          </c:extLst>
        </c:ser>
        <c:ser>
          <c:idx val="4"/>
          <c:order val="4"/>
          <c:tx>
            <c:strRef>
              <c:f>' '!$A$190</c:f>
              <c:strCache>
                <c:ptCount val="1"/>
                <c:pt idx="0">
                  <c:v>Norway </c:v>
                </c:pt>
              </c:strCache>
            </c:strRef>
          </c:tx>
          <c:spPr>
            <a:pattFill prst="trellis">
              <a:fgClr>
                <a:schemeClr val="bg1"/>
              </a:fgClr>
              <a:bgClr>
                <a:srgbClr val="00B05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'!$B$190:$AZ$190</c:f>
              <c:numCache>
                <c:formatCode>0.00</c:formatCode>
                <c:ptCount val="49"/>
                <c:pt idx="0">
                  <c:v>0.14522499999999999</c:v>
                </c:pt>
                <c:pt idx="1">
                  <c:v>0.153749</c:v>
                </c:pt>
                <c:pt idx="2">
                  <c:v>0.12302399999999999</c:v>
                </c:pt>
                <c:pt idx="3">
                  <c:v>0.12052199999999999</c:v>
                </c:pt>
                <c:pt idx="4">
                  <c:v>7.7146999999999993E-2</c:v>
                </c:pt>
                <c:pt idx="5">
                  <c:v>0</c:v>
                </c:pt>
                <c:pt idx="6">
                  <c:v>0</c:v>
                </c:pt>
                <c:pt idx="7">
                  <c:v>0</c:v>
                </c:pt>
                <c:pt idx="8" formatCode="#,##0.00">
                  <c:v>0</c:v>
                </c:pt>
                <c:pt idx="9" formatCode="#,##0.00">
                  <c:v>0</c:v>
                </c:pt>
                <c:pt idx="10" formatCode="#,##0.00">
                  <c:v>0</c:v>
                </c:pt>
                <c:pt idx="11" formatCode="#,##0.00">
                  <c:v>0</c:v>
                </c:pt>
                <c:pt idx="12" formatCode="#,##0.00">
                  <c:v>0</c:v>
                </c:pt>
                <c:pt idx="13" formatCode="#,##0.00">
                  <c:v>0</c:v>
                </c:pt>
                <c:pt idx="14" formatCode="#,##0.00">
                  <c:v>0</c:v>
                </c:pt>
                <c:pt idx="15" formatCode="#,##0.00">
                  <c:v>0</c:v>
                </c:pt>
                <c:pt idx="16" formatCode="#,##0.00">
                  <c:v>0</c:v>
                </c:pt>
                <c:pt idx="17" formatCode="#,##0.00">
                  <c:v>0</c:v>
                </c:pt>
                <c:pt idx="18" formatCode="#,##0.00">
                  <c:v>0</c:v>
                </c:pt>
                <c:pt idx="19" formatCode="#,##0.00">
                  <c:v>0</c:v>
                </c:pt>
                <c:pt idx="20" formatCode="#,##0.00">
                  <c:v>0</c:v>
                </c:pt>
                <c:pt idx="21" formatCode="#,##0.00">
                  <c:v>0</c:v>
                </c:pt>
                <c:pt idx="22" formatCode="#,##0.00">
                  <c:v>0</c:v>
                </c:pt>
                <c:pt idx="23" formatCode="#,##0.00">
                  <c:v>0</c:v>
                </c:pt>
              </c:numCache>
            </c:numRef>
          </c:val>
          <c:extLst>
            <c:ext xmlns:c16="http://schemas.microsoft.com/office/drawing/2014/chart" uri="{C3380CC4-5D6E-409C-BE32-E72D297353CC}">
              <c16:uniqueId val="{00000004-FB77-4929-8412-522172AFAF05}"/>
            </c:ext>
          </c:extLst>
        </c:ser>
        <c:ser>
          <c:idx val="10"/>
          <c:order val="5"/>
          <c:tx>
            <c:strRef>
              <c:f>' '!$A$191</c:f>
              <c:strCache>
                <c:ptCount val="1"/>
                <c:pt idx="0">
                  <c:v>South Korea </c:v>
                </c:pt>
              </c:strCache>
            </c:strRef>
          </c:tx>
          <c:spPr>
            <a:pattFill prst="smConfetti">
              <a:fgClr>
                <a:srgbClr val="993300"/>
              </a:fgClr>
              <a:bgClr>
                <a:srgbClr val="FFC00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'!$B$191:$AZ$191</c:f>
              <c:numCache>
                <c:formatCode>0.00</c:formatCode>
                <c:ptCount val="49"/>
                <c:pt idx="0">
                  <c:v>6.3932000000000003E-2</c:v>
                </c:pt>
                <c:pt idx="1">
                  <c:v>3.0060999999999997E-2</c:v>
                </c:pt>
                <c:pt idx="2">
                  <c:v>9.2563210769230755E-2</c:v>
                </c:pt>
                <c:pt idx="3">
                  <c:v>2.5226459999999999E-2</c:v>
                </c:pt>
                <c:pt idx="4">
                  <c:v>7.0201619999999992E-2</c:v>
                </c:pt>
                <c:pt idx="5">
                  <c:v>1.6944899999999999E-3</c:v>
                </c:pt>
                <c:pt idx="6">
                  <c:v>1.2E-5</c:v>
                </c:pt>
                <c:pt idx="7">
                  <c:v>2.3113999999999999E-2</c:v>
                </c:pt>
                <c:pt idx="8" formatCode="#,##0.00">
                  <c:v>0</c:v>
                </c:pt>
                <c:pt idx="9" formatCode="#,##0.00">
                  <c:v>0</c:v>
                </c:pt>
                <c:pt idx="10" formatCode="#,##0.00">
                  <c:v>0</c:v>
                </c:pt>
                <c:pt idx="11" formatCode="#,##0.00">
                  <c:v>0</c:v>
                </c:pt>
                <c:pt idx="12" formatCode="#,##0.00">
                  <c:v>0</c:v>
                </c:pt>
                <c:pt idx="13" formatCode="#,##0.00">
                  <c:v>0</c:v>
                </c:pt>
                <c:pt idx="14" formatCode="#,##0.00">
                  <c:v>3.2999999999999996E-5</c:v>
                </c:pt>
                <c:pt idx="15" formatCode="#,##0.00">
                  <c:v>1.9999999999999998E-5</c:v>
                </c:pt>
                <c:pt idx="16" formatCode="#,##0.00">
                  <c:v>2.0839999999999999E-3</c:v>
                </c:pt>
                <c:pt idx="17" formatCode="#,##0.00">
                  <c:v>8.8399999999999991E-4</c:v>
                </c:pt>
                <c:pt idx="18" formatCode="#,##0.00">
                  <c:v>0</c:v>
                </c:pt>
                <c:pt idx="19" formatCode="#,##0.00">
                  <c:v>0</c:v>
                </c:pt>
                <c:pt idx="20" formatCode="#,##0.00">
                  <c:v>3.3099999999999997E-4</c:v>
                </c:pt>
                <c:pt idx="21" formatCode="#,##0.00">
                  <c:v>2.2958000000000001E-4</c:v>
                </c:pt>
                <c:pt idx="22" formatCode="#,##0.00">
                  <c:v>0</c:v>
                </c:pt>
                <c:pt idx="23" formatCode="#,##0.00">
                  <c:v>0</c:v>
                </c:pt>
              </c:numCache>
            </c:numRef>
          </c:val>
          <c:extLst>
            <c:ext xmlns:c16="http://schemas.microsoft.com/office/drawing/2014/chart" uri="{C3380CC4-5D6E-409C-BE32-E72D297353CC}">
              <c16:uniqueId val="{00000005-FB77-4929-8412-522172AFAF05}"/>
            </c:ext>
          </c:extLst>
        </c:ser>
        <c:ser>
          <c:idx val="11"/>
          <c:order val="6"/>
          <c:tx>
            <c:strRef>
              <c:f>' '!$A$192</c:f>
              <c:strCache>
                <c:ptCount val="1"/>
                <c:pt idx="0">
                  <c:v>Others</c:v>
                </c:pt>
              </c:strCache>
            </c:strRef>
          </c:tx>
          <c:spPr>
            <a:pattFill prst="trellis">
              <a:fgClr>
                <a:srgbClr val="990000"/>
              </a:fgClr>
              <a:bgClr>
                <a:schemeClr val="bg1"/>
              </a:bgClr>
            </a:patt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'!$B$192:$AZ$192</c:f>
              <c:numCache>
                <c:formatCode>0.00</c:formatCode>
                <c:ptCount val="49"/>
                <c:pt idx="0">
                  <c:v>1.5617971428571353E-2</c:v>
                </c:pt>
                <c:pt idx="1">
                  <c:v>2.5082999999999966E-2</c:v>
                </c:pt>
                <c:pt idx="2">
                  <c:v>1.5075286666666576E-2</c:v>
                </c:pt>
                <c:pt idx="3">
                  <c:v>2.3100006666666728E-2</c:v>
                </c:pt>
                <c:pt idx="4">
                  <c:v>1.5205110000000077E-2</c:v>
                </c:pt>
                <c:pt idx="5">
                  <c:v>2.0125174999999967E-2</c:v>
                </c:pt>
                <c:pt idx="6">
                  <c:v>2.1955613333333346E-2</c:v>
                </c:pt>
                <c:pt idx="7">
                  <c:v>1.4463540000000011E-2</c:v>
                </c:pt>
                <c:pt idx="8">
                  <c:v>5.2718720000000004E-2</c:v>
                </c:pt>
                <c:pt idx="9">
                  <c:v>2.3604383999999989E-2</c:v>
                </c:pt>
                <c:pt idx="10">
                  <c:v>4.4080752121212138E-2</c:v>
                </c:pt>
                <c:pt idx="11">
                  <c:v>3.9438013205128228E-2</c:v>
                </c:pt>
                <c:pt idx="12">
                  <c:v>5.5391545714285728E-2</c:v>
                </c:pt>
                <c:pt idx="13">
                  <c:v>4.0215114166666663E-2</c:v>
                </c:pt>
                <c:pt idx="14">
                  <c:v>8.6340999999999987E-2</c:v>
                </c:pt>
                <c:pt idx="15">
                  <c:v>0.11192049200000004</c:v>
                </c:pt>
                <c:pt idx="16">
                  <c:v>3.4828999999999992E-2</c:v>
                </c:pt>
                <c:pt idx="17">
                  <c:v>3.3996000000000082E-2</c:v>
                </c:pt>
                <c:pt idx="18">
                  <c:v>5.3028999999999993E-2</c:v>
                </c:pt>
                <c:pt idx="19">
                  <c:v>4.2888999999999899E-2</c:v>
                </c:pt>
                <c:pt idx="20">
                  <c:v>3.3389999999999975E-2</c:v>
                </c:pt>
                <c:pt idx="21">
                  <c:v>1.5615853999999985E-2</c:v>
                </c:pt>
                <c:pt idx="22">
                  <c:v>2.0447244000000017E-2</c:v>
                </c:pt>
                <c:pt idx="23">
                  <c:v>5.0425030990600028E-2</c:v>
                </c:pt>
              </c:numCache>
            </c:numRef>
          </c:val>
          <c:extLst>
            <c:ext xmlns:c16="http://schemas.microsoft.com/office/drawing/2014/chart" uri="{C3380CC4-5D6E-409C-BE32-E72D297353CC}">
              <c16:uniqueId val="{00000006-FB77-4929-8412-522172AFAF05}"/>
            </c:ext>
          </c:extLst>
        </c:ser>
        <c:dLbls>
          <c:showLegendKey val="0"/>
          <c:showVal val="0"/>
          <c:showCatName val="0"/>
          <c:showSerName val="0"/>
          <c:showPercent val="0"/>
          <c:showBubbleSize val="0"/>
        </c:dLbls>
        <c:gapWidth val="0"/>
        <c:overlap val="100"/>
        <c:axId val="572150704"/>
        <c:axId val="1"/>
      </c:barChart>
      <c:barChart>
        <c:barDir val="col"/>
        <c:grouping val="stacked"/>
        <c:varyColors val="0"/>
        <c:ser>
          <c:idx val="12"/>
          <c:order val="7"/>
          <c:tx>
            <c:strRef>
              <c:f>' '!$A$193</c:f>
              <c:strCache>
                <c:ptCount val="1"/>
              </c:strCache>
            </c:strRef>
          </c:tx>
          <c:spPr>
            <a:no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'!$B$193:$AZ$193</c:f>
              <c:numCache>
                <c:formatCode>#,##0</c:formatCode>
                <c:ptCount val="49"/>
              </c:numCache>
            </c:numRef>
          </c:val>
          <c:extLst>
            <c:ext xmlns:c16="http://schemas.microsoft.com/office/drawing/2014/chart" uri="{C3380CC4-5D6E-409C-BE32-E72D297353CC}">
              <c16:uniqueId val="{00000007-FB77-4929-8412-522172AFAF05}"/>
            </c:ext>
          </c:extLst>
        </c:ser>
        <c:ser>
          <c:idx val="13"/>
          <c:order val="8"/>
          <c:tx>
            <c:strRef>
              <c:f>' '!$A$194</c:f>
              <c:strCache>
                <c:ptCount val="1"/>
              </c:strCache>
            </c:strRef>
          </c:tx>
          <c:spPr>
            <a:no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'!$B$194:$AZ$194</c:f>
              <c:numCache>
                <c:formatCode>#,##0</c:formatCode>
                <c:ptCount val="49"/>
              </c:numCache>
            </c:numRef>
          </c:val>
          <c:extLst>
            <c:ext xmlns:c16="http://schemas.microsoft.com/office/drawing/2014/chart" uri="{C3380CC4-5D6E-409C-BE32-E72D297353CC}">
              <c16:uniqueId val="{00000008-FB77-4929-8412-522172AFAF05}"/>
            </c:ext>
          </c:extLst>
        </c:ser>
        <c:ser>
          <c:idx val="19"/>
          <c:order val="9"/>
          <c:tx>
            <c:strRef>
              <c:f>' '!$A$195</c:f>
              <c:strCache>
                <c:ptCount val="1"/>
              </c:strCache>
            </c:strRef>
          </c:tx>
          <c:spPr>
            <a:no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'!$B$195:$AZ$195</c:f>
              <c:numCache>
                <c:formatCode>#,##0</c:formatCode>
                <c:ptCount val="49"/>
              </c:numCache>
            </c:numRef>
          </c:val>
          <c:extLst>
            <c:ext xmlns:c16="http://schemas.microsoft.com/office/drawing/2014/chart" uri="{C3380CC4-5D6E-409C-BE32-E72D297353CC}">
              <c16:uniqueId val="{00000009-FB77-4929-8412-522172AFAF05}"/>
            </c:ext>
          </c:extLst>
        </c:ser>
        <c:ser>
          <c:idx val="2"/>
          <c:order val="10"/>
          <c:tx>
            <c:strRef>
              <c:f>' '!$A$196</c:f>
              <c:strCache>
                <c:ptCount val="1"/>
              </c:strCache>
            </c:strRef>
          </c:tx>
          <c:spPr>
            <a:no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'!$B$196:$AZ$196</c:f>
              <c:numCache>
                <c:formatCode>General</c:formatCode>
                <c:ptCount val="49"/>
              </c:numCache>
            </c:numRef>
          </c:val>
          <c:extLst>
            <c:ext xmlns:c16="http://schemas.microsoft.com/office/drawing/2014/chart" uri="{C3380CC4-5D6E-409C-BE32-E72D297353CC}">
              <c16:uniqueId val="{0000000A-FB77-4929-8412-522172AFAF05}"/>
            </c:ext>
          </c:extLst>
        </c:ser>
        <c:ser>
          <c:idx val="3"/>
          <c:order val="11"/>
          <c:tx>
            <c:strRef>
              <c:f>' '!$A$197</c:f>
              <c:strCache>
                <c:ptCount val="1"/>
              </c:strCache>
            </c:strRef>
          </c:tx>
          <c:spPr>
            <a:noFill/>
            <a:ln w="25400">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'!$B$197:$AZ$197</c:f>
              <c:numCache>
                <c:formatCode>General</c:formatCode>
                <c:ptCount val="49"/>
              </c:numCache>
            </c:numRef>
          </c:val>
          <c:extLst>
            <c:ext xmlns:c16="http://schemas.microsoft.com/office/drawing/2014/chart" uri="{C3380CC4-5D6E-409C-BE32-E72D297353CC}">
              <c16:uniqueId val="{0000000B-FB77-4929-8412-522172AFAF05}"/>
            </c:ext>
          </c:extLst>
        </c:ser>
        <c:ser>
          <c:idx val="5"/>
          <c:order val="12"/>
          <c:tx>
            <c:strRef>
              <c:f>' '!$A$198</c:f>
              <c:strCache>
                <c:ptCount val="1"/>
                <c:pt idx="0">
                  <c:v>EU-28</c:v>
                </c:pt>
              </c:strCache>
            </c:strRef>
          </c:tx>
          <c:spPr>
            <a:pattFill prst="smCheck">
              <a:fgClr>
                <a:srgbClr val="00FF00"/>
              </a:fgClr>
              <a:bgClr>
                <a:schemeClr val="bg1"/>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'!$B$198:$AZ$198</c:f>
              <c:numCache>
                <c:formatCode>General</c:formatCode>
                <c:ptCount val="49"/>
                <c:pt idx="25" formatCode="#,##0">
                  <c:v>19.115297999999996</c:v>
                </c:pt>
                <c:pt idx="26" formatCode="#,##0">
                  <c:v>10.071847999999999</c:v>
                </c:pt>
                <c:pt idx="27" formatCode="#,##0">
                  <c:v>5.5459769999999997</c:v>
                </c:pt>
                <c:pt idx="28" formatCode="#,##0">
                  <c:v>0.54100799999999993</c:v>
                </c:pt>
                <c:pt idx="29" formatCode="#,##0">
                  <c:v>0.57357999999999998</c:v>
                </c:pt>
                <c:pt idx="30" formatCode="#,##0">
                  <c:v>0.68666799999999995</c:v>
                </c:pt>
                <c:pt idx="31" formatCode="#,##0">
                  <c:v>0.5718939999999999</c:v>
                </c:pt>
                <c:pt idx="32" formatCode="#,##0">
                  <c:v>1.042179</c:v>
                </c:pt>
                <c:pt idx="33" formatCode="#,##0">
                  <c:v>0.950102</c:v>
                </c:pt>
                <c:pt idx="34" formatCode="#,##0">
                  <c:v>0.42743300000000001</c:v>
                </c:pt>
                <c:pt idx="35" formatCode="#,##0">
                  <c:v>2.2745639999999998</c:v>
                </c:pt>
                <c:pt idx="36" formatCode="#,##0">
                  <c:v>0.70469899999999996</c:v>
                </c:pt>
                <c:pt idx="37" formatCode="#,##0">
                  <c:v>0.82783399999999996</c:v>
                </c:pt>
                <c:pt idx="38" formatCode="#,##0">
                  <c:v>0.32715299999999997</c:v>
                </c:pt>
                <c:pt idx="39" formatCode="#,##0">
                  <c:v>0.37404999999999999</c:v>
                </c:pt>
                <c:pt idx="40" formatCode="#,##0">
                  <c:v>0.71059000000000005</c:v>
                </c:pt>
                <c:pt idx="41" formatCode="#,##0">
                  <c:v>0.45616799999999996</c:v>
                </c:pt>
                <c:pt idx="42" formatCode="#,##0">
                  <c:v>0.40748999999999996</c:v>
                </c:pt>
                <c:pt idx="43" formatCode="#,##0">
                  <c:v>0.350136</c:v>
                </c:pt>
                <c:pt idx="44" formatCode="#,##0">
                  <c:v>0.52638799999999997</c:v>
                </c:pt>
                <c:pt idx="45" formatCode="#,##0">
                  <c:v>0.38350800000000002</c:v>
                </c:pt>
                <c:pt idx="46" formatCode="#,##0">
                  <c:v>0.34793899999999994</c:v>
                </c:pt>
                <c:pt idx="47" formatCode="#,##0">
                  <c:v>1.0996150899999999</c:v>
                </c:pt>
                <c:pt idx="48" formatCode="#,##0">
                  <c:v>0.72596520000000009</c:v>
                </c:pt>
              </c:numCache>
            </c:numRef>
          </c:val>
          <c:extLst>
            <c:ext xmlns:c16="http://schemas.microsoft.com/office/drawing/2014/chart" uri="{C3380CC4-5D6E-409C-BE32-E72D297353CC}">
              <c16:uniqueId val="{0000000C-FB77-4929-8412-522172AFAF05}"/>
            </c:ext>
          </c:extLst>
        </c:ser>
        <c:ser>
          <c:idx val="6"/>
          <c:order val="13"/>
          <c:tx>
            <c:strRef>
              <c:f>' '!$A$199</c:f>
              <c:strCache>
                <c:ptCount val="1"/>
                <c:pt idx="0">
                  <c:v>China </c:v>
                </c:pt>
              </c:strCache>
            </c:strRef>
          </c:tx>
          <c:spPr>
            <a:pattFill prst="smConfetti">
              <a:fgClr>
                <a:srgbClr val="FFFF00"/>
              </a:fgClr>
              <a:bgClr>
                <a:srgbClr val="FF000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'!$B$199:$AZ$199</c:f>
              <c:numCache>
                <c:formatCode>General</c:formatCode>
                <c:ptCount val="49"/>
                <c:pt idx="25" formatCode="#,##0">
                  <c:v>6.1749999999999999E-3</c:v>
                </c:pt>
                <c:pt idx="26" formatCode="#,##0">
                  <c:v>4.3192000000000001E-2</c:v>
                </c:pt>
                <c:pt idx="27" formatCode="#,##0">
                  <c:v>1.9580999999999998E-2</c:v>
                </c:pt>
                <c:pt idx="28" formatCode="#,##0">
                  <c:v>6.4033999999999994E-2</c:v>
                </c:pt>
                <c:pt idx="29" formatCode="#,##0">
                  <c:v>8.1019999999999998E-3</c:v>
                </c:pt>
                <c:pt idx="30" formatCode="#,##0">
                  <c:v>0</c:v>
                </c:pt>
                <c:pt idx="31" formatCode="#,##0">
                  <c:v>9.9694999999999992E-2</c:v>
                </c:pt>
                <c:pt idx="32" formatCode="#,##0">
                  <c:v>2.2751E-2</c:v>
                </c:pt>
                <c:pt idx="33" formatCode="#,##0">
                  <c:v>2.5361000000000002E-2</c:v>
                </c:pt>
                <c:pt idx="34" formatCode="#,##0">
                  <c:v>1.5431E-2</c:v>
                </c:pt>
                <c:pt idx="35" formatCode="#,##0">
                  <c:v>0.12728099999999998</c:v>
                </c:pt>
                <c:pt idx="36" formatCode="#,##0">
                  <c:v>3.9427849999999998</c:v>
                </c:pt>
                <c:pt idx="37" formatCode="#,##0">
                  <c:v>0.46931199999999995</c:v>
                </c:pt>
                <c:pt idx="38" formatCode="#,##0">
                  <c:v>1.0075069999999999</c:v>
                </c:pt>
                <c:pt idx="39" formatCode="#,##0">
                  <c:v>2.9450279999999998</c:v>
                </c:pt>
                <c:pt idx="40" formatCode="#,##0">
                  <c:v>1.9029459999999998</c:v>
                </c:pt>
                <c:pt idx="41" formatCode="#,##0">
                  <c:v>2.9833460000000001</c:v>
                </c:pt>
                <c:pt idx="42" formatCode="#,##0">
                  <c:v>12.875914</c:v>
                </c:pt>
                <c:pt idx="43" formatCode="#,##0">
                  <c:v>26.191748999999998</c:v>
                </c:pt>
                <c:pt idx="44" formatCode="#,##0">
                  <c:v>27.53698</c:v>
                </c:pt>
                <c:pt idx="45" formatCode="#,##0">
                  <c:v>13.077508</c:v>
                </c:pt>
                <c:pt idx="46" formatCode="#,##0">
                  <c:v>19.808426999999998</c:v>
                </c:pt>
                <c:pt idx="47" formatCode="#,##0">
                  <c:v>4.19337625</c:v>
                </c:pt>
                <c:pt idx="48" formatCode="#,##0">
                  <c:v>3.5382134699999996</c:v>
                </c:pt>
              </c:numCache>
            </c:numRef>
          </c:val>
          <c:extLst>
            <c:ext xmlns:c16="http://schemas.microsoft.com/office/drawing/2014/chart" uri="{C3380CC4-5D6E-409C-BE32-E72D297353CC}">
              <c16:uniqueId val="{0000000D-FB77-4929-8412-522172AFAF05}"/>
            </c:ext>
          </c:extLst>
        </c:ser>
        <c:ser>
          <c:idx val="7"/>
          <c:order val="14"/>
          <c:tx>
            <c:strRef>
              <c:f>' '!$A$200</c:f>
              <c:strCache>
                <c:ptCount val="1"/>
                <c:pt idx="0">
                  <c:v>Japan </c:v>
                </c:pt>
              </c:strCache>
            </c:strRef>
          </c:tx>
          <c:spPr>
            <a:pattFill prst="wave">
              <a:fgClr>
                <a:srgbClr val="7030A0"/>
              </a:fgClr>
              <a:bgClr>
                <a:srgbClr xmlns:mc="http://schemas.openxmlformats.org/markup-compatibility/2006" xmlns:a14="http://schemas.microsoft.com/office/drawing/2010/main" val="FFFFFF" mc:Ignorable="a14" a14:legacySpreadsheetColorIndex="9"/>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'!$B$200:$AZ$200</c:f>
              <c:numCache>
                <c:formatCode>General</c:formatCode>
                <c:ptCount val="49"/>
                <c:pt idx="25" formatCode="#,##0">
                  <c:v>13.551426999999999</c:v>
                </c:pt>
                <c:pt idx="26" formatCode="#,##0">
                  <c:v>10.48373</c:v>
                </c:pt>
                <c:pt idx="27" formatCode="#,##0">
                  <c:v>11.729268999999999</c:v>
                </c:pt>
                <c:pt idx="28" formatCode="#,##0">
                  <c:v>12.203168</c:v>
                </c:pt>
                <c:pt idx="29" formatCode="#,##0">
                  <c:v>10.428877</c:v>
                </c:pt>
                <c:pt idx="30" formatCode="#,##0">
                  <c:v>8.9228319999999997</c:v>
                </c:pt>
                <c:pt idx="31" formatCode="#,##0">
                  <c:v>6.5357789999999998</c:v>
                </c:pt>
                <c:pt idx="32" formatCode="#,##0">
                  <c:v>4.2654800000000002</c:v>
                </c:pt>
                <c:pt idx="33" formatCode="#,##0">
                  <c:v>2.7315259999999997</c:v>
                </c:pt>
                <c:pt idx="34" formatCode="#,##0">
                  <c:v>0.949268</c:v>
                </c:pt>
                <c:pt idx="35" formatCode="#,##0">
                  <c:v>1.1797609999999998</c:v>
                </c:pt>
                <c:pt idx="36" formatCode="#,##0">
                  <c:v>1.850873</c:v>
                </c:pt>
                <c:pt idx="37" formatCode="#,##0">
                  <c:v>1.5832229999999998</c:v>
                </c:pt>
                <c:pt idx="38" formatCode="#,##0">
                  <c:v>1.741684</c:v>
                </c:pt>
                <c:pt idx="39" formatCode="#,##0">
                  <c:v>2.658293</c:v>
                </c:pt>
                <c:pt idx="40" formatCode="#,##0">
                  <c:v>1.629397</c:v>
                </c:pt>
                <c:pt idx="41" formatCode="#,##0">
                  <c:v>1.42927</c:v>
                </c:pt>
                <c:pt idx="42" formatCode="#,##0">
                  <c:v>0.888741</c:v>
                </c:pt>
                <c:pt idx="43" formatCode="#,##0">
                  <c:v>1.1701539999999999</c:v>
                </c:pt>
                <c:pt idx="44" formatCode="#,##0">
                  <c:v>1.3189169999999999</c:v>
                </c:pt>
                <c:pt idx="45" formatCode="#,##0">
                  <c:v>0.84393699999999994</c:v>
                </c:pt>
                <c:pt idx="46" formatCode="#,##0">
                  <c:v>0.9675689999999999</c:v>
                </c:pt>
                <c:pt idx="47" formatCode="#,##0">
                  <c:v>1.6326431400000001</c:v>
                </c:pt>
                <c:pt idx="48" formatCode="#,##0">
                  <c:v>1.6725037999999999</c:v>
                </c:pt>
              </c:numCache>
            </c:numRef>
          </c:val>
          <c:extLst>
            <c:ext xmlns:c16="http://schemas.microsoft.com/office/drawing/2014/chart" uri="{C3380CC4-5D6E-409C-BE32-E72D297353CC}">
              <c16:uniqueId val="{0000000E-FB77-4929-8412-522172AFAF05}"/>
            </c:ext>
          </c:extLst>
        </c:ser>
        <c:ser>
          <c:idx val="14"/>
          <c:order val="15"/>
          <c:tx>
            <c:strRef>
              <c:f>' '!$A$201</c:f>
              <c:strCache>
                <c:ptCount val="1"/>
                <c:pt idx="0">
                  <c:v>Mexico </c:v>
                </c:pt>
              </c:strCache>
            </c:strRef>
          </c:tx>
          <c:spPr>
            <a:pattFill prst="wdUpDiag">
              <a:fgClr>
                <a:srgbClr val="009900"/>
              </a:fgClr>
              <a:bgClr>
                <a:schemeClr val="bg1"/>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'!$B$201:$AZ$201</c:f>
              <c:numCache>
                <c:formatCode>General</c:formatCode>
                <c:ptCount val="49"/>
                <c:pt idx="25" formatCode="#,##0">
                  <c:v>8.1463959999999993</c:v>
                </c:pt>
                <c:pt idx="26" formatCode="#,##0">
                  <c:v>4.7850419999999998</c:v>
                </c:pt>
                <c:pt idx="27" formatCode="#,##0">
                  <c:v>6.1696119999999999</c:v>
                </c:pt>
                <c:pt idx="28" formatCode="#,##0">
                  <c:v>8.5902849999999997</c:v>
                </c:pt>
                <c:pt idx="29" formatCode="#,##0">
                  <c:v>20.627359999999999</c:v>
                </c:pt>
                <c:pt idx="30" formatCode="#,##0">
                  <c:v>15.216135</c:v>
                </c:pt>
                <c:pt idx="31" formatCode="#,##0">
                  <c:v>5.0181189999999996</c:v>
                </c:pt>
                <c:pt idx="32" formatCode="#,##0">
                  <c:v>0.119254</c:v>
                </c:pt>
                <c:pt idx="33" formatCode="#,##0">
                  <c:v>0.93057699999999999</c:v>
                </c:pt>
                <c:pt idx="34" formatCode="#,##0">
                  <c:v>2.623494</c:v>
                </c:pt>
                <c:pt idx="35" formatCode="#,##0">
                  <c:v>2.2839100000000001</c:v>
                </c:pt>
                <c:pt idx="36" formatCode="#,##0">
                  <c:v>3.8667829999999999</c:v>
                </c:pt>
                <c:pt idx="37" formatCode="#,##0">
                  <c:v>4.1861189999999997</c:v>
                </c:pt>
                <c:pt idx="38" formatCode="#,##0">
                  <c:v>1.030686</c:v>
                </c:pt>
                <c:pt idx="39" formatCode="#,##0">
                  <c:v>0</c:v>
                </c:pt>
                <c:pt idx="40" formatCode="#,##0">
                  <c:v>0</c:v>
                </c:pt>
                <c:pt idx="41" formatCode="#,##0">
                  <c:v>0</c:v>
                </c:pt>
                <c:pt idx="42" formatCode="#,##0">
                  <c:v>0</c:v>
                </c:pt>
                <c:pt idx="43" formatCode="#,##0">
                  <c:v>0</c:v>
                </c:pt>
                <c:pt idx="44" formatCode="#,##0">
                  <c:v>0</c:v>
                </c:pt>
                <c:pt idx="45" formatCode="#,##0">
                  <c:v>2.5072299999999998</c:v>
                </c:pt>
                <c:pt idx="46" formatCode="#,##0">
                  <c:v>3.6030359999999999</c:v>
                </c:pt>
                <c:pt idx="47" formatCode="#,##0">
                  <c:v>7.3376079999999995</c:v>
                </c:pt>
                <c:pt idx="48" formatCode="#,##0">
                  <c:v>19.542273699999999</c:v>
                </c:pt>
              </c:numCache>
            </c:numRef>
          </c:val>
          <c:extLst>
            <c:ext xmlns:c16="http://schemas.microsoft.com/office/drawing/2014/chart" uri="{C3380CC4-5D6E-409C-BE32-E72D297353CC}">
              <c16:uniqueId val="{0000000F-FB77-4929-8412-522172AFAF05}"/>
            </c:ext>
          </c:extLst>
        </c:ser>
        <c:ser>
          <c:idx val="15"/>
          <c:order val="16"/>
          <c:tx>
            <c:strRef>
              <c:f>' '!$A$202</c:f>
              <c:strCache>
                <c:ptCount val="1"/>
                <c:pt idx="0">
                  <c:v>Norway </c:v>
                </c:pt>
              </c:strCache>
            </c:strRef>
          </c:tx>
          <c:spPr>
            <a:pattFill prst="trellis">
              <a:fgClr>
                <a:schemeClr val="bg1"/>
              </a:fgClr>
              <a:bgClr>
                <a:srgbClr val="00B05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'!$B$202:$AZ$202</c:f>
              <c:numCache>
                <c:formatCode>General</c:formatCode>
                <c:ptCount val="49"/>
                <c:pt idx="25" formatCode="#,##0">
                  <c:v>7.5517139999999996</c:v>
                </c:pt>
                <c:pt idx="26" formatCode="#,##0">
                  <c:v>8.1633649999999989</c:v>
                </c:pt>
                <c:pt idx="27" formatCode="#,##0">
                  <c:v>5.4745699999999999</c:v>
                </c:pt>
                <c:pt idx="28" formatCode="#,##0">
                  <c:v>5.1816129999999996</c:v>
                </c:pt>
                <c:pt idx="29" formatCode="#,##0">
                  <c:v>3.6689879999999997</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10-FB77-4929-8412-522172AFAF05}"/>
            </c:ext>
          </c:extLst>
        </c:ser>
        <c:ser>
          <c:idx val="16"/>
          <c:order val="17"/>
          <c:tx>
            <c:strRef>
              <c:f>' '!$A$203</c:f>
              <c:strCache>
                <c:ptCount val="1"/>
                <c:pt idx="0">
                  <c:v>South Korea </c:v>
                </c:pt>
              </c:strCache>
            </c:strRef>
          </c:tx>
          <c:spPr>
            <a:pattFill prst="smConfetti">
              <a:fgClr>
                <a:srgbClr val="993300"/>
              </a:fgClr>
              <a:bgClr>
                <a:srgbClr val="FFC000"/>
              </a:bgClr>
            </a:pattFill>
            <a:ln w="12700">
              <a:noFill/>
              <a:prstDash val="solid"/>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'!$B$203:$AZ$203</c:f>
              <c:numCache>
                <c:formatCode>General</c:formatCode>
                <c:ptCount val="49"/>
                <c:pt idx="25" formatCode="#,##0">
                  <c:v>3.0603509999999998</c:v>
                </c:pt>
                <c:pt idx="26" formatCode="#,##0">
                  <c:v>1.439422</c:v>
                </c:pt>
                <c:pt idx="27" formatCode="#,##0">
                  <c:v>6.0077720000000001</c:v>
                </c:pt>
                <c:pt idx="28" formatCode="#,##0">
                  <c:v>1.2103169999999999</c:v>
                </c:pt>
                <c:pt idx="29" formatCode="#,##0">
                  <c:v>3.872055</c:v>
                </c:pt>
                <c:pt idx="30" formatCode="#,##0">
                  <c:v>0.11396099999999999</c:v>
                </c:pt>
                <c:pt idx="31" formatCode="#,##0">
                  <c:v>2.4E-2</c:v>
                </c:pt>
                <c:pt idx="32" formatCode="#,##0">
                  <c:v>1.5802529999999999</c:v>
                </c:pt>
                <c:pt idx="33" formatCode="#,##0">
                  <c:v>0</c:v>
                </c:pt>
                <c:pt idx="34" formatCode="#,##0">
                  <c:v>0</c:v>
                </c:pt>
                <c:pt idx="35" formatCode="#,##0">
                  <c:v>0</c:v>
                </c:pt>
                <c:pt idx="36" formatCode="#,##0">
                  <c:v>0</c:v>
                </c:pt>
                <c:pt idx="37" formatCode="#,##0">
                  <c:v>0</c:v>
                </c:pt>
                <c:pt idx="38" formatCode="#,##0">
                  <c:v>0</c:v>
                </c:pt>
                <c:pt idx="39" formatCode="#,##0">
                  <c:v>6.8069999999999997E-3</c:v>
                </c:pt>
                <c:pt idx="40" formatCode="#,##0">
                  <c:v>1.9740000000000001E-3</c:v>
                </c:pt>
                <c:pt idx="41" formatCode="#,##0">
                  <c:v>0.21033299999999999</c:v>
                </c:pt>
                <c:pt idx="42" formatCode="#,##0">
                  <c:v>3.8183000000000002E-2</c:v>
                </c:pt>
                <c:pt idx="43" formatCode="#,##0">
                  <c:v>0</c:v>
                </c:pt>
                <c:pt idx="44" formatCode="#,##0">
                  <c:v>0</c:v>
                </c:pt>
                <c:pt idx="45" formatCode="#,##0">
                  <c:v>3.3634999999999998E-2</c:v>
                </c:pt>
                <c:pt idx="46" formatCode="#,##0">
                  <c:v>1.1479E-2</c:v>
                </c:pt>
                <c:pt idx="47" formatCode="#,##0">
                  <c:v>0</c:v>
                </c:pt>
                <c:pt idx="48" formatCode="#,##0">
                  <c:v>0</c:v>
                </c:pt>
              </c:numCache>
            </c:numRef>
          </c:val>
          <c:extLst>
            <c:ext xmlns:c16="http://schemas.microsoft.com/office/drawing/2014/chart" uri="{C3380CC4-5D6E-409C-BE32-E72D297353CC}">
              <c16:uniqueId val="{00000011-FB77-4929-8412-522172AFAF05}"/>
            </c:ext>
          </c:extLst>
        </c:ser>
        <c:ser>
          <c:idx val="17"/>
          <c:order val="18"/>
          <c:tx>
            <c:strRef>
              <c:f>' '!$A$204</c:f>
              <c:strCache>
                <c:ptCount val="1"/>
                <c:pt idx="0">
                  <c:v>Others</c:v>
                </c:pt>
              </c:strCache>
            </c:strRef>
          </c:tx>
          <c:spPr>
            <a:pattFill prst="trellis">
              <a:fgClr>
                <a:srgbClr val="990000"/>
              </a:fgClr>
              <a:bgClr>
                <a:schemeClr val="bg1"/>
              </a:bgClr>
            </a:pattFill>
            <a:ln>
              <a:noFill/>
            </a:ln>
          </c:spPr>
          <c:invertIfNegative val="0"/>
          <c:cat>
            <c:numRef>
              <c:f>' '!$B$185:$AZ$185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'!$B$204:$AZ$204</c:f>
              <c:numCache>
                <c:formatCode>General</c:formatCode>
                <c:ptCount val="49"/>
                <c:pt idx="25" formatCode="#,##0">
                  <c:v>3.2540230000000037</c:v>
                </c:pt>
                <c:pt idx="26" formatCode="#,##0">
                  <c:v>4.5670360000000016</c:v>
                </c:pt>
                <c:pt idx="27" formatCode="#,##0">
                  <c:v>2.4603770000000011</c:v>
                </c:pt>
                <c:pt idx="28" formatCode="#,##0">
                  <c:v>4.0171600000000005</c:v>
                </c:pt>
                <c:pt idx="29" formatCode="#,##0">
                  <c:v>2.6255229999999941</c:v>
                </c:pt>
                <c:pt idx="30" formatCode="#,##0">
                  <c:v>3.6273260000000036</c:v>
                </c:pt>
                <c:pt idx="31" formatCode="#,##0">
                  <c:v>4.7031940000000034</c:v>
                </c:pt>
                <c:pt idx="32" formatCode="#,##0">
                  <c:v>4.201973999999999</c:v>
                </c:pt>
                <c:pt idx="33" formatCode="#,##0">
                  <c:v>12.788393000000003</c:v>
                </c:pt>
                <c:pt idx="34" formatCode="#,##0">
                  <c:v>5.6397619999999966</c:v>
                </c:pt>
                <c:pt idx="35" formatCode="#,##0">
                  <c:v>12.086709000000003</c:v>
                </c:pt>
                <c:pt idx="36" formatCode="#,##0">
                  <c:v>13.062358</c:v>
                </c:pt>
                <c:pt idx="37" formatCode="#,##0">
                  <c:v>16.133507999999999</c:v>
                </c:pt>
                <c:pt idx="38" formatCode="#,##0">
                  <c:v>12.237250000000001</c:v>
                </c:pt>
                <c:pt idx="39" formatCode="#,##0">
                  <c:v>15.597468999999993</c:v>
                </c:pt>
                <c:pt idx="40" formatCode="#,##0">
                  <c:v>15.506176000000002</c:v>
                </c:pt>
                <c:pt idx="41" formatCode="#,##0">
                  <c:v>9.0140230000000017</c:v>
                </c:pt>
                <c:pt idx="42" formatCode="#,##0">
                  <c:v>6.769625999999997</c:v>
                </c:pt>
                <c:pt idx="43" formatCode="#,##0">
                  <c:v>9.9563650000000052</c:v>
                </c:pt>
                <c:pt idx="44" formatCode="#,##0">
                  <c:v>10.275952</c:v>
                </c:pt>
                <c:pt idx="45" formatCode="#,##0">
                  <c:v>6.8618810000000003</c:v>
                </c:pt>
                <c:pt idx="46" formatCode="#,##0">
                  <c:v>5.0467189999999924</c:v>
                </c:pt>
                <c:pt idx="47" formatCode="#,##0">
                  <c:v>5.663581820000001</c:v>
                </c:pt>
                <c:pt idx="48" formatCode="#,##0">
                  <c:v>7.2142895000000067</c:v>
                </c:pt>
              </c:numCache>
            </c:numRef>
          </c:val>
          <c:extLst>
            <c:ext xmlns:c16="http://schemas.microsoft.com/office/drawing/2014/chart" uri="{C3380CC4-5D6E-409C-BE32-E72D297353CC}">
              <c16:uniqueId val="{00000000-7912-4201-9D6C-0123B6604AE3}"/>
            </c:ext>
          </c:extLst>
        </c:ser>
        <c:dLbls>
          <c:showLegendKey val="0"/>
          <c:showVal val="0"/>
          <c:showCatName val="0"/>
          <c:showSerName val="0"/>
          <c:showPercent val="0"/>
          <c:showBubbleSize val="0"/>
        </c:dLbls>
        <c:gapWidth val="0"/>
        <c:overlap val="100"/>
        <c:axId val="3"/>
        <c:axId val="4"/>
      </c:barChart>
      <c:catAx>
        <c:axId val="5721507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a:t>
                </a:r>
                <a:r>
                  <a:rPr lang="en-GB" sz="1100" b="0" i="0" u="none" strike="noStrike" baseline="0">
                    <a:solidFill>
                      <a:srgbClr val="993300"/>
                    </a:solidFill>
                    <a:latin typeface="Arial"/>
                    <a:cs typeface="Arial"/>
                  </a:rPr>
                  <a:t>(million cubic metres) </a:t>
                </a:r>
                <a:r>
                  <a:rPr lang="en-GB" sz="1100" b="0" i="0" u="none" strike="noStrike" baseline="0">
                    <a:solidFill>
                      <a:srgbClr val="FFFFFF"/>
                    </a:solidFill>
                    <a:latin typeface="Arial"/>
                    <a:cs typeface="Arial"/>
                  </a:rPr>
                  <a:t>)</a:t>
                </a:r>
              </a:p>
            </c:rich>
          </c:tx>
          <c:layout>
            <c:manualLayout>
              <c:xMode val="edge"/>
              <c:yMode val="edge"/>
              <c:x val="3.4376058909132735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57215070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89377753163745111"/>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4101049868766E-2"/>
          <c:y val="0.86502860892388456"/>
          <c:w val="0.90210449475065613"/>
          <c:h val="0.12163805774278218"/>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1669017868882523E-2"/>
          <c:w val="0.66981229935067721"/>
          <c:h val="0.57168542160527214"/>
        </c:manualLayout>
      </c:layout>
      <c:barChart>
        <c:barDir val="col"/>
        <c:grouping val="stacked"/>
        <c:varyColors val="0"/>
        <c:ser>
          <c:idx val="0"/>
          <c:order val="0"/>
          <c:tx>
            <c:strRef>
              <c:f>' '!$A$92</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'!$B$92:$BB$92</c:f>
              <c:numCache>
                <c:formatCode>#,##0</c:formatCode>
                <c:ptCount val="49"/>
                <c:pt idx="0">
                  <c:v>3.176760282453333</c:v>
                </c:pt>
                <c:pt idx="1">
                  <c:v>4.2029325641333344</c:v>
                </c:pt>
                <c:pt idx="2">
                  <c:v>4.3871801100400001</c:v>
                </c:pt>
                <c:pt idx="3">
                  <c:v>5.2794121052400014</c:v>
                </c:pt>
                <c:pt idx="4">
                  <c:v>6.1520367130444447</c:v>
                </c:pt>
                <c:pt idx="5">
                  <c:v>6.808082943364445</c:v>
                </c:pt>
                <c:pt idx="6">
                  <c:v>7.3262962685541773</c:v>
                </c:pt>
                <c:pt idx="7">
                  <c:v>7.0655486706852679</c:v>
                </c:pt>
                <c:pt idx="8">
                  <c:v>6.5384035376255545</c:v>
                </c:pt>
                <c:pt idx="9">
                  <c:v>4.6129627677466676</c:v>
                </c:pt>
                <c:pt idx="10">
                  <c:v>4.8649491799999991</c:v>
                </c:pt>
                <c:pt idx="11">
                  <c:v>4.8920040951599972</c:v>
                </c:pt>
                <c:pt idx="12">
                  <c:v>5.2024764064000006</c:v>
                </c:pt>
                <c:pt idx="13">
                  <c:v>5.672649164000001</c:v>
                </c:pt>
                <c:pt idx="14">
                  <c:v>6.3891484262666669</c:v>
                </c:pt>
                <c:pt idx="15">
                  <c:v>5.6357688769200012</c:v>
                </c:pt>
                <c:pt idx="16">
                  <c:v>6.0286207751466661</c:v>
                </c:pt>
                <c:pt idx="17">
                  <c:v>6.6768215659600001</c:v>
                </c:pt>
                <c:pt idx="18">
                  <c:v>7.4287740799999993</c:v>
                </c:pt>
                <c:pt idx="19">
                  <c:v>6.67507932</c:v>
                </c:pt>
                <c:pt idx="20">
                  <c:v>6.1627430508280021</c:v>
                </c:pt>
                <c:pt idx="21">
                  <c:v>4.0278499969182242</c:v>
                </c:pt>
                <c:pt idx="22">
                  <c:v>6.3702659144629949</c:v>
                </c:pt>
                <c:pt idx="23">
                  <c:v>4.0506540355615881</c:v>
                </c:pt>
              </c:numCache>
            </c:numRef>
          </c:val>
          <c:extLst>
            <c:ext xmlns:c16="http://schemas.microsoft.com/office/drawing/2014/chart" uri="{C3380CC4-5D6E-409C-BE32-E72D297353CC}">
              <c16:uniqueId val="{00000000-03E5-4176-9BB4-42C65802CCA9}"/>
            </c:ext>
          </c:extLst>
        </c:ser>
        <c:ser>
          <c:idx val="1"/>
          <c:order val="1"/>
          <c:tx>
            <c:strRef>
              <c:f>' '!$A$93</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'!$B$93:$BB$93</c:f>
              <c:numCache>
                <c:formatCode>#,##0</c:formatCode>
                <c:ptCount val="49"/>
                <c:pt idx="0">
                  <c:v>0.20515196027333332</c:v>
                </c:pt>
                <c:pt idx="1">
                  <c:v>0.3932051437285714</c:v>
                </c:pt>
                <c:pt idx="2">
                  <c:v>0.73655503952666646</c:v>
                </c:pt>
                <c:pt idx="3">
                  <c:v>1.0837368762599997</c:v>
                </c:pt>
                <c:pt idx="4">
                  <c:v>0.93660336155151502</c:v>
                </c:pt>
                <c:pt idx="5">
                  <c:v>1.341615881680952</c:v>
                </c:pt>
                <c:pt idx="6">
                  <c:v>1.6522941489199998</c:v>
                </c:pt>
                <c:pt idx="7">
                  <c:v>1.9034564395666664</c:v>
                </c:pt>
                <c:pt idx="8">
                  <c:v>2.6845473653004754</c:v>
                </c:pt>
                <c:pt idx="9">
                  <c:v>2.5320478186466668</c:v>
                </c:pt>
                <c:pt idx="10">
                  <c:v>2.04311358558</c:v>
                </c:pt>
                <c:pt idx="11">
                  <c:v>2.5208561935999994</c:v>
                </c:pt>
                <c:pt idx="12">
                  <c:v>1.5213586757399999</c:v>
                </c:pt>
                <c:pt idx="13">
                  <c:v>1.2782790067599996</c:v>
                </c:pt>
                <c:pt idx="14">
                  <c:v>1.6090643632200001</c:v>
                </c:pt>
                <c:pt idx="15">
                  <c:v>1.9482151255799995</c:v>
                </c:pt>
                <c:pt idx="16">
                  <c:v>2.1409686491711106</c:v>
                </c:pt>
                <c:pt idx="17">
                  <c:v>1.8570968249833331</c:v>
                </c:pt>
                <c:pt idx="18">
                  <c:v>2.3029761898800003</c:v>
                </c:pt>
                <c:pt idx="19">
                  <c:v>2.0015023393199995</c:v>
                </c:pt>
                <c:pt idx="20">
                  <c:v>2.0203752717599994</c:v>
                </c:pt>
                <c:pt idx="21">
                  <c:v>1.4142871203457141</c:v>
                </c:pt>
                <c:pt idx="22">
                  <c:v>2.1718874859615394</c:v>
                </c:pt>
                <c:pt idx="23">
                  <c:v>1.7671994528176798</c:v>
                </c:pt>
              </c:numCache>
            </c:numRef>
          </c:val>
          <c:extLst>
            <c:ext xmlns:c16="http://schemas.microsoft.com/office/drawing/2014/chart" uri="{C3380CC4-5D6E-409C-BE32-E72D297353CC}">
              <c16:uniqueId val="{00000001-03E5-4176-9BB4-42C65802CCA9}"/>
            </c:ext>
          </c:extLst>
        </c:ser>
        <c:ser>
          <c:idx val="2"/>
          <c:order val="2"/>
          <c:tx>
            <c:strRef>
              <c:f>' '!$A$94</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'!$B$94:$BB$94</c:f>
              <c:numCache>
                <c:formatCode>#,##0</c:formatCode>
                <c:ptCount val="49"/>
                <c:pt idx="0">
                  <c:v>0.37704829456000005</c:v>
                </c:pt>
                <c:pt idx="1">
                  <c:v>0.36881827393999994</c:v>
                </c:pt>
                <c:pt idx="2">
                  <c:v>0.80358950587999989</c:v>
                </c:pt>
                <c:pt idx="3">
                  <c:v>1.0451377906800001</c:v>
                </c:pt>
                <c:pt idx="4">
                  <c:v>1.1583182450933334</c:v>
                </c:pt>
                <c:pt idx="5">
                  <c:v>1.1328316669599998</c:v>
                </c:pt>
                <c:pt idx="6">
                  <c:v>1.1429240758628572</c:v>
                </c:pt>
                <c:pt idx="7">
                  <c:v>1.2147356803199998</c:v>
                </c:pt>
                <c:pt idx="8">
                  <c:v>1.37161284792</c:v>
                </c:pt>
                <c:pt idx="9">
                  <c:v>1.0812645650800004</c:v>
                </c:pt>
                <c:pt idx="10">
                  <c:v>1.1597610074400002</c:v>
                </c:pt>
                <c:pt idx="11">
                  <c:v>1.3507033330000002</c:v>
                </c:pt>
                <c:pt idx="12">
                  <c:v>1.2594981064400004</c:v>
                </c:pt>
                <c:pt idx="13">
                  <c:v>1.2947193288399999</c:v>
                </c:pt>
                <c:pt idx="14">
                  <c:v>1.3797794164000001</c:v>
                </c:pt>
                <c:pt idx="15">
                  <c:v>1.2978417085200005</c:v>
                </c:pt>
                <c:pt idx="16">
                  <c:v>1.3193580741600002</c:v>
                </c:pt>
                <c:pt idx="17">
                  <c:v>1.2422304344799999</c:v>
                </c:pt>
                <c:pt idx="18">
                  <c:v>1.3526271684800004</c:v>
                </c:pt>
                <c:pt idx="19">
                  <c:v>1.34716017044</c:v>
                </c:pt>
                <c:pt idx="20">
                  <c:v>1.3769560117599997</c:v>
                </c:pt>
                <c:pt idx="21">
                  <c:v>1.4215242297199999</c:v>
                </c:pt>
                <c:pt idx="22">
                  <c:v>1.5224000743993999</c:v>
                </c:pt>
                <c:pt idx="23">
                  <c:v>1.2147013519783401</c:v>
                </c:pt>
              </c:numCache>
            </c:numRef>
          </c:val>
          <c:extLst>
            <c:ext xmlns:c16="http://schemas.microsoft.com/office/drawing/2014/chart" uri="{C3380CC4-5D6E-409C-BE32-E72D297353CC}">
              <c16:uniqueId val="{00000002-03E5-4176-9BB4-42C65802CCA9}"/>
            </c:ext>
          </c:extLst>
        </c:ser>
        <c:ser>
          <c:idx val="5"/>
          <c:order val="3"/>
          <c:tx>
            <c:strRef>
              <c:f>' '!$A$95</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'!$B$95:$BB$95</c:f>
              <c:numCache>
                <c:formatCode>#,##0</c:formatCode>
                <c:ptCount val="49"/>
                <c:pt idx="0">
                  <c:v>0.5010037771200001</c:v>
                </c:pt>
                <c:pt idx="1">
                  <c:v>0.62120519481999992</c:v>
                </c:pt>
                <c:pt idx="2">
                  <c:v>0.73246713161999977</c:v>
                </c:pt>
                <c:pt idx="3">
                  <c:v>0.74233408297999992</c:v>
                </c:pt>
                <c:pt idx="4">
                  <c:v>0.87152640259999981</c:v>
                </c:pt>
                <c:pt idx="5">
                  <c:v>0.7800542075583331</c:v>
                </c:pt>
                <c:pt idx="6">
                  <c:v>0.82895175392999976</c:v>
                </c:pt>
                <c:pt idx="7">
                  <c:v>0.69411821178999999</c:v>
                </c:pt>
                <c:pt idx="8">
                  <c:v>0.55904683715999992</c:v>
                </c:pt>
                <c:pt idx="9">
                  <c:v>0.39659458461999997</c:v>
                </c:pt>
                <c:pt idx="10">
                  <c:v>0.44554155841999993</c:v>
                </c:pt>
                <c:pt idx="11">
                  <c:v>0.47652102091999987</c:v>
                </c:pt>
                <c:pt idx="12">
                  <c:v>0.49430110408</c:v>
                </c:pt>
                <c:pt idx="13">
                  <c:v>0.50236232228000011</c:v>
                </c:pt>
                <c:pt idx="14">
                  <c:v>0.51316808353999999</c:v>
                </c:pt>
                <c:pt idx="15">
                  <c:v>0.48795419283999991</c:v>
                </c:pt>
                <c:pt idx="16">
                  <c:v>0.49067825951999994</c:v>
                </c:pt>
                <c:pt idx="17">
                  <c:v>0.46982750872000001</c:v>
                </c:pt>
                <c:pt idx="18">
                  <c:v>0.49535199211999997</c:v>
                </c:pt>
                <c:pt idx="19">
                  <c:v>0.48140323603999996</c:v>
                </c:pt>
                <c:pt idx="20">
                  <c:v>0.48759296604000002</c:v>
                </c:pt>
                <c:pt idx="21">
                  <c:v>0.57508980184000003</c:v>
                </c:pt>
                <c:pt idx="22">
                  <c:v>0.44066911975590001</c:v>
                </c:pt>
                <c:pt idx="23">
                  <c:v>0.35934696829649337</c:v>
                </c:pt>
              </c:numCache>
            </c:numRef>
          </c:val>
          <c:extLst>
            <c:ext xmlns:c16="http://schemas.microsoft.com/office/drawing/2014/chart" uri="{C3380CC4-5D6E-409C-BE32-E72D297353CC}">
              <c16:uniqueId val="{00000003-03E5-4176-9BB4-42C65802CCA9}"/>
            </c:ext>
          </c:extLst>
        </c:ser>
        <c:ser>
          <c:idx val="6"/>
          <c:order val="4"/>
          <c:tx>
            <c:strRef>
              <c:f>' '!$A$96</c:f>
              <c:strCache>
                <c:ptCount val="1"/>
                <c:pt idx="0">
                  <c:v>Chips &amp; Residues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'!$B$96:$BB$96</c:f>
              <c:numCache>
                <c:formatCode>#,##0</c:formatCode>
                <c:ptCount val="49"/>
                <c:pt idx="0">
                  <c:v>4.2527344999999999</c:v>
                </c:pt>
                <c:pt idx="1">
                  <c:v>4.7067512799999998</c:v>
                </c:pt>
                <c:pt idx="2">
                  <c:v>3.8129081472999991</c:v>
                </c:pt>
                <c:pt idx="3">
                  <c:v>4.3364628897099982</c:v>
                </c:pt>
                <c:pt idx="4">
                  <c:v>4.044820119451999</c:v>
                </c:pt>
                <c:pt idx="5">
                  <c:v>4.5488648084459991</c:v>
                </c:pt>
                <c:pt idx="6">
                  <c:v>4.9083323056599992</c:v>
                </c:pt>
                <c:pt idx="7">
                  <c:v>4.7644721927460001</c:v>
                </c:pt>
                <c:pt idx="8">
                  <c:v>6.205850877464</c:v>
                </c:pt>
                <c:pt idx="9">
                  <c:v>8.0441196285939984</c:v>
                </c:pt>
                <c:pt idx="10">
                  <c:v>7.514180623739998</c:v>
                </c:pt>
                <c:pt idx="11">
                  <c:v>8.2621820915899971</c:v>
                </c:pt>
                <c:pt idx="12">
                  <c:v>7.0913018796899978</c:v>
                </c:pt>
                <c:pt idx="13">
                  <c:v>6.2852683836599983</c:v>
                </c:pt>
                <c:pt idx="14">
                  <c:v>6.651837519389999</c:v>
                </c:pt>
                <c:pt idx="15">
                  <c:v>6.2252149457399995</c:v>
                </c:pt>
                <c:pt idx="16">
                  <c:v>8.4655237037699997</c:v>
                </c:pt>
                <c:pt idx="17">
                  <c:v>9.2575360672200002</c:v>
                </c:pt>
                <c:pt idx="18">
                  <c:v>9.68815660972</c:v>
                </c:pt>
                <c:pt idx="19">
                  <c:v>8.5325190559700008</c:v>
                </c:pt>
                <c:pt idx="20">
                  <c:v>7.6044920329699988</c:v>
                </c:pt>
                <c:pt idx="21">
                  <c:v>6.0708860612400004</c:v>
                </c:pt>
                <c:pt idx="22">
                  <c:v>4.5471579698440001</c:v>
                </c:pt>
                <c:pt idx="23">
                  <c:v>1.9602410108549095</c:v>
                </c:pt>
              </c:numCache>
            </c:numRef>
          </c:val>
          <c:extLst>
            <c:ext xmlns:c16="http://schemas.microsoft.com/office/drawing/2014/chart" uri="{C3380CC4-5D6E-409C-BE32-E72D297353CC}">
              <c16:uniqueId val="{00000004-03E5-4176-9BB4-42C65802CCA9}"/>
            </c:ext>
          </c:extLst>
        </c:ser>
        <c:ser>
          <c:idx val="7"/>
          <c:order val="5"/>
          <c:tx>
            <c:strRef>
              <c:f>' '!$A$97</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'!$B$97:$BB$97</c:f>
              <c:numCache>
                <c:formatCode>#,##0</c:formatCode>
                <c:ptCount val="49"/>
                <c:pt idx="0">
                  <c:v>8.2862136</c:v>
                </c:pt>
                <c:pt idx="1">
                  <c:v>9.7422664050000005</c:v>
                </c:pt>
                <c:pt idx="2">
                  <c:v>9.7011881531999968</c:v>
                </c:pt>
                <c:pt idx="3">
                  <c:v>9.5651883062999996</c:v>
                </c:pt>
                <c:pt idx="4">
                  <c:v>11.473939849499999</c:v>
                </c:pt>
                <c:pt idx="5">
                  <c:v>11.8468167669</c:v>
                </c:pt>
                <c:pt idx="6">
                  <c:v>11.6839134396</c:v>
                </c:pt>
                <c:pt idx="7">
                  <c:v>17.424346443299999</c:v>
                </c:pt>
                <c:pt idx="8">
                  <c:v>18.339879616199998</c:v>
                </c:pt>
                <c:pt idx="9">
                  <c:v>19.3258296765</c:v>
                </c:pt>
                <c:pt idx="10">
                  <c:v>15.207640690499995</c:v>
                </c:pt>
                <c:pt idx="11">
                  <c:v>18.108756598500005</c:v>
                </c:pt>
                <c:pt idx="12">
                  <c:v>19.458162683999994</c:v>
                </c:pt>
                <c:pt idx="13">
                  <c:v>20.502780579000007</c:v>
                </c:pt>
                <c:pt idx="14">
                  <c:v>21.016256229000003</c:v>
                </c:pt>
                <c:pt idx="15">
                  <c:v>19.430663309999996</c:v>
                </c:pt>
                <c:pt idx="16">
                  <c:v>20.935945534500004</c:v>
                </c:pt>
                <c:pt idx="17">
                  <c:v>20.216645189999998</c:v>
                </c:pt>
                <c:pt idx="18">
                  <c:v>21.100479749999991</c:v>
                </c:pt>
                <c:pt idx="19">
                  <c:v>20.808666778500001</c:v>
                </c:pt>
                <c:pt idx="20">
                  <c:v>19.416173274000002</c:v>
                </c:pt>
                <c:pt idx="21">
                  <c:v>19.254365482500003</c:v>
                </c:pt>
                <c:pt idx="22">
                  <c:v>18.317531564999999</c:v>
                </c:pt>
                <c:pt idx="23">
                  <c:v>19.260355976303785</c:v>
                </c:pt>
              </c:numCache>
            </c:numRef>
          </c:val>
          <c:extLst>
            <c:ext xmlns:c16="http://schemas.microsoft.com/office/drawing/2014/chart" uri="{C3380CC4-5D6E-409C-BE32-E72D297353CC}">
              <c16:uniqueId val="{00000005-03E5-4176-9BB4-42C65802CCA9}"/>
            </c:ext>
          </c:extLst>
        </c:ser>
        <c:ser>
          <c:idx val="8"/>
          <c:order val="6"/>
          <c:tx>
            <c:strRef>
              <c:f>' '!$A$98</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'!$B$98:$BB$98</c:f>
              <c:numCache>
                <c:formatCode>#,##0</c:formatCode>
                <c:ptCount val="49"/>
                <c:pt idx="0">
                  <c:v>1.2875441987333334</c:v>
                </c:pt>
                <c:pt idx="1">
                  <c:v>1.3725853162000001</c:v>
                </c:pt>
                <c:pt idx="2">
                  <c:v>1.7058432390999998</c:v>
                </c:pt>
                <c:pt idx="3">
                  <c:v>2.0230219954000006</c:v>
                </c:pt>
                <c:pt idx="4">
                  <c:v>2.1894688186000004</c:v>
                </c:pt>
                <c:pt idx="5">
                  <c:v>2.1978387154999988</c:v>
                </c:pt>
                <c:pt idx="6">
                  <c:v>2.3170257915000008</c:v>
                </c:pt>
                <c:pt idx="7">
                  <c:v>2.3288784301999996</c:v>
                </c:pt>
                <c:pt idx="8">
                  <c:v>2.4589426155000003</c:v>
                </c:pt>
                <c:pt idx="9">
                  <c:v>2.2697961475000001</c:v>
                </c:pt>
                <c:pt idx="10">
                  <c:v>2.4557454529999996</c:v>
                </c:pt>
                <c:pt idx="11">
                  <c:v>2.4763566029999988</c:v>
                </c:pt>
                <c:pt idx="12">
                  <c:v>2.1722052100000009</c:v>
                </c:pt>
                <c:pt idx="13">
                  <c:v>2.0264360235000001</c:v>
                </c:pt>
                <c:pt idx="14">
                  <c:v>1.9109961255000003</c:v>
                </c:pt>
                <c:pt idx="15">
                  <c:v>1.8181398550000001</c:v>
                </c:pt>
                <c:pt idx="16">
                  <c:v>1.8008381860000002</c:v>
                </c:pt>
                <c:pt idx="17">
                  <c:v>1.8069612155000001</c:v>
                </c:pt>
                <c:pt idx="18">
                  <c:v>1.9663829184999999</c:v>
                </c:pt>
                <c:pt idx="19">
                  <c:v>1.9396175994999998</c:v>
                </c:pt>
                <c:pt idx="20">
                  <c:v>2.2289664705000005</c:v>
                </c:pt>
                <c:pt idx="21">
                  <c:v>1.7753910466249998</c:v>
                </c:pt>
                <c:pt idx="22">
                  <c:v>1.8387142229289173</c:v>
                </c:pt>
                <c:pt idx="23">
                  <c:v>1.790287384326017</c:v>
                </c:pt>
              </c:numCache>
            </c:numRef>
          </c:val>
          <c:extLst>
            <c:ext xmlns:c16="http://schemas.microsoft.com/office/drawing/2014/chart" uri="{C3380CC4-5D6E-409C-BE32-E72D297353CC}">
              <c16:uniqueId val="{00000006-03E5-4176-9BB4-42C65802CCA9}"/>
            </c:ext>
          </c:extLst>
        </c:ser>
        <c:ser>
          <c:idx val="9"/>
          <c:order val="7"/>
          <c:tx>
            <c:strRef>
              <c:f>' '!$A$99</c:f>
              <c:strCache>
                <c:ptCount val="1"/>
                <c:pt idx="0">
                  <c:v>Other wood</c:v>
                </c:pt>
              </c:strCache>
            </c:strRef>
          </c:tx>
          <c:spPr>
            <a:solidFill>
              <a:srgbClr val="993300"/>
            </a:solid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'!$B$99:$BB$99</c:f>
              <c:numCache>
                <c:formatCode>#,##0</c:formatCode>
                <c:ptCount val="49"/>
                <c:pt idx="0">
                  <c:v>1.0193160076362453</c:v>
                </c:pt>
                <c:pt idx="1">
                  <c:v>0.81366536844699056</c:v>
                </c:pt>
                <c:pt idx="2">
                  <c:v>0.72991015618575616</c:v>
                </c:pt>
                <c:pt idx="3">
                  <c:v>0.6003472335637916</c:v>
                </c:pt>
                <c:pt idx="4">
                  <c:v>0.61306544606540569</c:v>
                </c:pt>
                <c:pt idx="5">
                  <c:v>0.37385673498350158</c:v>
                </c:pt>
                <c:pt idx="6">
                  <c:v>0.26012625795109301</c:v>
                </c:pt>
                <c:pt idx="7">
                  <c:v>0.23894325211450251</c:v>
                </c:pt>
                <c:pt idx="8">
                  <c:v>0.18817441191193751</c:v>
                </c:pt>
                <c:pt idx="9">
                  <c:v>0.20642389210982515</c:v>
                </c:pt>
                <c:pt idx="10">
                  <c:v>0.18574857247121912</c:v>
                </c:pt>
                <c:pt idx="11">
                  <c:v>0.19489393386511722</c:v>
                </c:pt>
                <c:pt idx="12">
                  <c:v>0.23602612016094326</c:v>
                </c:pt>
                <c:pt idx="13">
                  <c:v>0.17603561838666337</c:v>
                </c:pt>
                <c:pt idx="14">
                  <c:v>0.26057664577999873</c:v>
                </c:pt>
                <c:pt idx="15">
                  <c:v>0.32053736540000699</c:v>
                </c:pt>
                <c:pt idx="16">
                  <c:v>0.25326432879332827</c:v>
                </c:pt>
                <c:pt idx="17">
                  <c:v>0.48323110878001074</c:v>
                </c:pt>
                <c:pt idx="18">
                  <c:v>0.66676497278000113</c:v>
                </c:pt>
                <c:pt idx="19">
                  <c:v>0.63631547887997897</c:v>
                </c:pt>
                <c:pt idx="20">
                  <c:v>0.45301760441001448</c:v>
                </c:pt>
                <c:pt idx="21">
                  <c:v>0.43417238834000216</c:v>
                </c:pt>
                <c:pt idx="22">
                  <c:v>0.26504264101070873</c:v>
                </c:pt>
                <c:pt idx="23">
                  <c:v>0.23966169770857348</c:v>
                </c:pt>
              </c:numCache>
            </c:numRef>
          </c:val>
          <c:extLst>
            <c:ext xmlns:c16="http://schemas.microsoft.com/office/drawing/2014/chart" uri="{C3380CC4-5D6E-409C-BE32-E72D297353CC}">
              <c16:uniqueId val="{00000007-03E5-4176-9BB4-42C65802CCA9}"/>
            </c:ext>
          </c:extLst>
        </c:ser>
        <c:dLbls>
          <c:showLegendKey val="0"/>
          <c:showVal val="0"/>
          <c:showCatName val="0"/>
          <c:showSerName val="0"/>
          <c:showPercent val="0"/>
          <c:showBubbleSize val="0"/>
        </c:dLbls>
        <c:gapWidth val="0"/>
        <c:overlap val="100"/>
        <c:axId val="572153504"/>
        <c:axId val="1"/>
      </c:barChart>
      <c:barChart>
        <c:barDir val="col"/>
        <c:grouping val="stacked"/>
        <c:varyColors val="0"/>
        <c:ser>
          <c:idx val="4"/>
          <c:order val="8"/>
          <c:tx>
            <c:strRef>
              <c:f>' '!$A$100</c:f>
              <c:strCache>
                <c:ptCount val="1"/>
              </c:strCache>
            </c:strRef>
          </c:tx>
          <c:spPr>
            <a:noFill/>
            <a:ln w="25400">
              <a:noFill/>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'!$B$100:$BB$100</c:f>
              <c:numCache>
                <c:formatCode>General</c:formatCode>
                <c:ptCount val="49"/>
              </c:numCache>
            </c:numRef>
          </c:val>
          <c:extLst>
            <c:ext xmlns:c16="http://schemas.microsoft.com/office/drawing/2014/chart" uri="{C3380CC4-5D6E-409C-BE32-E72D297353CC}">
              <c16:uniqueId val="{00000008-03E5-4176-9BB4-42C65802CCA9}"/>
            </c:ext>
          </c:extLst>
        </c:ser>
        <c:ser>
          <c:idx val="10"/>
          <c:order val="9"/>
          <c:tx>
            <c:strRef>
              <c:f>' '!$A$101</c:f>
              <c:strCache>
                <c:ptCount val="1"/>
              </c:strCache>
            </c:strRef>
          </c:tx>
          <c:spPr>
            <a:noFill/>
            <a:ln w="25400">
              <a:noFill/>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'!$B$101:$BB$101</c:f>
              <c:numCache>
                <c:formatCode>General</c:formatCode>
                <c:ptCount val="49"/>
              </c:numCache>
            </c:numRef>
          </c:val>
          <c:extLst>
            <c:ext xmlns:c16="http://schemas.microsoft.com/office/drawing/2014/chart" uri="{C3380CC4-5D6E-409C-BE32-E72D297353CC}">
              <c16:uniqueId val="{00000009-03E5-4176-9BB4-42C65802CCA9}"/>
            </c:ext>
          </c:extLst>
        </c:ser>
        <c:ser>
          <c:idx val="11"/>
          <c:order val="10"/>
          <c:tx>
            <c:strRef>
              <c:f>' '!$A$102</c:f>
              <c:strCache>
                <c:ptCount val="1"/>
              </c:strCache>
            </c:strRef>
          </c:tx>
          <c:spPr>
            <a:noFill/>
            <a:ln w="25400">
              <a:noFill/>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'!$B$102:$BB$102</c:f>
              <c:numCache>
                <c:formatCode>General</c:formatCode>
                <c:ptCount val="49"/>
              </c:numCache>
            </c:numRef>
          </c:val>
          <c:extLst>
            <c:ext xmlns:c16="http://schemas.microsoft.com/office/drawing/2014/chart" uri="{C3380CC4-5D6E-409C-BE32-E72D297353CC}">
              <c16:uniqueId val="{0000000A-03E5-4176-9BB4-42C65802CCA9}"/>
            </c:ext>
          </c:extLst>
        </c:ser>
        <c:ser>
          <c:idx val="12"/>
          <c:order val="11"/>
          <c:tx>
            <c:strRef>
              <c:f>' '!$A$103</c:f>
              <c:strCache>
                <c:ptCount val="1"/>
              </c:strCache>
            </c:strRef>
          </c:tx>
          <c:spPr>
            <a:noFill/>
            <a:ln w="25400">
              <a:noFill/>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'!$B$103:$BB$103</c:f>
              <c:numCache>
                <c:formatCode>General</c:formatCode>
                <c:ptCount val="49"/>
              </c:numCache>
            </c:numRef>
          </c:val>
          <c:extLst>
            <c:ext xmlns:c16="http://schemas.microsoft.com/office/drawing/2014/chart" uri="{C3380CC4-5D6E-409C-BE32-E72D297353CC}">
              <c16:uniqueId val="{0000000B-03E5-4176-9BB4-42C65802CCA9}"/>
            </c:ext>
          </c:extLst>
        </c:ser>
        <c:ser>
          <c:idx val="13"/>
          <c:order val="12"/>
          <c:tx>
            <c:strRef>
              <c:f>' '!$A$104</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'!$B$104:$BB$104</c:f>
              <c:numCache>
                <c:formatCode>General</c:formatCode>
                <c:ptCount val="49"/>
                <c:pt idx="25" formatCode="#,##0">
                  <c:v>0.32786422100000001</c:v>
                </c:pt>
                <c:pt idx="26" formatCode="#,##0">
                  <c:v>0.32218269099999991</c:v>
                </c:pt>
                <c:pt idx="27" formatCode="#,##0">
                  <c:v>0.39258471299999997</c:v>
                </c:pt>
                <c:pt idx="28" formatCode="#,##0">
                  <c:v>0.44537479000000008</c:v>
                </c:pt>
                <c:pt idx="29" formatCode="#,##0">
                  <c:v>0.63336659200000012</c:v>
                </c:pt>
                <c:pt idx="30" formatCode="#,##0">
                  <c:v>0.71366012299999981</c:v>
                </c:pt>
                <c:pt idx="31" formatCode="#,##0">
                  <c:v>0.75052264400000013</c:v>
                </c:pt>
                <c:pt idx="32" formatCode="#,##0">
                  <c:v>0.82798937299999986</c:v>
                </c:pt>
                <c:pt idx="33" formatCode="#,##0">
                  <c:v>0.738066428</c:v>
                </c:pt>
                <c:pt idx="34" formatCode="#,##0">
                  <c:v>0.42438714100000008</c:v>
                </c:pt>
                <c:pt idx="35" formatCode="#,##0">
                  <c:v>0.54868642000000012</c:v>
                </c:pt>
                <c:pt idx="36" formatCode="#,##0">
                  <c:v>0.67703202299999998</c:v>
                </c:pt>
                <c:pt idx="37" formatCode="#,##0">
                  <c:v>0.70293066900000001</c:v>
                </c:pt>
                <c:pt idx="38" formatCode="#,##0">
                  <c:v>0.81253114999999998</c:v>
                </c:pt>
                <c:pt idx="39" formatCode="#,##0">
                  <c:v>0.98965283599999998</c:v>
                </c:pt>
                <c:pt idx="40" formatCode="#,##0">
                  <c:v>0.82273228899999995</c:v>
                </c:pt>
                <c:pt idx="41" formatCode="#,##0">
                  <c:v>0.82178647000000016</c:v>
                </c:pt>
                <c:pt idx="42" formatCode="#,##0">
                  <c:v>0.80316125400000005</c:v>
                </c:pt>
                <c:pt idx="43" formatCode="#,##0">
                  <c:v>0.94520923400000012</c:v>
                </c:pt>
                <c:pt idx="44" formatCode="#,##0">
                  <c:v>0.81124210400000007</c:v>
                </c:pt>
                <c:pt idx="45" formatCode="#,##0">
                  <c:v>0.73807327000000011</c:v>
                </c:pt>
                <c:pt idx="46" formatCode="#,##0">
                  <c:v>0.92258134000000014</c:v>
                </c:pt>
                <c:pt idx="47" formatCode="#,##0">
                  <c:v>1.0291682551950003</c:v>
                </c:pt>
                <c:pt idx="48" formatCode="#,##0">
                  <c:v>0.75949123177</c:v>
                </c:pt>
              </c:numCache>
            </c:numRef>
          </c:val>
          <c:extLst>
            <c:ext xmlns:c16="http://schemas.microsoft.com/office/drawing/2014/chart" uri="{C3380CC4-5D6E-409C-BE32-E72D297353CC}">
              <c16:uniqueId val="{0000000C-03E5-4176-9BB4-42C65802CCA9}"/>
            </c:ext>
          </c:extLst>
        </c:ser>
        <c:ser>
          <c:idx val="14"/>
          <c:order val="13"/>
          <c:tx>
            <c:strRef>
              <c:f>' '!$A$105</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'!$B$105:$BB$105</c:f>
              <c:numCache>
                <c:formatCode>General</c:formatCode>
                <c:ptCount val="49"/>
                <c:pt idx="25" formatCode="#,##0">
                  <c:v>3.8497400399999999E-2</c:v>
                </c:pt>
                <c:pt idx="26" formatCode="#,##0">
                  <c:v>5.8823868000000001E-2</c:v>
                </c:pt>
                <c:pt idx="27" formatCode="#,##0">
                  <c:v>9.0671598999999992E-2</c:v>
                </c:pt>
                <c:pt idx="28" formatCode="#,##0">
                  <c:v>0.10703642200000001</c:v>
                </c:pt>
                <c:pt idx="29" formatCode="#,##0">
                  <c:v>0.14234704700000003</c:v>
                </c:pt>
                <c:pt idx="30" formatCode="#,##0">
                  <c:v>0.20793972600000002</c:v>
                </c:pt>
                <c:pt idx="31" formatCode="#,##0">
                  <c:v>0.23023559199999993</c:v>
                </c:pt>
                <c:pt idx="32" formatCode="#,##0">
                  <c:v>0.25037067099999999</c:v>
                </c:pt>
                <c:pt idx="33" formatCode="#,##0">
                  <c:v>0.34534200399999998</c:v>
                </c:pt>
                <c:pt idx="34" formatCode="#,##0">
                  <c:v>0.28191223999999998</c:v>
                </c:pt>
                <c:pt idx="35" formatCode="#,##0">
                  <c:v>0.33263950599999992</c:v>
                </c:pt>
                <c:pt idx="36" formatCode="#,##0">
                  <c:v>0.41503825599999999</c:v>
                </c:pt>
                <c:pt idx="37" formatCode="#,##0">
                  <c:v>0.28212286600000003</c:v>
                </c:pt>
                <c:pt idx="38" formatCode="#,##0">
                  <c:v>0.253561918</c:v>
                </c:pt>
                <c:pt idx="39" formatCode="#,##0">
                  <c:v>0.32776035000000003</c:v>
                </c:pt>
                <c:pt idx="40" formatCode="#,##0">
                  <c:v>0.34952605399999992</c:v>
                </c:pt>
                <c:pt idx="41" formatCode="#,##0">
                  <c:v>0.34833329099999999</c:v>
                </c:pt>
                <c:pt idx="42" formatCode="#,##0">
                  <c:v>0.31077943100000005</c:v>
                </c:pt>
                <c:pt idx="43" formatCode="#,##0">
                  <c:v>0.44023969399999996</c:v>
                </c:pt>
                <c:pt idx="44" formatCode="#,##0">
                  <c:v>0.35304279999999999</c:v>
                </c:pt>
                <c:pt idx="45" formatCode="#,##0">
                  <c:v>0.35403615999999999</c:v>
                </c:pt>
                <c:pt idx="46" formatCode="#,##0">
                  <c:v>0.43051823999999994</c:v>
                </c:pt>
                <c:pt idx="47" formatCode="#,##0">
                  <c:v>0.55152045547600004</c:v>
                </c:pt>
                <c:pt idx="48" formatCode="#,##0">
                  <c:v>0.40478433527999996</c:v>
                </c:pt>
              </c:numCache>
            </c:numRef>
          </c:val>
          <c:extLst>
            <c:ext xmlns:c16="http://schemas.microsoft.com/office/drawing/2014/chart" uri="{C3380CC4-5D6E-409C-BE32-E72D297353CC}">
              <c16:uniqueId val="{0000000D-03E5-4176-9BB4-42C65802CCA9}"/>
            </c:ext>
          </c:extLst>
        </c:ser>
        <c:ser>
          <c:idx val="15"/>
          <c:order val="14"/>
          <c:tx>
            <c:strRef>
              <c:f>' '!$A$106</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'!$B$106:$BB$106</c:f>
              <c:numCache>
                <c:formatCode>General</c:formatCode>
                <c:ptCount val="49"/>
                <c:pt idx="25" formatCode="#,##0">
                  <c:v>0.118041642</c:v>
                </c:pt>
                <c:pt idx="26" formatCode="#,##0">
                  <c:v>0.13309294099999999</c:v>
                </c:pt>
                <c:pt idx="27" formatCode="#,##0">
                  <c:v>0.14674089200000004</c:v>
                </c:pt>
                <c:pt idx="28" formatCode="#,##0">
                  <c:v>0.19082763599999997</c:v>
                </c:pt>
                <c:pt idx="29" formatCode="#,##0">
                  <c:v>0.24692253699999997</c:v>
                </c:pt>
                <c:pt idx="30" formatCode="#,##0">
                  <c:v>0.24879603999999997</c:v>
                </c:pt>
                <c:pt idx="31" formatCode="#,##0">
                  <c:v>0.28070856799999994</c:v>
                </c:pt>
                <c:pt idx="32" formatCode="#,##0">
                  <c:v>0.30407403199999994</c:v>
                </c:pt>
                <c:pt idx="33" formatCode="#,##0">
                  <c:v>0.32778463400000002</c:v>
                </c:pt>
                <c:pt idx="34" formatCode="#,##0">
                  <c:v>0.25970644100000001</c:v>
                </c:pt>
                <c:pt idx="35" formatCode="#,##0">
                  <c:v>0.30127916100000007</c:v>
                </c:pt>
                <c:pt idx="36" formatCode="#,##0">
                  <c:v>0.33799548400000001</c:v>
                </c:pt>
                <c:pt idx="37" formatCode="#,##0">
                  <c:v>0.35277468500000003</c:v>
                </c:pt>
                <c:pt idx="38" formatCode="#,##0">
                  <c:v>0.423329609</c:v>
                </c:pt>
                <c:pt idx="39" formatCode="#,##0">
                  <c:v>0.4289025350000002</c:v>
                </c:pt>
                <c:pt idx="40" formatCode="#,##0">
                  <c:v>0.39008701199999996</c:v>
                </c:pt>
                <c:pt idx="41" formatCode="#,##0">
                  <c:v>0.38470180100000001</c:v>
                </c:pt>
                <c:pt idx="42" formatCode="#,##0">
                  <c:v>0.38121629499999998</c:v>
                </c:pt>
                <c:pt idx="43" formatCode="#,##0">
                  <c:v>0.41567448999999995</c:v>
                </c:pt>
                <c:pt idx="44" formatCode="#,##0">
                  <c:v>0.39124604800000001</c:v>
                </c:pt>
                <c:pt idx="45" formatCode="#,##0">
                  <c:v>0.39200647800000005</c:v>
                </c:pt>
                <c:pt idx="46" formatCode="#,##0">
                  <c:v>0.49085594299999991</c:v>
                </c:pt>
                <c:pt idx="47" formatCode="#,##0">
                  <c:v>0.71697644974300001</c:v>
                </c:pt>
                <c:pt idx="48" formatCode="#,##0">
                  <c:v>0.42764331236000003</c:v>
                </c:pt>
              </c:numCache>
            </c:numRef>
          </c:val>
          <c:extLst>
            <c:ext xmlns:c16="http://schemas.microsoft.com/office/drawing/2014/chart" uri="{C3380CC4-5D6E-409C-BE32-E72D297353CC}">
              <c16:uniqueId val="{0000000E-03E5-4176-9BB4-42C65802CCA9}"/>
            </c:ext>
          </c:extLst>
        </c:ser>
        <c:ser>
          <c:idx val="16"/>
          <c:order val="15"/>
          <c:tx>
            <c:strRef>
              <c:f>' '!$A$107</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'!$B$107:$BB$107</c:f>
              <c:numCache>
                <c:formatCode>General</c:formatCode>
                <c:ptCount val="49"/>
                <c:pt idx="25" formatCode="#,##0">
                  <c:v>0.19048044800000002</c:v>
                </c:pt>
                <c:pt idx="26" formatCode="#,##0">
                  <c:v>0.240633611</c:v>
                </c:pt>
                <c:pt idx="27" formatCode="#,##0">
                  <c:v>0.28990341400000003</c:v>
                </c:pt>
                <c:pt idx="28" formatCode="#,##0">
                  <c:v>0.28393805999999994</c:v>
                </c:pt>
                <c:pt idx="29" formatCode="#,##0">
                  <c:v>0.45005811800000001</c:v>
                </c:pt>
                <c:pt idx="30" formatCode="#,##0">
                  <c:v>0.35641443099999998</c:v>
                </c:pt>
                <c:pt idx="31" formatCode="#,##0">
                  <c:v>0.42972167499999997</c:v>
                </c:pt>
                <c:pt idx="32" formatCode="#,##0">
                  <c:v>0.31614530800000001</c:v>
                </c:pt>
                <c:pt idx="33" formatCode="#,##0">
                  <c:v>0.28792966600000003</c:v>
                </c:pt>
                <c:pt idx="34" formatCode="#,##0">
                  <c:v>0.19479530099999998</c:v>
                </c:pt>
                <c:pt idx="35" formatCode="#,##0">
                  <c:v>0.24377948499999999</c:v>
                </c:pt>
                <c:pt idx="36" formatCode="#,##0">
                  <c:v>0.26952339200000003</c:v>
                </c:pt>
                <c:pt idx="37" formatCode="#,##0">
                  <c:v>0.30573248899999994</c:v>
                </c:pt>
                <c:pt idx="38" formatCode="#,##0">
                  <c:v>0.347236665</c:v>
                </c:pt>
                <c:pt idx="39" formatCode="#,##0">
                  <c:v>0.37093247599999996</c:v>
                </c:pt>
                <c:pt idx="40" formatCode="#,##0">
                  <c:v>0.33853265699999996</c:v>
                </c:pt>
                <c:pt idx="41" formatCode="#,##0">
                  <c:v>0.30892617199999994</c:v>
                </c:pt>
                <c:pt idx="42" formatCode="#,##0">
                  <c:v>0.30619250500000006</c:v>
                </c:pt>
                <c:pt idx="43" formatCode="#,##0">
                  <c:v>0.32459554999999995</c:v>
                </c:pt>
                <c:pt idx="44" formatCode="#,##0">
                  <c:v>0.31443490099999999</c:v>
                </c:pt>
                <c:pt idx="45" formatCode="#,##0">
                  <c:v>0.32507262499999995</c:v>
                </c:pt>
                <c:pt idx="46" formatCode="#,##0">
                  <c:v>0.46079915800000004</c:v>
                </c:pt>
                <c:pt idx="47" formatCode="#,##0">
                  <c:v>0.43256893847400002</c:v>
                </c:pt>
                <c:pt idx="48" formatCode="#,##0">
                  <c:v>0.26258228319900001</c:v>
                </c:pt>
              </c:numCache>
            </c:numRef>
          </c:val>
          <c:extLst>
            <c:ext xmlns:c16="http://schemas.microsoft.com/office/drawing/2014/chart" uri="{C3380CC4-5D6E-409C-BE32-E72D297353CC}">
              <c16:uniqueId val="{0000000F-03E5-4176-9BB4-42C65802CCA9}"/>
            </c:ext>
          </c:extLst>
        </c:ser>
        <c:ser>
          <c:idx val="18"/>
          <c:order val="16"/>
          <c:tx>
            <c:strRef>
              <c:f>' '!$A$108</c:f>
              <c:strCache>
                <c:ptCount val="1"/>
                <c:pt idx="0">
                  <c:v>Chips &amp; Residues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'!$B$108:$BB$108</c:f>
              <c:numCache>
                <c:formatCode>General</c:formatCode>
                <c:ptCount val="49"/>
                <c:pt idx="25" formatCode="#,##0">
                  <c:v>0.135342502</c:v>
                </c:pt>
                <c:pt idx="26" formatCode="#,##0">
                  <c:v>0.14811777000000001</c:v>
                </c:pt>
                <c:pt idx="27" formatCode="#,##0">
                  <c:v>0.12265366600000001</c:v>
                </c:pt>
                <c:pt idx="28" formatCode="#,##0">
                  <c:v>0.13019931500000001</c:v>
                </c:pt>
                <c:pt idx="29" formatCode="#,##0">
                  <c:v>0.13706770699999998</c:v>
                </c:pt>
                <c:pt idx="30" formatCode="#,##0">
                  <c:v>0.161534975</c:v>
                </c:pt>
                <c:pt idx="31" formatCode="#,##0">
                  <c:v>0.18924695800000002</c:v>
                </c:pt>
                <c:pt idx="32" formatCode="#,##0">
                  <c:v>0.21419666700000001</c:v>
                </c:pt>
                <c:pt idx="33" formatCode="#,##0">
                  <c:v>0.31599162200000003</c:v>
                </c:pt>
                <c:pt idx="34" formatCode="#,##0">
                  <c:v>0.26839609600000003</c:v>
                </c:pt>
                <c:pt idx="35" formatCode="#,##0">
                  <c:v>0.33900697800000001</c:v>
                </c:pt>
                <c:pt idx="36" formatCode="#,##0">
                  <c:v>0.40844628599999999</c:v>
                </c:pt>
                <c:pt idx="37" formatCode="#,##0">
                  <c:v>0.37047436900000003</c:v>
                </c:pt>
                <c:pt idx="38" formatCode="#,##0">
                  <c:v>0.31484305799999995</c:v>
                </c:pt>
                <c:pt idx="39" formatCode="#,##0">
                  <c:v>0.30870993699999999</c:v>
                </c:pt>
                <c:pt idx="40" formatCode="#,##0">
                  <c:v>0.27770483899999998</c:v>
                </c:pt>
                <c:pt idx="41" formatCode="#,##0">
                  <c:v>0.35006895000000016</c:v>
                </c:pt>
                <c:pt idx="42" formatCode="#,##0">
                  <c:v>0.36681772099999993</c:v>
                </c:pt>
                <c:pt idx="43" formatCode="#,##0">
                  <c:v>0.39776711500000006</c:v>
                </c:pt>
                <c:pt idx="44" formatCode="#,##0">
                  <c:v>0.39746220500000001</c:v>
                </c:pt>
                <c:pt idx="45" formatCode="#,##0">
                  <c:v>0.33476006999999991</c:v>
                </c:pt>
                <c:pt idx="46" formatCode="#,##0">
                  <c:v>0.25938650199999996</c:v>
                </c:pt>
                <c:pt idx="47" formatCode="#,##0">
                  <c:v>0.19296738486000006</c:v>
                </c:pt>
                <c:pt idx="48" formatCode="#,##0">
                  <c:v>0.19509454768999998</c:v>
                </c:pt>
              </c:numCache>
            </c:numRef>
          </c:val>
          <c:extLst>
            <c:ext xmlns:c16="http://schemas.microsoft.com/office/drawing/2014/chart" uri="{C3380CC4-5D6E-409C-BE32-E72D297353CC}">
              <c16:uniqueId val="{00000010-03E5-4176-9BB4-42C65802CCA9}"/>
            </c:ext>
          </c:extLst>
        </c:ser>
        <c:ser>
          <c:idx val="3"/>
          <c:order val="17"/>
          <c:tx>
            <c:strRef>
              <c:f>' '!$A$109</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'!$B$109:$BB$109</c:f>
              <c:numCache>
                <c:formatCode>General</c:formatCode>
                <c:ptCount val="49"/>
                <c:pt idx="25" formatCode="#,##0">
                  <c:v>1.0770572199999999</c:v>
                </c:pt>
                <c:pt idx="26" formatCode="#,##0">
                  <c:v>0.785737409</c:v>
                </c:pt>
                <c:pt idx="27" formatCode="#,##0">
                  <c:v>0.81010481200000006</c:v>
                </c:pt>
                <c:pt idx="28" formatCode="#,##0">
                  <c:v>0.88453533999999978</c:v>
                </c:pt>
                <c:pt idx="29" formatCode="#,##0">
                  <c:v>1.1973217959999995</c:v>
                </c:pt>
                <c:pt idx="30" formatCode="#,##0">
                  <c:v>1.2018181359999998</c:v>
                </c:pt>
                <c:pt idx="31" formatCode="#,##0">
                  <c:v>1.3597347409999998</c:v>
                </c:pt>
                <c:pt idx="32" formatCode="#,##0">
                  <c:v>2.3537762450000015</c:v>
                </c:pt>
                <c:pt idx="33" formatCode="#,##0">
                  <c:v>2.5398897819999999</c:v>
                </c:pt>
                <c:pt idx="34" formatCode="#,##0">
                  <c:v>1.9843131169999999</c:v>
                </c:pt>
                <c:pt idx="35" formatCode="#,##0">
                  <c:v>2.4227800680000002</c:v>
                </c:pt>
                <c:pt idx="36" formatCode="#,##0">
                  <c:v>2.8550942950000016</c:v>
                </c:pt>
                <c:pt idx="37" formatCode="#,##0">
                  <c:v>2.5320743999999991</c:v>
                </c:pt>
                <c:pt idx="38" formatCode="#,##0">
                  <c:v>2.8033805289999996</c:v>
                </c:pt>
                <c:pt idx="39" formatCode="#,##0">
                  <c:v>2.8900916780000006</c:v>
                </c:pt>
                <c:pt idx="40" formatCode="#,##0">
                  <c:v>2.5721381479999992</c:v>
                </c:pt>
                <c:pt idx="41" formatCode="#,##0">
                  <c:v>2.3884957890000011</c:v>
                </c:pt>
                <c:pt idx="42" formatCode="#,##0">
                  <c:v>2.5822970220000001</c:v>
                </c:pt>
                <c:pt idx="43" formatCode="#,##0">
                  <c:v>3.6037981099999996</c:v>
                </c:pt>
                <c:pt idx="44" formatCode="#,##0">
                  <c:v>2.7201330299999991</c:v>
                </c:pt>
                <c:pt idx="45" formatCode="#,##0">
                  <c:v>2.0826988759999998</c:v>
                </c:pt>
                <c:pt idx="46" formatCode="#,##0">
                  <c:v>2.733916803000001</c:v>
                </c:pt>
                <c:pt idx="47" formatCode="#,##0">
                  <c:v>2.8336493464850001</c:v>
                </c:pt>
                <c:pt idx="48" formatCode="#,##0">
                  <c:v>2.6594264465999995</c:v>
                </c:pt>
              </c:numCache>
            </c:numRef>
          </c:val>
          <c:extLst>
            <c:ext xmlns:c16="http://schemas.microsoft.com/office/drawing/2014/chart" uri="{C3380CC4-5D6E-409C-BE32-E72D297353CC}">
              <c16:uniqueId val="{00000011-03E5-4176-9BB4-42C65802CCA9}"/>
            </c:ext>
          </c:extLst>
        </c:ser>
        <c:ser>
          <c:idx val="17"/>
          <c:order val="18"/>
          <c:tx>
            <c:strRef>
              <c:f>' '!$A$110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'!$B$110:$BB$110</c:f>
              <c:numCache>
                <c:formatCode>General</c:formatCode>
                <c:ptCount val="49"/>
                <c:pt idx="25" formatCode="#,##0">
                  <c:v>0.2471496299999999</c:v>
                </c:pt>
                <c:pt idx="26" formatCode="#,##0">
                  <c:v>0.26812837000000012</c:v>
                </c:pt>
                <c:pt idx="27" formatCode="#,##0">
                  <c:v>0.26367157300000005</c:v>
                </c:pt>
                <c:pt idx="28" formatCode="#,##0">
                  <c:v>0.30712609499999993</c:v>
                </c:pt>
                <c:pt idx="29" formatCode="#,##0">
                  <c:v>0.39511383699999986</c:v>
                </c:pt>
                <c:pt idx="30" formatCode="#,##0">
                  <c:v>0.41370190499999993</c:v>
                </c:pt>
                <c:pt idx="31" formatCode="#,##0">
                  <c:v>0.48638559899999989</c:v>
                </c:pt>
                <c:pt idx="32" formatCode="#,##0">
                  <c:v>0.52614276900000001</c:v>
                </c:pt>
                <c:pt idx="33" formatCode="#,##0">
                  <c:v>0.60685347499999986</c:v>
                </c:pt>
                <c:pt idx="34" formatCode="#,##0">
                  <c:v>0.56022738099999991</c:v>
                </c:pt>
                <c:pt idx="35" formatCode="#,##0">
                  <c:v>0.63786814500000033</c:v>
                </c:pt>
                <c:pt idx="36" formatCode="#,##0">
                  <c:v>0.73545185800000001</c:v>
                </c:pt>
                <c:pt idx="37" formatCode="#,##0">
                  <c:v>0.63174109200000006</c:v>
                </c:pt>
                <c:pt idx="38" formatCode="#,##0">
                  <c:v>0.59729192399999986</c:v>
                </c:pt>
                <c:pt idx="39" formatCode="#,##0">
                  <c:v>0.58043884399999979</c:v>
                </c:pt>
                <c:pt idx="40" formatCode="#,##0">
                  <c:v>0.51531592699999984</c:v>
                </c:pt>
                <c:pt idx="41" formatCode="#,##0">
                  <c:v>0.47655089999999994</c:v>
                </c:pt>
                <c:pt idx="42" formatCode="#,##0">
                  <c:v>0.47885696999999994</c:v>
                </c:pt>
                <c:pt idx="43" formatCode="#,##0">
                  <c:v>0.54254270500000013</c:v>
                </c:pt>
                <c:pt idx="44" formatCode="#,##0">
                  <c:v>0.50835812699999994</c:v>
                </c:pt>
                <c:pt idx="45" formatCode="#,##0">
                  <c:v>0.54195769999999988</c:v>
                </c:pt>
                <c:pt idx="46" formatCode="#,##0">
                  <c:v>0.49442539899999993</c:v>
                </c:pt>
                <c:pt idx="47" formatCode="#,##0">
                  <c:v>0.60608177900600002</c:v>
                </c:pt>
                <c:pt idx="48" formatCode="#,##0">
                  <c:v>0.56397818576100001</c:v>
                </c:pt>
              </c:numCache>
            </c:numRef>
          </c:val>
          <c:extLst>
            <c:ext xmlns:c16="http://schemas.microsoft.com/office/drawing/2014/chart" uri="{C3380CC4-5D6E-409C-BE32-E72D297353CC}">
              <c16:uniqueId val="{00000012-03E5-4176-9BB4-42C65802CCA9}"/>
            </c:ext>
          </c:extLst>
        </c:ser>
        <c:ser>
          <c:idx val="19"/>
          <c:order val="19"/>
          <c:tx>
            <c:strRef>
              <c:f>' '!$A$111</c:f>
              <c:strCache>
                <c:ptCount val="1"/>
                <c:pt idx="0">
                  <c:v>Other wood</c:v>
                </c:pt>
              </c:strCache>
            </c:strRef>
          </c:tx>
          <c:spPr>
            <a:solidFill>
              <a:srgbClr val="993300"/>
            </a:solidFill>
            <a:ln w="12700">
              <a:solidFill>
                <a:srgbClr val="000000"/>
              </a:solidFill>
              <a:prstDash val="solid"/>
            </a:ln>
          </c:spPr>
          <c:invertIfNegative val="0"/>
          <c:cat>
            <c:numRef>
              <c:f>' '!$B$91:$BB$91</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'!$B$111:$BB$111</c:f>
              <c:numCache>
                <c:formatCode>General</c:formatCode>
                <c:ptCount val="49"/>
                <c:pt idx="25" formatCode="#,##0">
                  <c:v>0.13271594799999997</c:v>
                </c:pt>
                <c:pt idx="26" formatCode="#,##0">
                  <c:v>0.11339926899999986</c:v>
                </c:pt>
                <c:pt idx="27" formatCode="#,##0">
                  <c:v>0.11029603400000054</c:v>
                </c:pt>
                <c:pt idx="28" formatCode="#,##0">
                  <c:v>0.11054317000000013</c:v>
                </c:pt>
                <c:pt idx="29" formatCode="#,##0">
                  <c:v>0.13548840900000103</c:v>
                </c:pt>
                <c:pt idx="30" formatCode="#,##0">
                  <c:v>0.10976113500000029</c:v>
                </c:pt>
                <c:pt idx="31" formatCode="#,##0">
                  <c:v>8.7081082999999726E-2</c:v>
                </c:pt>
                <c:pt idx="32" formatCode="#,##0">
                  <c:v>8.6860861999999095E-2</c:v>
                </c:pt>
                <c:pt idx="33" formatCode="#,##0">
                  <c:v>7.1367143999999882E-2</c:v>
                </c:pt>
                <c:pt idx="34" formatCode="#,##0">
                  <c:v>6.7845453999999528E-2</c:v>
                </c:pt>
                <c:pt idx="35" formatCode="#,##0">
                  <c:v>5.461580699999935E-2</c:v>
                </c:pt>
                <c:pt idx="36" formatCode="#,##0">
                  <c:v>6.5590718999997577E-2</c:v>
                </c:pt>
                <c:pt idx="37" formatCode="#,##0">
                  <c:v>6.8816881999999246E-2</c:v>
                </c:pt>
                <c:pt idx="38" formatCode="#,##0">
                  <c:v>7.1779038000000739E-2</c:v>
                </c:pt>
                <c:pt idx="39" formatCode="#,##0">
                  <c:v>8.6347988999998293E-2</c:v>
                </c:pt>
                <c:pt idx="40" formatCode="#,##0">
                  <c:v>8.4697107000001992E-2</c:v>
                </c:pt>
                <c:pt idx="41" formatCode="#,##0">
                  <c:v>7.1686907999998439E-2</c:v>
                </c:pt>
                <c:pt idx="42" formatCode="#,##0">
                  <c:v>6.9915657000000131E-2</c:v>
                </c:pt>
                <c:pt idx="43" formatCode="#,##0">
                  <c:v>8.6372960999999471E-2</c:v>
                </c:pt>
                <c:pt idx="44" formatCode="#,##0">
                  <c:v>8.4392877000000865E-2</c:v>
                </c:pt>
                <c:pt idx="45" formatCode="#,##0">
                  <c:v>6.5853116999997852E-2</c:v>
                </c:pt>
                <c:pt idx="46" formatCode="#,##0">
                  <c:v>7.7268104999998144E-2</c:v>
                </c:pt>
                <c:pt idx="47" formatCode="#,##0">
                  <c:v>7.654831576999932E-2</c:v>
                </c:pt>
                <c:pt idx="48" formatCode="#,##0">
                  <c:v>8.3237270127002105E-2</c:v>
                </c:pt>
              </c:numCache>
            </c:numRef>
          </c:val>
          <c:extLst>
            <c:ext xmlns:c16="http://schemas.microsoft.com/office/drawing/2014/chart" uri="{C3380CC4-5D6E-409C-BE32-E72D297353CC}">
              <c16:uniqueId val="{00000013-03E5-4176-9BB4-42C65802CCA9}"/>
            </c:ext>
          </c:extLst>
        </c:ser>
        <c:dLbls>
          <c:showLegendKey val="0"/>
          <c:showVal val="0"/>
          <c:showCatName val="0"/>
          <c:showSerName val="0"/>
          <c:showPercent val="0"/>
          <c:showBubbleSize val="0"/>
        </c:dLbls>
        <c:gapWidth val="0"/>
        <c:overlap val="100"/>
        <c:axId val="3"/>
        <c:axId val="4"/>
      </c:barChart>
      <c:catAx>
        <c:axId val="57215350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72153504"/>
        <c:crosses val="autoZero"/>
        <c:crossBetween val="between"/>
        <c:majorUnit val="10"/>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7919374906994019"/>
              <c:y val="0.14333803573776505"/>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895984147664359E-2"/>
          <c:y val="0.82669378751083089"/>
          <c:w val="0.93752887933998363"/>
          <c:h val="0.14500475708355301"/>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57963196183209"/>
          <c:y val="7.1549793415550719E-2"/>
          <c:w val="0.66391237772622758"/>
          <c:h val="0.6056773210060572"/>
        </c:manualLayout>
      </c:layout>
      <c:barChart>
        <c:barDir val="col"/>
        <c:grouping val="stacked"/>
        <c:varyColors val="0"/>
        <c:ser>
          <c:idx val="0"/>
          <c:order val="0"/>
          <c:tx>
            <c:strRef>
              <c:f>' '!$A$210</c:f>
              <c:strCache>
                <c:ptCount val="1"/>
                <c:pt idx="0">
                  <c:v>EU-28</c:v>
                </c:pt>
              </c:strCache>
            </c:strRef>
          </c:tx>
          <c:spPr>
            <a:solidFill>
              <a:srgbClr val="00FF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'!$B$210:$BB$210</c:f>
              <c:numCache>
                <c:formatCode>0.0</c:formatCode>
                <c:ptCount val="49"/>
                <c:pt idx="0">
                  <c:v>9.5358999999999972E-2</c:v>
                </c:pt>
                <c:pt idx="1">
                  <c:v>8.6299999999999974E-2</c:v>
                </c:pt>
                <c:pt idx="2">
                  <c:v>0.108797042</c:v>
                </c:pt>
                <c:pt idx="3">
                  <c:v>0.14303834999999998</c:v>
                </c:pt>
                <c:pt idx="4">
                  <c:v>0.16976767472222218</c:v>
                </c:pt>
                <c:pt idx="5">
                  <c:v>0.18569641912698409</c:v>
                </c:pt>
                <c:pt idx="6">
                  <c:v>0.1900270342857143</c:v>
                </c:pt>
                <c:pt idx="7">
                  <c:v>0.27206179999999996</c:v>
                </c:pt>
                <c:pt idx="8">
                  <c:v>0.25426021999999993</c:v>
                </c:pt>
                <c:pt idx="9">
                  <c:v>0.10988629999999999</c:v>
                </c:pt>
                <c:pt idx="10">
                  <c:v>9.5501000000000003E-2</c:v>
                </c:pt>
                <c:pt idx="11">
                  <c:v>6.3256999999999994E-2</c:v>
                </c:pt>
                <c:pt idx="12">
                  <c:v>4.6671999999999991E-2</c:v>
                </c:pt>
                <c:pt idx="13">
                  <c:v>2.7727999999999996E-2</c:v>
                </c:pt>
                <c:pt idx="14">
                  <c:v>3.5625796666666661E-2</c:v>
                </c:pt>
                <c:pt idx="15">
                  <c:v>7.0089089999999979E-2</c:v>
                </c:pt>
                <c:pt idx="16">
                  <c:v>5.1253999999999994E-2</c:v>
                </c:pt>
                <c:pt idx="17">
                  <c:v>4.2523999999999992E-2</c:v>
                </c:pt>
                <c:pt idx="18">
                  <c:v>4.6813E-2</c:v>
                </c:pt>
                <c:pt idx="19">
                  <c:v>4.3632000000000004E-2</c:v>
                </c:pt>
                <c:pt idx="20">
                  <c:v>2.8823000000000001E-2</c:v>
                </c:pt>
                <c:pt idx="21">
                  <c:v>1.0433800999999996E-2</c:v>
                </c:pt>
                <c:pt idx="22">
                  <c:v>0.10450695300000001</c:v>
                </c:pt>
                <c:pt idx="23">
                  <c:v>1.9751661011599999E-2</c:v>
                </c:pt>
              </c:numCache>
            </c:numRef>
          </c:val>
          <c:extLst>
            <c:ext xmlns:c16="http://schemas.microsoft.com/office/drawing/2014/chart" uri="{C3380CC4-5D6E-409C-BE32-E72D297353CC}">
              <c16:uniqueId val="{00000000-8FC6-4BF5-B1B8-27DB87EACDDD}"/>
            </c:ext>
          </c:extLst>
        </c:ser>
        <c:ser>
          <c:idx val="1"/>
          <c:order val="1"/>
          <c:tx>
            <c:strRef>
              <c:f>' '!$A$211</c:f>
              <c:strCache>
                <c:ptCount val="1"/>
                <c:pt idx="0">
                  <c:v>China </c:v>
                </c:pt>
              </c:strCache>
            </c:strRef>
          </c:tx>
          <c:spPr>
            <a:solidFill>
              <a:srgbClr val="FF00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'!$B$211:$BB$211</c:f>
              <c:numCache>
                <c:formatCode>0.0</c:formatCode>
                <c:ptCount val="49"/>
                <c:pt idx="0">
                  <c:v>1.7196999999999997E-2</c:v>
                </c:pt>
                <c:pt idx="1">
                  <c:v>3.5592999999999993E-2</c:v>
                </c:pt>
                <c:pt idx="2">
                  <c:v>7.0949999999999985E-2</c:v>
                </c:pt>
                <c:pt idx="3">
                  <c:v>8.8416999999999996E-2</c:v>
                </c:pt>
                <c:pt idx="4">
                  <c:v>0.13167099999999998</c:v>
                </c:pt>
                <c:pt idx="5">
                  <c:v>0.13943899999999998</c:v>
                </c:pt>
                <c:pt idx="6">
                  <c:v>0.13545655263157894</c:v>
                </c:pt>
                <c:pt idx="7">
                  <c:v>0.13706212100000001</c:v>
                </c:pt>
                <c:pt idx="8">
                  <c:v>0.16037873999999996</c:v>
                </c:pt>
                <c:pt idx="9">
                  <c:v>0.33833199999999997</c:v>
                </c:pt>
                <c:pt idx="10">
                  <c:v>0.27133199999999996</c:v>
                </c:pt>
                <c:pt idx="11">
                  <c:v>0.40537733799999998</c:v>
                </c:pt>
                <c:pt idx="12">
                  <c:v>0.54585299999999992</c:v>
                </c:pt>
                <c:pt idx="13">
                  <c:v>0.82138899999999981</c:v>
                </c:pt>
                <c:pt idx="14">
                  <c:v>0.87455499999999986</c:v>
                </c:pt>
                <c:pt idx="15">
                  <c:v>0.6481159999999998</c:v>
                </c:pt>
                <c:pt idx="16">
                  <c:v>0.73621199999999987</c:v>
                </c:pt>
                <c:pt idx="17">
                  <c:v>0.71576799999999996</c:v>
                </c:pt>
                <c:pt idx="18">
                  <c:v>0.73693699999999995</c:v>
                </c:pt>
                <c:pt idx="19">
                  <c:v>0.69177099999999991</c:v>
                </c:pt>
                <c:pt idx="20">
                  <c:v>0.60499599999999998</c:v>
                </c:pt>
                <c:pt idx="21">
                  <c:v>0.31421908559999995</c:v>
                </c:pt>
                <c:pt idx="22">
                  <c:v>0.31362128099999997</c:v>
                </c:pt>
                <c:pt idx="23">
                  <c:v>0.19472915156939996</c:v>
                </c:pt>
              </c:numCache>
            </c:numRef>
          </c:val>
          <c:extLst>
            <c:ext xmlns:c16="http://schemas.microsoft.com/office/drawing/2014/chart" uri="{C3380CC4-5D6E-409C-BE32-E72D297353CC}">
              <c16:uniqueId val="{00000001-8FC6-4BF5-B1B8-27DB87EACDDD}"/>
            </c:ext>
          </c:extLst>
        </c:ser>
        <c:ser>
          <c:idx val="2"/>
          <c:order val="2"/>
          <c:tx>
            <c:strRef>
              <c:f>' '!$A$212</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'!$B$212:$BB$212</c:f>
              <c:numCache>
                <c:formatCode>0.0</c:formatCode>
                <c:ptCount val="49"/>
                <c:pt idx="0">
                  <c:v>0.44151099999999988</c:v>
                </c:pt>
                <c:pt idx="1">
                  <c:v>0.47730899999999998</c:v>
                </c:pt>
                <c:pt idx="2">
                  <c:v>0.31399399999999994</c:v>
                </c:pt>
                <c:pt idx="3">
                  <c:v>0.40528299999999995</c:v>
                </c:pt>
                <c:pt idx="4">
                  <c:v>0.45616499999999993</c:v>
                </c:pt>
                <c:pt idx="5">
                  <c:v>0.3533639999999999</c:v>
                </c:pt>
                <c:pt idx="6">
                  <c:v>0.38590999999999992</c:v>
                </c:pt>
                <c:pt idx="7">
                  <c:v>0.37625834999999996</c:v>
                </c:pt>
                <c:pt idx="8">
                  <c:v>0.37029200000000001</c:v>
                </c:pt>
                <c:pt idx="9">
                  <c:v>0.21492999999999995</c:v>
                </c:pt>
                <c:pt idx="10">
                  <c:v>0.27048299999999997</c:v>
                </c:pt>
                <c:pt idx="11">
                  <c:v>0.34233399999999997</c:v>
                </c:pt>
                <c:pt idx="12">
                  <c:v>0.30204800000000004</c:v>
                </c:pt>
                <c:pt idx="13">
                  <c:v>0.27489199999999991</c:v>
                </c:pt>
                <c:pt idx="14">
                  <c:v>0.35473899999999997</c:v>
                </c:pt>
                <c:pt idx="15">
                  <c:v>0.256326</c:v>
                </c:pt>
                <c:pt idx="16">
                  <c:v>0.25605799999999995</c:v>
                </c:pt>
                <c:pt idx="17">
                  <c:v>0.37611245333333332</c:v>
                </c:pt>
                <c:pt idx="18">
                  <c:v>0.42835299999999993</c:v>
                </c:pt>
                <c:pt idx="19">
                  <c:v>0.39081699999999997</c:v>
                </c:pt>
                <c:pt idx="20">
                  <c:v>0.27410399999999996</c:v>
                </c:pt>
                <c:pt idx="21">
                  <c:v>0.15335775699999998</c:v>
                </c:pt>
                <c:pt idx="22">
                  <c:v>0.30942444899999999</c:v>
                </c:pt>
                <c:pt idx="23">
                  <c:v>0.12735537943939998</c:v>
                </c:pt>
              </c:numCache>
            </c:numRef>
          </c:val>
          <c:extLst>
            <c:ext xmlns:c16="http://schemas.microsoft.com/office/drawing/2014/chart" uri="{C3380CC4-5D6E-409C-BE32-E72D297353CC}">
              <c16:uniqueId val="{00000002-8FC6-4BF5-B1B8-27DB87EACDDD}"/>
            </c:ext>
          </c:extLst>
        </c:ser>
        <c:ser>
          <c:idx val="3"/>
          <c:order val="3"/>
          <c:tx>
            <c:strRef>
              <c:f>' '!$A$213</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'!$B$213:$BB$213</c:f>
              <c:numCache>
                <c:formatCode>0.0</c:formatCode>
                <c:ptCount val="49"/>
                <c:pt idx="0">
                  <c:v>8.3321136666666643E-2</c:v>
                </c:pt>
                <c:pt idx="1">
                  <c:v>0.21533299999999997</c:v>
                </c:pt>
                <c:pt idx="2">
                  <c:v>0.42792199999999997</c:v>
                </c:pt>
                <c:pt idx="3">
                  <c:v>0.54364099999999993</c:v>
                </c:pt>
                <c:pt idx="4">
                  <c:v>0.67584316666666666</c:v>
                </c:pt>
                <c:pt idx="5">
                  <c:v>0.85807287999999982</c:v>
                </c:pt>
                <c:pt idx="6">
                  <c:v>0.85273986470588226</c:v>
                </c:pt>
                <c:pt idx="7">
                  <c:v>0.896922633333333</c:v>
                </c:pt>
                <c:pt idx="8">
                  <c:v>0.77171248777777779</c:v>
                </c:pt>
                <c:pt idx="9">
                  <c:v>0.58055999999999974</c:v>
                </c:pt>
                <c:pt idx="10">
                  <c:v>0.38620599999999988</c:v>
                </c:pt>
                <c:pt idx="11">
                  <c:v>0.37904399999999999</c:v>
                </c:pt>
                <c:pt idx="12">
                  <c:v>0.37529699999999999</c:v>
                </c:pt>
                <c:pt idx="13">
                  <c:v>0.34790499999999996</c:v>
                </c:pt>
                <c:pt idx="14">
                  <c:v>0.32667899999999994</c:v>
                </c:pt>
                <c:pt idx="15">
                  <c:v>0.32519999999999993</c:v>
                </c:pt>
                <c:pt idx="16">
                  <c:v>0.33238899999999993</c:v>
                </c:pt>
                <c:pt idx="17">
                  <c:v>0.28046199999999999</c:v>
                </c:pt>
                <c:pt idx="18">
                  <c:v>0.26098599999999994</c:v>
                </c:pt>
                <c:pt idx="19">
                  <c:v>0.26871999999999996</c:v>
                </c:pt>
                <c:pt idx="20">
                  <c:v>0.27613599999999999</c:v>
                </c:pt>
                <c:pt idx="21">
                  <c:v>0.22943337059999996</c:v>
                </c:pt>
                <c:pt idx="22">
                  <c:v>0.33314994199999992</c:v>
                </c:pt>
                <c:pt idx="23">
                  <c:v>0.26099215403099996</c:v>
                </c:pt>
              </c:numCache>
            </c:numRef>
          </c:val>
          <c:extLst>
            <c:ext xmlns:c16="http://schemas.microsoft.com/office/drawing/2014/chart" uri="{C3380CC4-5D6E-409C-BE32-E72D297353CC}">
              <c16:uniqueId val="{00000003-8FC6-4BF5-B1B8-27DB87EACDDD}"/>
            </c:ext>
          </c:extLst>
        </c:ser>
        <c:ser>
          <c:idx val="5"/>
          <c:order val="4"/>
          <c:tx>
            <c:strRef>
              <c:f>' '!$A$214</c:f>
              <c:strCache>
                <c:ptCount val="1"/>
                <c:pt idx="0">
                  <c:v>Saudi Arabia </c:v>
                </c:pt>
              </c:strCache>
            </c:strRef>
          </c:tx>
          <c:spPr>
            <a:pattFill prst="lg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'!$B$214:$BB$214</c:f>
              <c:numCache>
                <c:formatCode>0.0</c:formatCode>
                <c:ptCount val="49"/>
                <c:pt idx="0">
                  <c:v>0.14405899999999996</c:v>
                </c:pt>
                <c:pt idx="1">
                  <c:v>0.17461099999999999</c:v>
                </c:pt>
                <c:pt idx="2">
                  <c:v>0.17241899999999999</c:v>
                </c:pt>
                <c:pt idx="3">
                  <c:v>0.18853099999999998</c:v>
                </c:pt>
                <c:pt idx="4">
                  <c:v>0.21705299999999997</c:v>
                </c:pt>
                <c:pt idx="5">
                  <c:v>0.21089299999999997</c:v>
                </c:pt>
                <c:pt idx="6">
                  <c:v>0.21810299999999999</c:v>
                </c:pt>
                <c:pt idx="7">
                  <c:v>0.28215400000000002</c:v>
                </c:pt>
                <c:pt idx="8">
                  <c:v>0.22566699999999998</c:v>
                </c:pt>
                <c:pt idx="9">
                  <c:v>0.17137799999999997</c:v>
                </c:pt>
                <c:pt idx="10">
                  <c:v>0.23415199999999997</c:v>
                </c:pt>
                <c:pt idx="11">
                  <c:v>0.23583499999999996</c:v>
                </c:pt>
                <c:pt idx="12">
                  <c:v>0.20569199999999996</c:v>
                </c:pt>
                <c:pt idx="13">
                  <c:v>0.188385</c:v>
                </c:pt>
                <c:pt idx="14">
                  <c:v>0.26469599999999999</c:v>
                </c:pt>
                <c:pt idx="15">
                  <c:v>0.23477299999999995</c:v>
                </c:pt>
                <c:pt idx="16">
                  <c:v>0.21857599999999996</c:v>
                </c:pt>
                <c:pt idx="17">
                  <c:v>0.24451199999999998</c:v>
                </c:pt>
                <c:pt idx="18">
                  <c:v>0.287997</c:v>
                </c:pt>
                <c:pt idx="19">
                  <c:v>0.34003099999999992</c:v>
                </c:pt>
                <c:pt idx="20">
                  <c:v>0.28668699999999997</c:v>
                </c:pt>
                <c:pt idx="21">
                  <c:v>8.9242984599999992E-2</c:v>
                </c:pt>
                <c:pt idx="22">
                  <c:v>0.22651099999999996</c:v>
                </c:pt>
                <c:pt idx="23">
                  <c:v>7.98515707416E-2</c:v>
                </c:pt>
              </c:numCache>
            </c:numRef>
          </c:val>
          <c:extLst>
            <c:ext xmlns:c16="http://schemas.microsoft.com/office/drawing/2014/chart" uri="{C3380CC4-5D6E-409C-BE32-E72D297353CC}">
              <c16:uniqueId val="{00000004-8FC6-4BF5-B1B8-27DB87EACDDD}"/>
            </c:ext>
          </c:extLst>
        </c:ser>
        <c:ser>
          <c:idx val="4"/>
          <c:order val="5"/>
          <c:tx>
            <c:strRef>
              <c:f>' '!$A$215</c:f>
              <c:strCache>
                <c:ptCount val="1"/>
                <c:pt idx="0">
                  <c:v>South Korea </c:v>
                </c:pt>
              </c:strCache>
            </c:strRef>
          </c:tx>
          <c:spPr>
            <a:pattFill prst="smConfetti">
              <a:fgClr>
                <a:srgbClr xmlns:mc="http://schemas.openxmlformats.org/markup-compatibility/2006" xmlns:a14="http://schemas.microsoft.com/office/drawing/2010/main" val="800000" mc:Ignorable="a14" a14:legacySpreadsheetColorIndex="16"/>
              </a:fgClr>
              <a:bgClr>
                <a:srgbClr val="FFC000"/>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'!$B$215:$BB$215</c:f>
              <c:numCache>
                <c:formatCode>0.0</c:formatCode>
                <c:ptCount val="49"/>
                <c:pt idx="0">
                  <c:v>3.3540999999999994E-2</c:v>
                </c:pt>
                <c:pt idx="1">
                  <c:v>3.9858999999999999E-2</c:v>
                </c:pt>
                <c:pt idx="2">
                  <c:v>4.1325999999999995E-2</c:v>
                </c:pt>
                <c:pt idx="3">
                  <c:v>4.8584999999999996E-2</c:v>
                </c:pt>
                <c:pt idx="4">
                  <c:v>6.8733000000000002E-2</c:v>
                </c:pt>
                <c:pt idx="5">
                  <c:v>5.86291238095238E-2</c:v>
                </c:pt>
                <c:pt idx="6">
                  <c:v>6.0314999999999994E-2</c:v>
                </c:pt>
                <c:pt idx="7">
                  <c:v>0.10125999999999995</c:v>
                </c:pt>
                <c:pt idx="8">
                  <c:v>0.14140800000000001</c:v>
                </c:pt>
                <c:pt idx="9">
                  <c:v>0.18882099999999999</c:v>
                </c:pt>
                <c:pt idx="10">
                  <c:v>0.184501</c:v>
                </c:pt>
                <c:pt idx="11">
                  <c:v>0.25526599999999994</c:v>
                </c:pt>
                <c:pt idx="12">
                  <c:v>0.28008699999999997</c:v>
                </c:pt>
                <c:pt idx="13">
                  <c:v>0.35635100000000003</c:v>
                </c:pt>
                <c:pt idx="14">
                  <c:v>0.475437</c:v>
                </c:pt>
                <c:pt idx="15">
                  <c:v>0.4301319999999999</c:v>
                </c:pt>
                <c:pt idx="16">
                  <c:v>0.44526499999999997</c:v>
                </c:pt>
                <c:pt idx="17">
                  <c:v>0.7246689999999999</c:v>
                </c:pt>
                <c:pt idx="18">
                  <c:v>0.85613799999999995</c:v>
                </c:pt>
                <c:pt idx="19">
                  <c:v>0.71652000000000005</c:v>
                </c:pt>
                <c:pt idx="20">
                  <c:v>0.62618399999999996</c:v>
                </c:pt>
                <c:pt idx="21">
                  <c:v>0.19995656940000001</c:v>
                </c:pt>
                <c:pt idx="22">
                  <c:v>0.85825531099999985</c:v>
                </c:pt>
                <c:pt idx="23">
                  <c:v>0.25472570776799996</c:v>
                </c:pt>
              </c:numCache>
            </c:numRef>
          </c:val>
          <c:extLst>
            <c:ext xmlns:c16="http://schemas.microsoft.com/office/drawing/2014/chart" uri="{C3380CC4-5D6E-409C-BE32-E72D297353CC}">
              <c16:uniqueId val="{00000005-8FC6-4BF5-B1B8-27DB87EACDDD}"/>
            </c:ext>
          </c:extLst>
        </c:ser>
        <c:ser>
          <c:idx val="10"/>
          <c:order val="6"/>
          <c:tx>
            <c:strRef>
              <c:f>' '!$A$216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'!$B$216:$BB$216</c:f>
              <c:numCache>
                <c:formatCode>0.0</c:formatCode>
                <c:ptCount val="49"/>
                <c:pt idx="0">
                  <c:v>0.53366363599999989</c:v>
                </c:pt>
                <c:pt idx="1">
                  <c:v>0.86827480666666645</c:v>
                </c:pt>
                <c:pt idx="2">
                  <c:v>0.77937699999999976</c:v>
                </c:pt>
                <c:pt idx="3">
                  <c:v>0.87532293199999989</c:v>
                </c:pt>
                <c:pt idx="4">
                  <c:v>1.0192932826666665</c:v>
                </c:pt>
                <c:pt idx="5">
                  <c:v>1.1598310159999998</c:v>
                </c:pt>
                <c:pt idx="6">
                  <c:v>1.4639278285714283</c:v>
                </c:pt>
                <c:pt idx="7">
                  <c:v>0.79125954613726912</c:v>
                </c:pt>
                <c:pt idx="8">
                  <c:v>0.65250099999999978</c:v>
                </c:pt>
                <c:pt idx="9">
                  <c:v>0.37054329999999985</c:v>
                </c:pt>
                <c:pt idx="10">
                  <c:v>0.65667599999999993</c:v>
                </c:pt>
                <c:pt idx="11">
                  <c:v>0.33363799999999999</c:v>
                </c:pt>
                <c:pt idx="12">
                  <c:v>0.32350299999999999</c:v>
                </c:pt>
                <c:pt idx="13">
                  <c:v>0.289497</c:v>
                </c:pt>
                <c:pt idx="14">
                  <c:v>0.27304600000000001</c:v>
                </c:pt>
                <c:pt idx="15">
                  <c:v>0.33292699999999997</c:v>
                </c:pt>
                <c:pt idx="16">
                  <c:v>0.35814099999999993</c:v>
                </c:pt>
                <c:pt idx="17">
                  <c:v>0.24321199999999998</c:v>
                </c:pt>
                <c:pt idx="18">
                  <c:v>0.30018499999999998</c:v>
                </c:pt>
                <c:pt idx="19">
                  <c:v>0.25988299999999992</c:v>
                </c:pt>
                <c:pt idx="20">
                  <c:v>0.29319799999999996</c:v>
                </c:pt>
                <c:pt idx="21">
                  <c:v>0.56448876819999982</c:v>
                </c:pt>
                <c:pt idx="22">
                  <c:v>0.38537761000000004</c:v>
                </c:pt>
                <c:pt idx="23">
                  <c:v>0.64290134546120004</c:v>
                </c:pt>
              </c:numCache>
            </c:numRef>
          </c:val>
          <c:extLst>
            <c:ext xmlns:c16="http://schemas.microsoft.com/office/drawing/2014/chart" uri="{C3380CC4-5D6E-409C-BE32-E72D297353CC}">
              <c16:uniqueId val="{00000006-8FC6-4BF5-B1B8-27DB87EACDDD}"/>
            </c:ext>
          </c:extLst>
        </c:ser>
        <c:ser>
          <c:idx val="11"/>
          <c:order val="7"/>
          <c:tx>
            <c:strRef>
              <c:f>' '!$A$217</c:f>
              <c:strCache>
                <c:ptCount val="1"/>
                <c:pt idx="0">
                  <c:v>Others</c:v>
                </c:pt>
              </c:strCache>
            </c:strRef>
          </c:tx>
          <c:spPr>
            <a:solidFill>
              <a:srgbClr val="9933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'!$B$217:$BB$217</c:f>
              <c:numCache>
                <c:formatCode>0.0</c:formatCode>
                <c:ptCount val="49"/>
                <c:pt idx="0">
                  <c:v>0.39682090999999975</c:v>
                </c:pt>
                <c:pt idx="1">
                  <c:v>0.4120238000000005</c:v>
                </c:pt>
                <c:pt idx="2">
                  <c:v>0.49575348000000052</c:v>
                </c:pt>
                <c:pt idx="3">
                  <c:v>0.60795760000000065</c:v>
                </c:pt>
                <c:pt idx="4">
                  <c:v>0.64171382816666656</c:v>
                </c:pt>
                <c:pt idx="5">
                  <c:v>0.77477947500000077</c:v>
                </c:pt>
                <c:pt idx="6">
                  <c:v>0.71895822999999881</c:v>
                </c:pt>
                <c:pt idx="7">
                  <c:v>1.0251911488070173</c:v>
                </c:pt>
                <c:pt idx="8">
                  <c:v>1.016309968499999</c:v>
                </c:pt>
                <c:pt idx="9">
                  <c:v>0.56014432733333397</c:v>
                </c:pt>
                <c:pt idx="10">
                  <c:v>0.57419799999999954</c:v>
                </c:pt>
                <c:pt idx="11">
                  <c:v>0.6731629999999984</c:v>
                </c:pt>
                <c:pt idx="12">
                  <c:v>0.77935152000000008</c:v>
                </c:pt>
                <c:pt idx="13">
                  <c:v>0.81069320000000067</c:v>
                </c:pt>
                <c:pt idx="14">
                  <c:v>0.90574331666666685</c:v>
                </c:pt>
                <c:pt idx="15">
                  <c:v>0.79901321600000053</c:v>
                </c:pt>
                <c:pt idx="16">
                  <c:v>0.91453399733333329</c:v>
                </c:pt>
                <c:pt idx="17">
                  <c:v>1.0413238246666667</c:v>
                </c:pt>
                <c:pt idx="18">
                  <c:v>1.164334999999999</c:v>
                </c:pt>
                <c:pt idx="19">
                  <c:v>0.95625199999999966</c:v>
                </c:pt>
                <c:pt idx="20">
                  <c:v>0.99599455540000115</c:v>
                </c:pt>
                <c:pt idx="21">
                  <c:v>0.65197205751111253</c:v>
                </c:pt>
                <c:pt idx="22">
                  <c:v>0.96929956084779967</c:v>
                </c:pt>
                <c:pt idx="23">
                  <c:v>0.64532711545119992</c:v>
                </c:pt>
              </c:numCache>
            </c:numRef>
          </c:val>
          <c:extLst>
            <c:ext xmlns:c16="http://schemas.microsoft.com/office/drawing/2014/chart" uri="{C3380CC4-5D6E-409C-BE32-E72D297353CC}">
              <c16:uniqueId val="{00000007-8FC6-4BF5-B1B8-27DB87EACDDD}"/>
            </c:ext>
          </c:extLst>
        </c:ser>
        <c:dLbls>
          <c:showLegendKey val="0"/>
          <c:showVal val="0"/>
          <c:showCatName val="0"/>
          <c:showSerName val="0"/>
          <c:showPercent val="0"/>
          <c:showBubbleSize val="0"/>
        </c:dLbls>
        <c:gapWidth val="0"/>
        <c:overlap val="100"/>
        <c:axId val="495194768"/>
        <c:axId val="1"/>
      </c:barChart>
      <c:barChart>
        <c:barDir val="col"/>
        <c:grouping val="stacked"/>
        <c:varyColors val="0"/>
        <c:ser>
          <c:idx val="12"/>
          <c:order val="8"/>
          <c:tx>
            <c:strRef>
              <c:f>' '!$A$218</c:f>
              <c:strCache>
                <c:ptCount val="1"/>
              </c:strCache>
            </c:strRef>
          </c:tx>
          <c:spPr>
            <a:noFill/>
            <a:ln w="25400">
              <a:noFill/>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'!$B$218:$BB$218</c:f>
              <c:numCache>
                <c:formatCode>0.0</c:formatCode>
                <c:ptCount val="49"/>
              </c:numCache>
            </c:numRef>
          </c:val>
          <c:extLst>
            <c:ext xmlns:c16="http://schemas.microsoft.com/office/drawing/2014/chart" uri="{C3380CC4-5D6E-409C-BE32-E72D297353CC}">
              <c16:uniqueId val="{00000008-8FC6-4BF5-B1B8-27DB87EACDDD}"/>
            </c:ext>
          </c:extLst>
        </c:ser>
        <c:ser>
          <c:idx val="13"/>
          <c:order val="9"/>
          <c:tx>
            <c:strRef>
              <c:f>' '!$A$219</c:f>
              <c:strCache>
                <c:ptCount val="1"/>
              </c:strCache>
            </c:strRef>
          </c:tx>
          <c:spPr>
            <a:noFill/>
            <a:ln w="25400">
              <a:noFill/>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'!$B$219:$BB$219</c:f>
              <c:numCache>
                <c:formatCode>0.0</c:formatCode>
                <c:ptCount val="49"/>
              </c:numCache>
            </c:numRef>
          </c:val>
          <c:extLst>
            <c:ext xmlns:c16="http://schemas.microsoft.com/office/drawing/2014/chart" uri="{C3380CC4-5D6E-409C-BE32-E72D297353CC}">
              <c16:uniqueId val="{00000009-8FC6-4BF5-B1B8-27DB87EACDDD}"/>
            </c:ext>
          </c:extLst>
        </c:ser>
        <c:ser>
          <c:idx val="16"/>
          <c:order val="10"/>
          <c:tx>
            <c:strRef>
              <c:f>' '!$A$220</c:f>
              <c:strCache>
                <c:ptCount val="1"/>
              </c:strCache>
            </c:strRef>
          </c:tx>
          <c:spPr>
            <a:noFill/>
            <a:ln w="25400">
              <a:noFill/>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'!$B$220:$BB$220</c:f>
              <c:numCache>
                <c:formatCode>General</c:formatCode>
                <c:ptCount val="49"/>
              </c:numCache>
            </c:numRef>
          </c:val>
          <c:extLst>
            <c:ext xmlns:c16="http://schemas.microsoft.com/office/drawing/2014/chart" uri="{C3380CC4-5D6E-409C-BE32-E72D297353CC}">
              <c16:uniqueId val="{0000000A-8FC6-4BF5-B1B8-27DB87EACDDD}"/>
            </c:ext>
          </c:extLst>
        </c:ser>
        <c:ser>
          <c:idx val="17"/>
          <c:order val="11"/>
          <c:tx>
            <c:strRef>
              <c:f>' '!$A$221</c:f>
              <c:strCache>
                <c:ptCount val="1"/>
              </c:strCache>
            </c:strRef>
          </c:tx>
          <c:spPr>
            <a:noFill/>
            <a:ln w="25400">
              <a:noFill/>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'!$B$221:$BB$221</c:f>
              <c:numCache>
                <c:formatCode>#,##0</c:formatCode>
                <c:ptCount val="49"/>
              </c:numCache>
            </c:numRef>
          </c:val>
          <c:extLst>
            <c:ext xmlns:c16="http://schemas.microsoft.com/office/drawing/2014/chart" uri="{C3380CC4-5D6E-409C-BE32-E72D297353CC}">
              <c16:uniqueId val="{0000000B-8FC6-4BF5-B1B8-27DB87EACDDD}"/>
            </c:ext>
          </c:extLst>
        </c:ser>
        <c:ser>
          <c:idx val="18"/>
          <c:order val="12"/>
          <c:tx>
            <c:strRef>
              <c:f>' '!$A$222</c:f>
              <c:strCache>
                <c:ptCount val="1"/>
                <c:pt idx="0">
                  <c:v>EU-28</c:v>
                </c:pt>
              </c:strCache>
            </c:strRef>
          </c:tx>
          <c:spPr>
            <a:solidFill>
              <a:srgbClr val="00FF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'!$B$222:$BB$222</c:f>
              <c:numCache>
                <c:formatCode>#,##0</c:formatCode>
                <c:ptCount val="49"/>
                <c:pt idx="25">
                  <c:v>21.219237</c:v>
                </c:pt>
                <c:pt idx="26">
                  <c:v>17.637440999999999</c:v>
                </c:pt>
                <c:pt idx="27">
                  <c:v>23.114785999999999</c:v>
                </c:pt>
                <c:pt idx="28">
                  <c:v>31.883044999999996</c:v>
                </c:pt>
                <c:pt idx="29">
                  <c:v>46.095215000000003</c:v>
                </c:pt>
                <c:pt idx="30">
                  <c:v>52.534348999999999</c:v>
                </c:pt>
                <c:pt idx="31">
                  <c:v>55.486118000000005</c:v>
                </c:pt>
                <c:pt idx="32">
                  <c:v>75.904942000000005</c:v>
                </c:pt>
                <c:pt idx="33">
                  <c:v>39.753264000000001</c:v>
                </c:pt>
                <c:pt idx="34">
                  <c:v>26.555560999999997</c:v>
                </c:pt>
                <c:pt idx="35">
                  <c:v>30.140362999999997</c:v>
                </c:pt>
                <c:pt idx="36">
                  <c:v>21.408110000000001</c:v>
                </c:pt>
                <c:pt idx="37">
                  <c:v>13.847729999999999</c:v>
                </c:pt>
                <c:pt idx="38">
                  <c:v>9.2396689999999992</c:v>
                </c:pt>
                <c:pt idx="39">
                  <c:v>11.317486000000001</c:v>
                </c:pt>
                <c:pt idx="40">
                  <c:v>14.176661000000001</c:v>
                </c:pt>
                <c:pt idx="41">
                  <c:v>10.859099000000001</c:v>
                </c:pt>
                <c:pt idx="42">
                  <c:v>8.2009989999999995</c:v>
                </c:pt>
                <c:pt idx="43">
                  <c:v>9.9889070000000011</c:v>
                </c:pt>
                <c:pt idx="44">
                  <c:v>7.2438289999999999</c:v>
                </c:pt>
                <c:pt idx="45">
                  <c:v>4.9644640000000004</c:v>
                </c:pt>
                <c:pt idx="46">
                  <c:v>4.3479000000000001</c:v>
                </c:pt>
                <c:pt idx="47">
                  <c:v>14.090133069999998</c:v>
                </c:pt>
                <c:pt idx="48">
                  <c:v>6.7440392000000005</c:v>
                </c:pt>
              </c:numCache>
            </c:numRef>
          </c:val>
          <c:extLst>
            <c:ext xmlns:c16="http://schemas.microsoft.com/office/drawing/2014/chart" uri="{C3380CC4-5D6E-409C-BE32-E72D297353CC}">
              <c16:uniqueId val="{0000000C-8FC6-4BF5-B1B8-27DB87EACDDD}"/>
            </c:ext>
          </c:extLst>
        </c:ser>
        <c:ser>
          <c:idx val="19"/>
          <c:order val="13"/>
          <c:tx>
            <c:strRef>
              <c:f>' '!$A$223</c:f>
              <c:strCache>
                <c:ptCount val="1"/>
                <c:pt idx="0">
                  <c:v>China </c:v>
                </c:pt>
              </c:strCache>
            </c:strRef>
          </c:tx>
          <c:spPr>
            <a:solidFill>
              <a:srgbClr val="FF00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'!$B$223:$BB$223</c:f>
              <c:numCache>
                <c:formatCode>General</c:formatCode>
                <c:ptCount val="49"/>
                <c:pt idx="25" formatCode="#,##0">
                  <c:v>3.2032609999999995</c:v>
                </c:pt>
                <c:pt idx="26" formatCode="#,##0">
                  <c:v>5.8836329999999997</c:v>
                </c:pt>
                <c:pt idx="27" formatCode="#,##0">
                  <c:v>11.653504999999999</c:v>
                </c:pt>
                <c:pt idx="28" formatCode="#,##0">
                  <c:v>13.756613</c:v>
                </c:pt>
                <c:pt idx="29" formatCode="#,##0">
                  <c:v>20.634385999999999</c:v>
                </c:pt>
                <c:pt idx="30" formatCode="#,##0">
                  <c:v>24.526713999999998</c:v>
                </c:pt>
                <c:pt idx="31" formatCode="#,##0">
                  <c:v>26.127942999999998</c:v>
                </c:pt>
                <c:pt idx="32" formatCode="#,##0">
                  <c:v>33.390394999999998</c:v>
                </c:pt>
                <c:pt idx="33" formatCode="#,##0">
                  <c:v>33.951648999999996</c:v>
                </c:pt>
                <c:pt idx="34" formatCode="#,##0">
                  <c:v>36.475521000000001</c:v>
                </c:pt>
                <c:pt idx="35" formatCode="#,##0">
                  <c:v>58.565393999999998</c:v>
                </c:pt>
                <c:pt idx="36" formatCode="#,##0">
                  <c:v>92.273099000000002</c:v>
                </c:pt>
                <c:pt idx="37" formatCode="#,##0">
                  <c:v>126.31755099999999</c:v>
                </c:pt>
                <c:pt idx="38" formatCode="#,##0">
                  <c:v>200.94774799999999</c:v>
                </c:pt>
                <c:pt idx="39" formatCode="#,##0">
                  <c:v>234.26019299999999</c:v>
                </c:pt>
                <c:pt idx="40" formatCode="#,##0">
                  <c:v>156.40176399999999</c:v>
                </c:pt>
                <c:pt idx="41" formatCode="#,##0">
                  <c:v>168.61585199999999</c:v>
                </c:pt>
                <c:pt idx="42" formatCode="#,##0">
                  <c:v>166.524271</c:v>
                </c:pt>
                <c:pt idx="43" formatCode="#,##0">
                  <c:v>179.371858</c:v>
                </c:pt>
                <c:pt idx="44" formatCode="#,##0">
                  <c:v>141.32234399999999</c:v>
                </c:pt>
                <c:pt idx="45" formatCode="#,##0">
                  <c:v>116.082579</c:v>
                </c:pt>
                <c:pt idx="46" formatCode="#,##0">
                  <c:v>130.98353299999999</c:v>
                </c:pt>
                <c:pt idx="47" formatCode="#,##0">
                  <c:v>81.090363420000003</c:v>
                </c:pt>
                <c:pt idx="48" formatCode="#,##0">
                  <c:v>66.574213920000005</c:v>
                </c:pt>
              </c:numCache>
            </c:numRef>
          </c:val>
          <c:extLst>
            <c:ext xmlns:c16="http://schemas.microsoft.com/office/drawing/2014/chart" uri="{C3380CC4-5D6E-409C-BE32-E72D297353CC}">
              <c16:uniqueId val="{0000000D-8FC6-4BF5-B1B8-27DB87EACDDD}"/>
            </c:ext>
          </c:extLst>
        </c:ser>
        <c:ser>
          <c:idx val="21"/>
          <c:order val="14"/>
          <c:tx>
            <c:strRef>
              <c:f>' '!$A$224</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'!$B$224:$BB$224</c:f>
              <c:numCache>
                <c:formatCode>General</c:formatCode>
                <c:ptCount val="49"/>
                <c:pt idx="25" formatCode="#,##0">
                  <c:v>74.280118000000002</c:v>
                </c:pt>
                <c:pt idx="26" formatCode="#,##0">
                  <c:v>55.649653000000001</c:v>
                </c:pt>
                <c:pt idx="27" formatCode="#,##0">
                  <c:v>44.995902999999998</c:v>
                </c:pt>
                <c:pt idx="28" formatCode="#,##0">
                  <c:v>62.886370999999997</c:v>
                </c:pt>
                <c:pt idx="29" formatCode="#,##0">
                  <c:v>74.103285999999997</c:v>
                </c:pt>
                <c:pt idx="30" formatCode="#,##0">
                  <c:v>65.114850000000004</c:v>
                </c:pt>
                <c:pt idx="31" formatCode="#,##0">
                  <c:v>69.794493000000003</c:v>
                </c:pt>
                <c:pt idx="32" formatCode="#,##0">
                  <c:v>76.369963999999996</c:v>
                </c:pt>
                <c:pt idx="33" formatCode="#,##0">
                  <c:v>80.842675999999997</c:v>
                </c:pt>
                <c:pt idx="34" formatCode="#,##0">
                  <c:v>39.228699999999996</c:v>
                </c:pt>
                <c:pt idx="35" formatCode="#,##0">
                  <c:v>60.342087999999997</c:v>
                </c:pt>
                <c:pt idx="36" formatCode="#,##0">
                  <c:v>88.802266000000003</c:v>
                </c:pt>
                <c:pt idx="37" formatCode="#,##0">
                  <c:v>80.939532999999997</c:v>
                </c:pt>
                <c:pt idx="38" formatCode="#,##0">
                  <c:v>70.313648999999998</c:v>
                </c:pt>
                <c:pt idx="39" formatCode="#,##0">
                  <c:v>98.295828</c:v>
                </c:pt>
                <c:pt idx="40" formatCode="#,##0">
                  <c:v>64.283890999999997</c:v>
                </c:pt>
                <c:pt idx="41" formatCode="#,##0">
                  <c:v>55.646237999999997</c:v>
                </c:pt>
                <c:pt idx="42" formatCode="#,##0">
                  <c:v>65.512361999999996</c:v>
                </c:pt>
                <c:pt idx="43" formatCode="#,##0">
                  <c:v>82.964035999999993</c:v>
                </c:pt>
                <c:pt idx="44" formatCode="#,##0">
                  <c:v>83.355710999999999</c:v>
                </c:pt>
                <c:pt idx="45" formatCode="#,##0">
                  <c:v>46.685401999999996</c:v>
                </c:pt>
                <c:pt idx="46" formatCode="#,##0">
                  <c:v>63.899943999999998</c:v>
                </c:pt>
                <c:pt idx="47" formatCode="#,##0">
                  <c:v>63.079988520000001</c:v>
                </c:pt>
                <c:pt idx="48" formatCode="#,##0">
                  <c:v>43.433888609999997</c:v>
                </c:pt>
              </c:numCache>
            </c:numRef>
          </c:val>
          <c:extLst>
            <c:ext xmlns:c16="http://schemas.microsoft.com/office/drawing/2014/chart" uri="{C3380CC4-5D6E-409C-BE32-E72D297353CC}">
              <c16:uniqueId val="{0000000E-8FC6-4BF5-B1B8-27DB87EACDDD}"/>
            </c:ext>
          </c:extLst>
        </c:ser>
        <c:ser>
          <c:idx val="20"/>
          <c:order val="15"/>
          <c:tx>
            <c:strRef>
              <c:f>' '!$A$225</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'!$B$225:$BB$225</c:f>
              <c:numCache>
                <c:formatCode>General</c:formatCode>
                <c:ptCount val="49"/>
                <c:pt idx="25" formatCode="#,##0">
                  <c:v>13.280904</c:v>
                </c:pt>
                <c:pt idx="26" formatCode="#,##0">
                  <c:v>32.146884999999997</c:v>
                </c:pt>
                <c:pt idx="27" formatCode="#,##0">
                  <c:v>58.917586999999997</c:v>
                </c:pt>
                <c:pt idx="28" formatCode="#,##0">
                  <c:v>74.391295</c:v>
                </c:pt>
                <c:pt idx="29" formatCode="#,##0">
                  <c:v>101.351912</c:v>
                </c:pt>
                <c:pt idx="30" formatCode="#,##0">
                  <c:v>140.688568</c:v>
                </c:pt>
                <c:pt idx="31" formatCode="#,##0">
                  <c:v>136.11986099999999</c:v>
                </c:pt>
                <c:pt idx="32" formatCode="#,##0">
                  <c:v>159.77979099999999</c:v>
                </c:pt>
                <c:pt idx="33" formatCode="#,##0">
                  <c:v>147.87462499999998</c:v>
                </c:pt>
                <c:pt idx="34" formatCode="#,##0">
                  <c:v>81.55557499999999</c:v>
                </c:pt>
                <c:pt idx="35" formatCode="#,##0">
                  <c:v>87.230170999999999</c:v>
                </c:pt>
                <c:pt idx="36" formatCode="#,##0">
                  <c:v>87.921911999999992</c:v>
                </c:pt>
                <c:pt idx="37" formatCode="#,##0">
                  <c:v>88.221571999999995</c:v>
                </c:pt>
                <c:pt idx="38" formatCode="#,##0">
                  <c:v>85.752938999999998</c:v>
                </c:pt>
                <c:pt idx="39" formatCode="#,##0">
                  <c:v>84.06543099999999</c:v>
                </c:pt>
                <c:pt idx="40" formatCode="#,##0">
                  <c:v>79.130337999999995</c:v>
                </c:pt>
                <c:pt idx="41" formatCode="#,##0">
                  <c:v>74.200346999999994</c:v>
                </c:pt>
                <c:pt idx="42" formatCode="#,##0">
                  <c:v>67.278227000000001</c:v>
                </c:pt>
                <c:pt idx="43" formatCode="#,##0">
                  <c:v>67.589861999999997</c:v>
                </c:pt>
                <c:pt idx="44" formatCode="#,##0">
                  <c:v>63.151420999999999</c:v>
                </c:pt>
                <c:pt idx="45" formatCode="#,##0">
                  <c:v>63.460249999999995</c:v>
                </c:pt>
                <c:pt idx="46" formatCode="#,##0">
                  <c:v>95.598552999999995</c:v>
                </c:pt>
                <c:pt idx="47" formatCode="#,##0">
                  <c:v>129.99973571999999</c:v>
                </c:pt>
                <c:pt idx="48" formatCode="#,##0">
                  <c:v>88.971989959999988</c:v>
                </c:pt>
              </c:numCache>
            </c:numRef>
          </c:val>
          <c:extLst>
            <c:ext xmlns:c16="http://schemas.microsoft.com/office/drawing/2014/chart" uri="{C3380CC4-5D6E-409C-BE32-E72D297353CC}">
              <c16:uniqueId val="{0000000F-8FC6-4BF5-B1B8-27DB87EACDDD}"/>
            </c:ext>
          </c:extLst>
        </c:ser>
        <c:ser>
          <c:idx val="6"/>
          <c:order val="16"/>
          <c:tx>
            <c:strRef>
              <c:f>' '!$A$226</c:f>
              <c:strCache>
                <c:ptCount val="1"/>
                <c:pt idx="0">
                  <c:v>Saudi Arabia </c:v>
                </c:pt>
              </c:strCache>
            </c:strRef>
          </c:tx>
          <c:spPr>
            <a:pattFill prst="lg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'!$B$226:$BB$226</c:f>
              <c:numCache>
                <c:formatCode>General</c:formatCode>
                <c:ptCount val="49"/>
                <c:pt idx="25" formatCode="#,##0">
                  <c:v>18.190270999999999</c:v>
                </c:pt>
                <c:pt idx="26" formatCode="#,##0">
                  <c:v>21.392091999999998</c:v>
                </c:pt>
                <c:pt idx="27" formatCode="#,##0">
                  <c:v>21.273050999999999</c:v>
                </c:pt>
                <c:pt idx="28" formatCode="#,##0">
                  <c:v>23.795424000000001</c:v>
                </c:pt>
                <c:pt idx="29" formatCode="#,##0">
                  <c:v>27.879527999999997</c:v>
                </c:pt>
                <c:pt idx="30" formatCode="#,##0">
                  <c:v>29.547059999999998</c:v>
                </c:pt>
                <c:pt idx="31" formatCode="#,##0">
                  <c:v>30.374116999999998</c:v>
                </c:pt>
                <c:pt idx="32" formatCode="#,##0">
                  <c:v>47.123160999999996</c:v>
                </c:pt>
                <c:pt idx="33" formatCode="#,##0">
                  <c:v>38.821542999999998</c:v>
                </c:pt>
                <c:pt idx="34" formatCode="#,##0">
                  <c:v>18.847068999999998</c:v>
                </c:pt>
                <c:pt idx="35" formatCode="#,##0">
                  <c:v>39.684388999999996</c:v>
                </c:pt>
                <c:pt idx="36" formatCode="#,##0">
                  <c:v>44.854171999999998</c:v>
                </c:pt>
                <c:pt idx="37" formatCode="#,##0">
                  <c:v>40.462175999999999</c:v>
                </c:pt>
                <c:pt idx="38" formatCode="#,##0">
                  <c:v>37.845949999999995</c:v>
                </c:pt>
                <c:pt idx="39" formatCode="#,##0">
                  <c:v>56.677464000000001</c:v>
                </c:pt>
                <c:pt idx="40" formatCode="#,##0">
                  <c:v>43.060420000000001</c:v>
                </c:pt>
                <c:pt idx="41" formatCode="#,##0">
                  <c:v>34.623031999999995</c:v>
                </c:pt>
                <c:pt idx="42" formatCode="#,##0">
                  <c:v>26.728745</c:v>
                </c:pt>
                <c:pt idx="43" formatCode="#,##0">
                  <c:v>37.354906</c:v>
                </c:pt>
                <c:pt idx="44" formatCode="#,##0">
                  <c:v>45.733187999999998</c:v>
                </c:pt>
                <c:pt idx="45" formatCode="#,##0">
                  <c:v>30.354682</c:v>
                </c:pt>
                <c:pt idx="46" formatCode="#,##0">
                  <c:v>37.185088999999998</c:v>
                </c:pt>
                <c:pt idx="47" formatCode="#,##0">
                  <c:v>43.621553119999994</c:v>
                </c:pt>
                <c:pt idx="48" formatCode="#,##0">
                  <c:v>27.221328459999999</c:v>
                </c:pt>
              </c:numCache>
            </c:numRef>
          </c:val>
          <c:extLst>
            <c:ext xmlns:c16="http://schemas.microsoft.com/office/drawing/2014/chart" uri="{C3380CC4-5D6E-409C-BE32-E72D297353CC}">
              <c16:uniqueId val="{00000010-8FC6-4BF5-B1B8-27DB87EACDDD}"/>
            </c:ext>
          </c:extLst>
        </c:ser>
        <c:ser>
          <c:idx val="7"/>
          <c:order val="17"/>
          <c:tx>
            <c:strRef>
              <c:f>' '!$A$227</c:f>
              <c:strCache>
                <c:ptCount val="1"/>
                <c:pt idx="0">
                  <c:v>South Korea </c:v>
                </c:pt>
              </c:strCache>
            </c:strRef>
          </c:tx>
          <c:spPr>
            <a:pattFill prst="smConfetti">
              <a:fgClr>
                <a:srgbClr xmlns:mc="http://schemas.openxmlformats.org/markup-compatibility/2006" xmlns:a14="http://schemas.microsoft.com/office/drawing/2010/main" val="800000" mc:Ignorable="a14" a14:legacySpreadsheetColorIndex="16"/>
              </a:fgClr>
              <a:bgClr>
                <a:srgbClr val="FFC000"/>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'!$B$227:$BB$227</c:f>
              <c:numCache>
                <c:formatCode>General</c:formatCode>
                <c:ptCount val="49"/>
                <c:pt idx="25" formatCode="#,##0">
                  <c:v>5.7662329999999997</c:v>
                </c:pt>
                <c:pt idx="26" formatCode="#,##0">
                  <c:v>5.2326249999999996</c:v>
                </c:pt>
                <c:pt idx="27" formatCode="#,##0">
                  <c:v>5.1609039999999995</c:v>
                </c:pt>
                <c:pt idx="28" formatCode="#,##0">
                  <c:v>5.6854129999999996</c:v>
                </c:pt>
                <c:pt idx="29" formatCode="#,##0">
                  <c:v>9.2500900000000001</c:v>
                </c:pt>
                <c:pt idx="30" formatCode="#,##0">
                  <c:v>9.0624120000000001</c:v>
                </c:pt>
                <c:pt idx="31" formatCode="#,##0">
                  <c:v>9.8452999999999999</c:v>
                </c:pt>
                <c:pt idx="32" formatCode="#,##0">
                  <c:v>18.331561000000001</c:v>
                </c:pt>
                <c:pt idx="33" formatCode="#,##0">
                  <c:v>25.733888</c:v>
                </c:pt>
                <c:pt idx="34" formatCode="#,##0">
                  <c:v>19.508616999999997</c:v>
                </c:pt>
                <c:pt idx="35" formatCode="#,##0">
                  <c:v>40.202433999999997</c:v>
                </c:pt>
                <c:pt idx="36" formatCode="#,##0">
                  <c:v>62.675854999999999</c:v>
                </c:pt>
                <c:pt idx="37" formatCode="#,##0">
                  <c:v>64.421611999999996</c:v>
                </c:pt>
                <c:pt idx="38" formatCode="#,##0">
                  <c:v>82.17358999999999</c:v>
                </c:pt>
                <c:pt idx="39" formatCode="#,##0">
                  <c:v>115.497444</c:v>
                </c:pt>
                <c:pt idx="40" formatCode="#,##0">
                  <c:v>101.387686</c:v>
                </c:pt>
                <c:pt idx="41" formatCode="#,##0">
                  <c:v>96.634872000000001</c:v>
                </c:pt>
                <c:pt idx="42" formatCode="#,##0">
                  <c:v>103.074837</c:v>
                </c:pt>
                <c:pt idx="43" formatCode="#,##0">
                  <c:v>124.30661599999999</c:v>
                </c:pt>
                <c:pt idx="44" formatCode="#,##0">
                  <c:v>112.89978699999999</c:v>
                </c:pt>
                <c:pt idx="45" formatCode="#,##0">
                  <c:v>86.254930000000002</c:v>
                </c:pt>
                <c:pt idx="46" formatCode="#,##0">
                  <c:v>83.316383999999999</c:v>
                </c:pt>
                <c:pt idx="47" formatCode="#,##0">
                  <c:v>121.25229047999998</c:v>
                </c:pt>
                <c:pt idx="48" formatCode="#,##0">
                  <c:v>86.83576407999999</c:v>
                </c:pt>
              </c:numCache>
            </c:numRef>
          </c:val>
          <c:extLst>
            <c:ext xmlns:c16="http://schemas.microsoft.com/office/drawing/2014/chart" uri="{C3380CC4-5D6E-409C-BE32-E72D297353CC}">
              <c16:uniqueId val="{00000011-8FC6-4BF5-B1B8-27DB87EACDDD}"/>
            </c:ext>
          </c:extLst>
        </c:ser>
        <c:ser>
          <c:idx val="8"/>
          <c:order val="18"/>
          <c:tx>
            <c:strRef>
              <c:f>' '!$A$228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'!$B$228:$BB$228</c:f>
              <c:numCache>
                <c:formatCode>General</c:formatCode>
                <c:ptCount val="49"/>
                <c:pt idx="25" formatCode="#,##0">
                  <c:v>136.92721499999999</c:v>
                </c:pt>
                <c:pt idx="26" formatCode="#,##0">
                  <c:v>132.59716699999998</c:v>
                </c:pt>
                <c:pt idx="27" formatCode="#,##0">
                  <c:v>164.74330999999998</c:v>
                </c:pt>
                <c:pt idx="28" formatCode="#,##0">
                  <c:v>155.897772</c:v>
                </c:pt>
                <c:pt idx="29" formatCode="#,##0">
                  <c:v>262.49639200000001</c:v>
                </c:pt>
                <c:pt idx="30" formatCode="#,##0">
                  <c:v>272.79580299999998</c:v>
                </c:pt>
                <c:pt idx="31" formatCode="#,##0">
                  <c:v>315.14126799999997</c:v>
                </c:pt>
                <c:pt idx="32" formatCode="#,##0">
                  <c:v>225.713638</c:v>
                </c:pt>
                <c:pt idx="33" formatCode="#,##0">
                  <c:v>177.34528699999998</c:v>
                </c:pt>
                <c:pt idx="34" formatCode="#,##0">
                  <c:v>111.778296</c:v>
                </c:pt>
                <c:pt idx="35" formatCode="#,##0">
                  <c:v>101.768631</c:v>
                </c:pt>
                <c:pt idx="36" formatCode="#,##0">
                  <c:v>110.32091</c:v>
                </c:pt>
                <c:pt idx="37" formatCode="#,##0">
                  <c:v>94.610030999999992</c:v>
                </c:pt>
                <c:pt idx="38" formatCode="#,##0">
                  <c:v>116.687629</c:v>
                </c:pt>
                <c:pt idx="39" formatCode="#,##0">
                  <c:v>143.81990299999998</c:v>
                </c:pt>
                <c:pt idx="40" formatCode="#,##0">
                  <c:v>161.28983499999998</c:v>
                </c:pt>
                <c:pt idx="41" formatCode="#,##0">
                  <c:v>169.89221599999999</c:v>
                </c:pt>
                <c:pt idx="42" formatCode="#,##0">
                  <c:v>141.059572</c:v>
                </c:pt>
                <c:pt idx="43" formatCode="#,##0">
                  <c:v>173.98040599999999</c:v>
                </c:pt>
                <c:pt idx="44" formatCode="#,##0">
                  <c:v>146.29289699999998</c:v>
                </c:pt>
                <c:pt idx="45" formatCode="#,##0">
                  <c:v>179.85265999999999</c:v>
                </c:pt>
                <c:pt idx="46" formatCode="#,##0">
                  <c:v>235.209452</c:v>
                </c:pt>
                <c:pt idx="47" formatCode="#,##0">
                  <c:v>308.44722305600004</c:v>
                </c:pt>
                <c:pt idx="48" formatCode="#,##0">
                  <c:v>219.16619133999995</c:v>
                </c:pt>
              </c:numCache>
            </c:numRef>
          </c:val>
          <c:extLst>
            <c:ext xmlns:c16="http://schemas.microsoft.com/office/drawing/2014/chart" uri="{C3380CC4-5D6E-409C-BE32-E72D297353CC}">
              <c16:uniqueId val="{00000012-8FC6-4BF5-B1B8-27DB87EACDDD}"/>
            </c:ext>
          </c:extLst>
        </c:ser>
        <c:ser>
          <c:idx val="9"/>
          <c:order val="19"/>
          <c:tx>
            <c:strRef>
              <c:f>' '!$A$229</c:f>
              <c:strCache>
                <c:ptCount val="1"/>
                <c:pt idx="0">
                  <c:v>Others</c:v>
                </c:pt>
              </c:strCache>
            </c:strRef>
          </c:tx>
          <c:spPr>
            <a:solidFill>
              <a:srgbClr val="993300"/>
            </a:solidFill>
            <a:ln w="12700">
              <a:solidFill>
                <a:srgbClr val="000000"/>
              </a:solidFill>
              <a:prstDash val="solid"/>
            </a:ln>
          </c:spPr>
          <c:invertIfNegative val="0"/>
          <c:cat>
            <c:numRef>
              <c:f>' '!$B$209:$BB$209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'!$B$229:$BB$229</c:f>
              <c:numCache>
                <c:formatCode>General</c:formatCode>
                <c:ptCount val="49"/>
                <c:pt idx="25" formatCode="#,##0">
                  <c:v>54.996982000000003</c:v>
                </c:pt>
                <c:pt idx="26" formatCode="#,##0">
                  <c:v>51.643194999999935</c:v>
                </c:pt>
                <c:pt idx="27" formatCode="#,##0">
                  <c:v>62.725666999999987</c:v>
                </c:pt>
                <c:pt idx="28" formatCode="#,##0">
                  <c:v>77.078857000000085</c:v>
                </c:pt>
                <c:pt idx="29" formatCode="#,##0">
                  <c:v>91.555783000000019</c:v>
                </c:pt>
                <c:pt idx="30" formatCode="#,##0">
                  <c:v>119.39036699999986</c:v>
                </c:pt>
                <c:pt idx="31" formatCode="#,##0">
                  <c:v>107.63354400000014</c:v>
                </c:pt>
                <c:pt idx="32" formatCode="#,##0">
                  <c:v>191.37592099999983</c:v>
                </c:pt>
                <c:pt idx="33" formatCode="#,##0">
                  <c:v>193.74349599999994</c:v>
                </c:pt>
                <c:pt idx="34" formatCode="#,##0">
                  <c:v>90.437802000000033</c:v>
                </c:pt>
                <c:pt idx="35" formatCode="#,##0">
                  <c:v>130.75295000000017</c:v>
                </c:pt>
                <c:pt idx="36" formatCode="#,##0">
                  <c:v>168.77569899999992</c:v>
                </c:pt>
                <c:pt idx="37" formatCode="#,##0">
                  <c:v>194.11046400000004</c:v>
                </c:pt>
                <c:pt idx="38" formatCode="#,##0">
                  <c:v>209.56997599999988</c:v>
                </c:pt>
                <c:pt idx="39" formatCode="#,##0">
                  <c:v>245.71908700000006</c:v>
                </c:pt>
                <c:pt idx="40" formatCode="#,##0">
                  <c:v>203.00169399999993</c:v>
                </c:pt>
                <c:pt idx="41" formatCode="#,##0">
                  <c:v>211.3148140000003</c:v>
                </c:pt>
                <c:pt idx="42" formatCode="#,##0">
                  <c:v>224.782241</c:v>
                </c:pt>
                <c:pt idx="43" formatCode="#,##0">
                  <c:v>269.65264300000024</c:v>
                </c:pt>
                <c:pt idx="44" formatCode="#,##0">
                  <c:v>211.24292700000012</c:v>
                </c:pt>
                <c:pt idx="45" formatCode="#,##0">
                  <c:v>210.41830300000015</c:v>
                </c:pt>
                <c:pt idx="46" formatCode="#,##0">
                  <c:v>272.0404850000001</c:v>
                </c:pt>
                <c:pt idx="47" formatCode="#,##0">
                  <c:v>267.58696780900027</c:v>
                </c:pt>
                <c:pt idx="48" formatCode="#,##0">
                  <c:v>220.54381620000004</c:v>
                </c:pt>
              </c:numCache>
            </c:numRef>
          </c:val>
          <c:extLst>
            <c:ext xmlns:c16="http://schemas.microsoft.com/office/drawing/2014/chart" uri="{C3380CC4-5D6E-409C-BE32-E72D297353CC}">
              <c16:uniqueId val="{00000013-8FC6-4BF5-B1B8-27DB87EACDDD}"/>
            </c:ext>
          </c:extLst>
        </c:ser>
        <c:dLbls>
          <c:showLegendKey val="0"/>
          <c:showVal val="0"/>
          <c:showCatName val="0"/>
          <c:showSerName val="0"/>
          <c:showPercent val="0"/>
          <c:showBubbleSize val="0"/>
        </c:dLbls>
        <c:gapWidth val="0"/>
        <c:overlap val="100"/>
        <c:axId val="3"/>
        <c:axId val="4"/>
      </c:barChart>
      <c:catAx>
        <c:axId val="49519476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2259065375412316E-2"/>
              <c:y val="0.183034355249083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9519476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fob, nominal) </a:t>
                </a:r>
                <a:r>
                  <a:rPr lang="en-GB" sz="1050" b="0" i="0" u="none" strike="noStrike" baseline="0">
                    <a:solidFill>
                      <a:srgbClr val="FFFFFF"/>
                    </a:solidFill>
                    <a:latin typeface="Arial"/>
                    <a:cs typeface="Arial"/>
                  </a:rPr>
                  <a:t>)</a:t>
                </a:r>
              </a:p>
            </c:rich>
          </c:tx>
          <c:layout>
            <c:manualLayout>
              <c:xMode val="edge"/>
              <c:yMode val="edge"/>
              <c:x val="0.9042944455236549"/>
              <c:y val="0.14476353551518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9721205811375003E-2"/>
          <c:y val="0.86358936703885636"/>
          <c:w val="0.81584216949429855"/>
          <c:h val="0.1048287670972022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8335903252034378E-2"/>
          <c:w val="0.63022774666743342"/>
          <c:h val="0.64668788216573059"/>
        </c:manualLayout>
      </c:layout>
      <c:barChart>
        <c:barDir val="col"/>
        <c:grouping val="stacked"/>
        <c:varyColors val="0"/>
        <c:ser>
          <c:idx val="0"/>
          <c:order val="0"/>
          <c:tx>
            <c:strRef>
              <c:f>' '!$A$280</c:f>
              <c:strCache>
                <c:ptCount val="1"/>
                <c:pt idx="0">
                  <c:v>EU-28</c:v>
                </c:pt>
              </c:strCache>
            </c:strRef>
          </c:tx>
          <c:spPr>
            <a:solidFill>
              <a:srgbClr val="00FF00"/>
            </a:solid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'!$B$280:$BB$280</c:f>
              <c:numCache>
                <c:formatCode>0.00</c:formatCode>
                <c:ptCount val="49"/>
                <c:pt idx="0">
                  <c:v>4.6161442599999998E-3</c:v>
                </c:pt>
                <c:pt idx="1">
                  <c:v>5.5526447199999995E-3</c:v>
                </c:pt>
                <c:pt idx="2">
                  <c:v>1.016517712E-2</c:v>
                </c:pt>
                <c:pt idx="3">
                  <c:v>7.6075420399999982E-3</c:v>
                </c:pt>
                <c:pt idx="4">
                  <c:v>3.7115574999999996E-3</c:v>
                </c:pt>
                <c:pt idx="5">
                  <c:v>1.6606389799999996E-3</c:v>
                </c:pt>
                <c:pt idx="6">
                  <c:v>2.2836889599999999E-3</c:v>
                </c:pt>
                <c:pt idx="7">
                  <c:v>1.30512718E-3</c:v>
                </c:pt>
                <c:pt idx="8" formatCode="#,##0.00">
                  <c:v>2.3319101399999998E-3</c:v>
                </c:pt>
                <c:pt idx="9" formatCode="#,##0.00">
                  <c:v>2.1356652799999999E-3</c:v>
                </c:pt>
                <c:pt idx="10" formatCode="#,##0.00">
                  <c:v>1.632316E-3</c:v>
                </c:pt>
                <c:pt idx="11" formatCode="#,##0.00">
                  <c:v>2.8842265199999998E-3</c:v>
                </c:pt>
                <c:pt idx="12" formatCode="#,##0.00">
                  <c:v>9.1040342400000012E-3</c:v>
                </c:pt>
                <c:pt idx="13" formatCode="#,##0.00">
                  <c:v>1.5372069299999999E-2</c:v>
                </c:pt>
                <c:pt idx="14" formatCode="#,##0.00">
                  <c:v>9.205966559999999E-3</c:v>
                </c:pt>
                <c:pt idx="15" formatCode="#,##0.00">
                  <c:v>6.6068613799999997E-3</c:v>
                </c:pt>
                <c:pt idx="16" formatCode="#,##0.00">
                  <c:v>5.9359242599999994E-3</c:v>
                </c:pt>
                <c:pt idx="17" formatCode="#,##0.00">
                  <c:v>5.1018416400000002E-3</c:v>
                </c:pt>
                <c:pt idx="18" formatCode="#,##0.00">
                  <c:v>5.4058878999999997E-3</c:v>
                </c:pt>
                <c:pt idx="19" formatCode="#,##0.00">
                  <c:v>6.06759398E-3</c:v>
                </c:pt>
                <c:pt idx="20" formatCode="#,##0.00">
                  <c:v>3.7895941999999999E-3</c:v>
                </c:pt>
                <c:pt idx="21" formatCode="#,##0.00">
                  <c:v>4.4877757399999999E-3</c:v>
                </c:pt>
                <c:pt idx="22" formatCode="#,##0.00">
                  <c:v>9.892920799999998E-4</c:v>
                </c:pt>
                <c:pt idx="23" formatCode="#,##0.00">
                  <c:v>2.647295300066666E-4</c:v>
                </c:pt>
              </c:numCache>
            </c:numRef>
          </c:val>
          <c:extLst>
            <c:ext xmlns:c16="http://schemas.microsoft.com/office/drawing/2014/chart" uri="{C3380CC4-5D6E-409C-BE32-E72D297353CC}">
              <c16:uniqueId val="{00000000-9C4F-41C5-B2B7-FB338060AEFA}"/>
            </c:ext>
          </c:extLst>
        </c:ser>
        <c:ser>
          <c:idx val="1"/>
          <c:order val="1"/>
          <c:tx>
            <c:strRef>
              <c:f>' '!$A$281</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'!$B$281:$BB$281</c:f>
              <c:numCache>
                <c:formatCode>0.00</c:formatCode>
                <c:ptCount val="49"/>
                <c:pt idx="0">
                  <c:v>1.3733496979999997E-2</c:v>
                </c:pt>
                <c:pt idx="1">
                  <c:v>1.8115557879999997E-2</c:v>
                </c:pt>
                <c:pt idx="2">
                  <c:v>2.2478846740000002E-2</c:v>
                </c:pt>
                <c:pt idx="3">
                  <c:v>2.6777439359999999E-2</c:v>
                </c:pt>
                <c:pt idx="4">
                  <c:v>2.9538063519999998E-2</c:v>
                </c:pt>
                <c:pt idx="5">
                  <c:v>2.2308053599999999E-2</c:v>
                </c:pt>
                <c:pt idx="6">
                  <c:v>2.4750120219999998E-2</c:v>
                </c:pt>
                <c:pt idx="7">
                  <c:v>3.6855616280000003E-2</c:v>
                </c:pt>
                <c:pt idx="8" formatCode="#,##0.00">
                  <c:v>3.6141107799999989E-2</c:v>
                </c:pt>
                <c:pt idx="9" formatCode="#,##0.00">
                  <c:v>2.7156495379999999E-2</c:v>
                </c:pt>
                <c:pt idx="10" formatCode="#,##0.00">
                  <c:v>2.855368782E-2</c:v>
                </c:pt>
                <c:pt idx="11" formatCode="#,##0.00">
                  <c:v>3.3273567320000003E-2</c:v>
                </c:pt>
                <c:pt idx="12" formatCode="#,##0.00">
                  <c:v>3.2574399479999995E-2</c:v>
                </c:pt>
                <c:pt idx="13" formatCode="#,##0.00">
                  <c:v>1.8891102579999999E-2</c:v>
                </c:pt>
                <c:pt idx="14" formatCode="#,##0.00">
                  <c:v>1.595632332E-2</c:v>
                </c:pt>
                <c:pt idx="15" formatCode="#,##0.00">
                  <c:v>1.5123095539999999E-2</c:v>
                </c:pt>
                <c:pt idx="16" formatCode="#,##0.00">
                  <c:v>1.2511167059999998E-2</c:v>
                </c:pt>
                <c:pt idx="17" formatCode="#,##0.00">
                  <c:v>1.3026090419999999E-2</c:v>
                </c:pt>
                <c:pt idx="18" formatCode="#,##0.00">
                  <c:v>1.3083310379999999E-2</c:v>
                </c:pt>
                <c:pt idx="19" formatCode="#,##0.00">
                  <c:v>1.1902782919999999E-2</c:v>
                </c:pt>
                <c:pt idx="20" formatCode="#,##0.00">
                  <c:v>7.3638209399999998E-3</c:v>
                </c:pt>
                <c:pt idx="21" formatCode="#,##0.00">
                  <c:v>7.2139920999999994E-3</c:v>
                </c:pt>
                <c:pt idx="22" formatCode="#,##0.00">
                  <c:v>4.0428674999999992E-3</c:v>
                </c:pt>
                <c:pt idx="23" formatCode="#,##0.00">
                  <c:v>3.5092326107999993E-3</c:v>
                </c:pt>
              </c:numCache>
            </c:numRef>
          </c:val>
          <c:extLst>
            <c:ext xmlns:c16="http://schemas.microsoft.com/office/drawing/2014/chart" uri="{C3380CC4-5D6E-409C-BE32-E72D297353CC}">
              <c16:uniqueId val="{00000001-9C4F-41C5-B2B7-FB338060AEFA}"/>
            </c:ext>
          </c:extLst>
        </c:ser>
        <c:ser>
          <c:idx val="2"/>
          <c:order val="2"/>
          <c:tx>
            <c:strRef>
              <c:f>' '!$A$282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'!$B$282:$BB$282</c:f>
              <c:numCache>
                <c:formatCode>0.00</c:formatCode>
                <c:ptCount val="49"/>
                <c:pt idx="0">
                  <c:v>0.45118092572000001</c:v>
                </c:pt>
                <c:pt idx="1">
                  <c:v>0.57090633473999997</c:v>
                </c:pt>
                <c:pt idx="2">
                  <c:v>0.67133030761999979</c:v>
                </c:pt>
                <c:pt idx="3">
                  <c:v>0.67750524029999992</c:v>
                </c:pt>
                <c:pt idx="4">
                  <c:v>0.80648163889999991</c:v>
                </c:pt>
                <c:pt idx="5">
                  <c:v>0.72471983055999978</c:v>
                </c:pt>
                <c:pt idx="6">
                  <c:v>0.7718485506199998</c:v>
                </c:pt>
                <c:pt idx="7">
                  <c:v>0.60839321017999992</c:v>
                </c:pt>
                <c:pt idx="8" formatCode="#,##0.00">
                  <c:v>0.47186082257999995</c:v>
                </c:pt>
                <c:pt idx="9" formatCode="#,##0.00">
                  <c:v>0.33116698157999996</c:v>
                </c:pt>
                <c:pt idx="10" formatCode="#,##0.00">
                  <c:v>0.36543082814</c:v>
                </c:pt>
                <c:pt idx="11" formatCode="#,##0.00">
                  <c:v>0.37836923529999994</c:v>
                </c:pt>
                <c:pt idx="12" formatCode="#,##0.00">
                  <c:v>0.37646415352000001</c:v>
                </c:pt>
                <c:pt idx="13" formatCode="#,##0.00">
                  <c:v>0.41232007459999998</c:v>
                </c:pt>
                <c:pt idx="14" formatCode="#,##0.00">
                  <c:v>0.41561241945999999</c:v>
                </c:pt>
                <c:pt idx="15" formatCode="#,##0.00">
                  <c:v>0.39871143885999993</c:v>
                </c:pt>
                <c:pt idx="16" formatCode="#,##0.00">
                  <c:v>0.41707681343999997</c:v>
                </c:pt>
                <c:pt idx="17" formatCode="#,##0.00">
                  <c:v>0.40022135355999999</c:v>
                </c:pt>
                <c:pt idx="18" formatCode="#,##0.00">
                  <c:v>0.41623523143999996</c:v>
                </c:pt>
                <c:pt idx="19" formatCode="#,##0.00">
                  <c:v>0.42111559671999998</c:v>
                </c:pt>
                <c:pt idx="20" formatCode="#,##0.00">
                  <c:v>0.44245191714000004</c:v>
                </c:pt>
                <c:pt idx="21" formatCode="#,##0.00">
                  <c:v>0.52255546042000001</c:v>
                </c:pt>
                <c:pt idx="22" formatCode="#,##0.00">
                  <c:v>0.41033853615999999</c:v>
                </c:pt>
                <c:pt idx="23" formatCode="#,##0.00">
                  <c:v>0.33151194610002005</c:v>
                </c:pt>
              </c:numCache>
            </c:numRef>
          </c:val>
          <c:extLst>
            <c:ext xmlns:c16="http://schemas.microsoft.com/office/drawing/2014/chart" uri="{C3380CC4-5D6E-409C-BE32-E72D297353CC}">
              <c16:uniqueId val="{00000002-9C4F-41C5-B2B7-FB338060AEFA}"/>
            </c:ext>
          </c:extLst>
        </c:ser>
        <c:ser>
          <c:idx val="8"/>
          <c:order val="3"/>
          <c:tx>
            <c:strRef>
              <c:f>' '!$A$283</c:f>
              <c:strCache>
                <c:ptCount val="1"/>
                <c:pt idx="0">
                  <c:v>Others</c:v>
                </c:pt>
              </c:strCache>
            </c:strRef>
          </c:tx>
          <c:spPr>
            <a:solidFill>
              <a:srgbClr val="993300"/>
            </a:solid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'!$B$283:$BB$283</c:f>
              <c:numCache>
                <c:formatCode>0.00</c:formatCode>
                <c:ptCount val="49"/>
                <c:pt idx="0">
                  <c:v>3.1473210160000098E-2</c:v>
                </c:pt>
                <c:pt idx="1">
                  <c:v>2.6630657479999931E-2</c:v>
                </c:pt>
                <c:pt idx="2">
                  <c:v>2.8492800139999996E-2</c:v>
                </c:pt>
                <c:pt idx="3">
                  <c:v>3.0443861279999984E-2</c:v>
                </c:pt>
                <c:pt idx="4">
                  <c:v>3.1795142679999944E-2</c:v>
                </c:pt>
                <c:pt idx="5">
                  <c:v>3.1365684418333317E-2</c:v>
                </c:pt>
                <c:pt idx="6">
                  <c:v>3.0069394129999982E-2</c:v>
                </c:pt>
                <c:pt idx="7">
                  <c:v>4.7564258150000094E-2</c:v>
                </c:pt>
                <c:pt idx="8">
                  <c:v>4.871299663999995E-2</c:v>
                </c:pt>
                <c:pt idx="9">
                  <c:v>3.6135442379999994E-2</c:v>
                </c:pt>
                <c:pt idx="10">
                  <c:v>4.9924726459999957E-2</c:v>
                </c:pt>
                <c:pt idx="11">
                  <c:v>6.1993991779999924E-2</c:v>
                </c:pt>
                <c:pt idx="12">
                  <c:v>7.6158516839999968E-2</c:v>
                </c:pt>
                <c:pt idx="13">
                  <c:v>5.5779075800000133E-2</c:v>
                </c:pt>
                <c:pt idx="14">
                  <c:v>7.2393374199999971E-2</c:v>
                </c:pt>
                <c:pt idx="15">
                  <c:v>6.7512797059999963E-2</c:v>
                </c:pt>
                <c:pt idx="16">
                  <c:v>5.5154354759999968E-2</c:v>
                </c:pt>
                <c:pt idx="17">
                  <c:v>5.1478223099999998E-2</c:v>
                </c:pt>
                <c:pt idx="18">
                  <c:v>6.0627562400000001E-2</c:v>
                </c:pt>
                <c:pt idx="19">
                  <c:v>4.2317262420000001E-2</c:v>
                </c:pt>
                <c:pt idx="20">
                  <c:v>3.3987633759999969E-2</c:v>
                </c:pt>
                <c:pt idx="21">
                  <c:v>4.0832573580000031E-2</c:v>
                </c:pt>
                <c:pt idx="22">
                  <c:v>2.5298424015900045E-2</c:v>
                </c:pt>
                <c:pt idx="23">
                  <c:v>2.4061060055666661E-2</c:v>
                </c:pt>
              </c:numCache>
            </c:numRef>
          </c:val>
          <c:extLst>
            <c:ext xmlns:c16="http://schemas.microsoft.com/office/drawing/2014/chart" uri="{C3380CC4-5D6E-409C-BE32-E72D297353CC}">
              <c16:uniqueId val="{00000003-9C4F-41C5-B2B7-FB338060AEFA}"/>
            </c:ext>
          </c:extLst>
        </c:ser>
        <c:ser>
          <c:idx val="9"/>
          <c:order val="4"/>
          <c:tx>
            <c:strRef>
              <c:f>' '!$A$284</c:f>
              <c:strCache>
                <c:ptCount val="1"/>
              </c:strCache>
            </c:strRef>
          </c:tx>
          <c:spPr>
            <a:noFill/>
            <a:ln w="25400">
              <a:noFill/>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'!$B$284:$BB$284</c:f>
              <c:numCache>
                <c:formatCode>0.0</c:formatCode>
                <c:ptCount val="49"/>
              </c:numCache>
            </c:numRef>
          </c:val>
          <c:extLst>
            <c:ext xmlns:c16="http://schemas.microsoft.com/office/drawing/2014/chart" uri="{C3380CC4-5D6E-409C-BE32-E72D297353CC}">
              <c16:uniqueId val="{00000004-9C4F-41C5-B2B7-FB338060AEFA}"/>
            </c:ext>
          </c:extLst>
        </c:ser>
        <c:dLbls>
          <c:showLegendKey val="0"/>
          <c:showVal val="0"/>
          <c:showCatName val="0"/>
          <c:showSerName val="0"/>
          <c:showPercent val="0"/>
          <c:showBubbleSize val="0"/>
        </c:dLbls>
        <c:gapWidth val="0"/>
        <c:overlap val="100"/>
        <c:axId val="495191168"/>
        <c:axId val="1"/>
      </c:barChart>
      <c:barChart>
        <c:barDir val="col"/>
        <c:grouping val="stacked"/>
        <c:varyColors val="0"/>
        <c:ser>
          <c:idx val="10"/>
          <c:order val="5"/>
          <c:tx>
            <c:strRef>
              <c:f>' '!$A$285</c:f>
              <c:strCache>
                <c:ptCount val="1"/>
              </c:strCache>
            </c:strRef>
          </c:tx>
          <c:spPr>
            <a:noFill/>
            <a:ln w="25400">
              <a:noFill/>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'!$B$285:$BB$285</c:f>
              <c:numCache>
                <c:formatCode>0.0</c:formatCode>
                <c:ptCount val="49"/>
              </c:numCache>
            </c:numRef>
          </c:val>
          <c:extLst>
            <c:ext xmlns:c16="http://schemas.microsoft.com/office/drawing/2014/chart" uri="{C3380CC4-5D6E-409C-BE32-E72D297353CC}">
              <c16:uniqueId val="{00000005-9C4F-41C5-B2B7-FB338060AEFA}"/>
            </c:ext>
          </c:extLst>
        </c:ser>
        <c:ser>
          <c:idx val="11"/>
          <c:order val="6"/>
          <c:tx>
            <c:strRef>
              <c:f>' '!$A$286</c:f>
              <c:strCache>
                <c:ptCount val="1"/>
              </c:strCache>
            </c:strRef>
          </c:tx>
          <c:spPr>
            <a:noFill/>
            <a:ln w="25400">
              <a:noFill/>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'!$B$286:$BB$286</c:f>
              <c:numCache>
                <c:formatCode>General</c:formatCode>
                <c:ptCount val="49"/>
              </c:numCache>
            </c:numRef>
          </c:val>
          <c:extLst>
            <c:ext xmlns:c16="http://schemas.microsoft.com/office/drawing/2014/chart" uri="{C3380CC4-5D6E-409C-BE32-E72D297353CC}">
              <c16:uniqueId val="{00000006-9C4F-41C5-B2B7-FB338060AEFA}"/>
            </c:ext>
          </c:extLst>
        </c:ser>
        <c:ser>
          <c:idx val="12"/>
          <c:order val="7"/>
          <c:tx>
            <c:strRef>
              <c:f>' '!$A$287</c:f>
              <c:strCache>
                <c:ptCount val="1"/>
              </c:strCache>
            </c:strRef>
          </c:tx>
          <c:spPr>
            <a:noFill/>
            <a:ln w="25400">
              <a:noFill/>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'!$B$287:$BB$287</c:f>
              <c:numCache>
                <c:formatCode>#,##0</c:formatCode>
                <c:ptCount val="49"/>
              </c:numCache>
            </c:numRef>
          </c:val>
          <c:extLst>
            <c:ext xmlns:c16="http://schemas.microsoft.com/office/drawing/2014/chart" uri="{C3380CC4-5D6E-409C-BE32-E72D297353CC}">
              <c16:uniqueId val="{00000007-9C4F-41C5-B2B7-FB338060AEFA}"/>
            </c:ext>
          </c:extLst>
        </c:ser>
        <c:ser>
          <c:idx val="14"/>
          <c:order val="8"/>
          <c:tx>
            <c:strRef>
              <c:f>' '!$A$288</c:f>
              <c:strCache>
                <c:ptCount val="1"/>
                <c:pt idx="0">
                  <c:v>EU-28</c:v>
                </c:pt>
              </c:strCache>
            </c:strRef>
          </c:tx>
          <c:spPr>
            <a:solidFill>
              <a:srgbClr val="00FF00"/>
            </a:solid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'!$B$288:$BB$288</c:f>
              <c:numCache>
                <c:formatCode>#,##0</c:formatCode>
                <c:ptCount val="49"/>
                <c:pt idx="25">
                  <c:v>1.5961829999999999</c:v>
                </c:pt>
                <c:pt idx="26">
                  <c:v>2.1478229999999994</c:v>
                </c:pt>
                <c:pt idx="27">
                  <c:v>4.0428069999999998</c:v>
                </c:pt>
                <c:pt idx="28">
                  <c:v>3.0909080000000002</c:v>
                </c:pt>
                <c:pt idx="29">
                  <c:v>1.5038959999999997</c:v>
                </c:pt>
                <c:pt idx="30">
                  <c:v>0.81752200000000008</c:v>
                </c:pt>
                <c:pt idx="31">
                  <c:v>1.47644</c:v>
                </c:pt>
                <c:pt idx="32">
                  <c:v>1.1090019999999998</c:v>
                </c:pt>
                <c:pt idx="33">
                  <c:v>1.3991559999999996</c:v>
                </c:pt>
                <c:pt idx="34">
                  <c:v>1.3170999999999999</c:v>
                </c:pt>
                <c:pt idx="35">
                  <c:v>0.98551799999999989</c:v>
                </c:pt>
                <c:pt idx="36">
                  <c:v>1.8748089999999999</c:v>
                </c:pt>
                <c:pt idx="37">
                  <c:v>4.9775290000000005</c:v>
                </c:pt>
                <c:pt idx="38">
                  <c:v>8.4839060000000011</c:v>
                </c:pt>
                <c:pt idx="39">
                  <c:v>5.2535209999999992</c:v>
                </c:pt>
                <c:pt idx="40">
                  <c:v>3.0197529999999997</c:v>
                </c:pt>
                <c:pt idx="41">
                  <c:v>2.7111830000000001</c:v>
                </c:pt>
                <c:pt idx="42">
                  <c:v>2.228882</c:v>
                </c:pt>
                <c:pt idx="43">
                  <c:v>2.6416880000000003</c:v>
                </c:pt>
                <c:pt idx="44">
                  <c:v>3.5834229999999998</c:v>
                </c:pt>
                <c:pt idx="45">
                  <c:v>2.5610720000000002</c:v>
                </c:pt>
                <c:pt idx="46">
                  <c:v>3.2869149999999996</c:v>
                </c:pt>
                <c:pt idx="47">
                  <c:v>0.80382730999999996</c:v>
                </c:pt>
                <c:pt idx="48">
                  <c:v>0.17857339</c:v>
                </c:pt>
              </c:numCache>
            </c:numRef>
          </c:val>
          <c:extLst>
            <c:ext xmlns:c16="http://schemas.microsoft.com/office/drawing/2014/chart" uri="{C3380CC4-5D6E-409C-BE32-E72D297353CC}">
              <c16:uniqueId val="{00000008-9C4F-41C5-B2B7-FB338060AEFA}"/>
            </c:ext>
          </c:extLst>
        </c:ser>
        <c:ser>
          <c:idx val="5"/>
          <c:order val="9"/>
          <c:tx>
            <c:strRef>
              <c:f>' '!$A$289</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'!$B$289:$BB$289</c:f>
              <c:numCache>
                <c:formatCode>General</c:formatCode>
                <c:ptCount val="49"/>
                <c:pt idx="25" formatCode="#,##0">
                  <c:v>5.3331499999999998</c:v>
                </c:pt>
                <c:pt idx="26" formatCode="#,##0">
                  <c:v>6.8470239999999993</c:v>
                </c:pt>
                <c:pt idx="27" formatCode="#,##0">
                  <c:v>8.3310289999999991</c:v>
                </c:pt>
                <c:pt idx="28" formatCode="#,##0">
                  <c:v>9.8689660000000003</c:v>
                </c:pt>
                <c:pt idx="29" formatCode="#,##0">
                  <c:v>14.322547</c:v>
                </c:pt>
                <c:pt idx="30" formatCode="#,##0">
                  <c:v>9.9632769999999997</c:v>
                </c:pt>
                <c:pt idx="31" formatCode="#,##0">
                  <c:v>11.647313</c:v>
                </c:pt>
                <c:pt idx="32" formatCode="#,##0">
                  <c:v>14.643982999999999</c:v>
                </c:pt>
                <c:pt idx="33" formatCode="#,##0">
                  <c:v>16.580687999999999</c:v>
                </c:pt>
                <c:pt idx="34" formatCode="#,##0">
                  <c:v>12.147186</c:v>
                </c:pt>
                <c:pt idx="35" formatCode="#,##0">
                  <c:v>14.007081999999999</c:v>
                </c:pt>
                <c:pt idx="36" formatCode="#,##0">
                  <c:v>16.194496000000001</c:v>
                </c:pt>
                <c:pt idx="37" formatCode="#,##0">
                  <c:v>18.637566</c:v>
                </c:pt>
                <c:pt idx="38" formatCode="#,##0">
                  <c:v>12.54457</c:v>
                </c:pt>
                <c:pt idx="39" formatCode="#,##0">
                  <c:v>10.782753999999999</c:v>
                </c:pt>
                <c:pt idx="40" formatCode="#,##0">
                  <c:v>9.3186409999999995</c:v>
                </c:pt>
                <c:pt idx="41" formatCode="#,##0">
                  <c:v>7.7680479999999994</c:v>
                </c:pt>
                <c:pt idx="42" formatCode="#,##0">
                  <c:v>8.3533340000000003</c:v>
                </c:pt>
                <c:pt idx="43" formatCode="#,##0">
                  <c:v>8.2261509999999998</c:v>
                </c:pt>
                <c:pt idx="44" formatCode="#,##0">
                  <c:v>7.9157599999999988</c:v>
                </c:pt>
                <c:pt idx="45" formatCode="#,##0">
                  <c:v>5.0000520000000002</c:v>
                </c:pt>
                <c:pt idx="46" formatCode="#,##0">
                  <c:v>5.6107339999999999</c:v>
                </c:pt>
                <c:pt idx="47" formatCode="#,##0">
                  <c:v>4.4612927999999998</c:v>
                </c:pt>
                <c:pt idx="48" formatCode="#,##0">
                  <c:v>2.4900463899999998</c:v>
                </c:pt>
              </c:numCache>
            </c:numRef>
          </c:val>
          <c:extLst>
            <c:ext xmlns:c16="http://schemas.microsoft.com/office/drawing/2014/chart" uri="{C3380CC4-5D6E-409C-BE32-E72D297353CC}">
              <c16:uniqueId val="{00000009-9C4F-41C5-B2B7-FB338060AEFA}"/>
            </c:ext>
          </c:extLst>
        </c:ser>
        <c:ser>
          <c:idx val="15"/>
          <c:order val="10"/>
          <c:tx>
            <c:strRef>
              <c:f>' '!$A$290</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'!$B$290:$BB$290</c:f>
              <c:numCache>
                <c:formatCode>General</c:formatCode>
                <c:ptCount val="49"/>
                <c:pt idx="25" formatCode="#,##0">
                  <c:v>171.353206</c:v>
                </c:pt>
                <c:pt idx="26" formatCode="#,##0">
                  <c:v>222.263814</c:v>
                </c:pt>
                <c:pt idx="27" formatCode="#,##0">
                  <c:v>267.82243199999999</c:v>
                </c:pt>
                <c:pt idx="28" formatCode="#,##0">
                  <c:v>260.19392899999997</c:v>
                </c:pt>
                <c:pt idx="29" formatCode="#,##0">
                  <c:v>422.43543999999997</c:v>
                </c:pt>
                <c:pt idx="30" formatCode="#,##0">
                  <c:v>332.58858699999996</c:v>
                </c:pt>
                <c:pt idx="31" formatCode="#,##0">
                  <c:v>402.56378799999999</c:v>
                </c:pt>
                <c:pt idx="32" formatCode="#,##0">
                  <c:v>276.521232</c:v>
                </c:pt>
                <c:pt idx="33" formatCode="#,##0">
                  <c:v>241.14454799999999</c:v>
                </c:pt>
                <c:pt idx="34" formatCode="#,##0">
                  <c:v>161.88215</c:v>
                </c:pt>
                <c:pt idx="35" formatCode="#,##0">
                  <c:v>201.88669899999999</c:v>
                </c:pt>
                <c:pt idx="36" formatCode="#,##0">
                  <c:v>220.21443299999999</c:v>
                </c:pt>
                <c:pt idx="37" formatCode="#,##0">
                  <c:v>242.652897</c:v>
                </c:pt>
                <c:pt idx="38" formatCode="#,##0">
                  <c:v>292.28641999999996</c:v>
                </c:pt>
                <c:pt idx="39" formatCode="#,##0">
                  <c:v>310.16500199999996</c:v>
                </c:pt>
                <c:pt idx="40" formatCode="#,##0">
                  <c:v>285.81450799999999</c:v>
                </c:pt>
                <c:pt idx="41" formatCode="#,##0">
                  <c:v>263.38802399999997</c:v>
                </c:pt>
                <c:pt idx="42" formatCode="#,##0">
                  <c:v>261.05385699999999</c:v>
                </c:pt>
                <c:pt idx="43" formatCode="#,##0">
                  <c:v>274.29377999999997</c:v>
                </c:pt>
                <c:pt idx="44" formatCode="#,##0">
                  <c:v>275.374234</c:v>
                </c:pt>
                <c:pt idx="45" formatCode="#,##0">
                  <c:v>294.47169099999996</c:v>
                </c:pt>
                <c:pt idx="46" formatCode="#,##0">
                  <c:v>420.45554200000004</c:v>
                </c:pt>
                <c:pt idx="47" formatCode="#,##0">
                  <c:v>401.59220505999997</c:v>
                </c:pt>
                <c:pt idx="48" formatCode="#,##0">
                  <c:v>242.13642064000001</c:v>
                </c:pt>
              </c:numCache>
            </c:numRef>
          </c:val>
          <c:extLst>
            <c:ext xmlns:c16="http://schemas.microsoft.com/office/drawing/2014/chart" uri="{C3380CC4-5D6E-409C-BE32-E72D297353CC}">
              <c16:uniqueId val="{0000000A-9C4F-41C5-B2B7-FB338060AEFA}"/>
            </c:ext>
          </c:extLst>
        </c:ser>
        <c:ser>
          <c:idx val="20"/>
          <c:order val="11"/>
          <c:tx>
            <c:strRef>
              <c:f>' '!$A$291</c:f>
              <c:strCache>
                <c:ptCount val="1"/>
                <c:pt idx="0">
                  <c:v>Others</c:v>
                </c:pt>
              </c:strCache>
            </c:strRef>
          </c:tx>
          <c:spPr>
            <a:solidFill>
              <a:srgbClr val="993300"/>
            </a:solidFill>
            <a:ln w="12700">
              <a:solidFill>
                <a:srgbClr val="000000"/>
              </a:solidFill>
              <a:prstDash val="solid"/>
            </a:ln>
          </c:spPr>
          <c:invertIfNegative val="0"/>
          <c:cat>
            <c:numRef>
              <c:f>' '!$B$279:$BB$279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'!$B$291:$BB$291</c:f>
              <c:numCache>
                <c:formatCode>General</c:formatCode>
                <c:ptCount val="49"/>
                <c:pt idx="25" formatCode="#,##0">
                  <c:v>12.197909000000038</c:v>
                </c:pt>
                <c:pt idx="26" formatCode="#,##0">
                  <c:v>9.3749500000000126</c:v>
                </c:pt>
                <c:pt idx="27" formatCode="#,##0">
                  <c:v>9.7071460000000229</c:v>
                </c:pt>
                <c:pt idx="28" formatCode="#,##0">
                  <c:v>10.784256999999968</c:v>
                </c:pt>
                <c:pt idx="29" formatCode="#,##0">
                  <c:v>11.796235000000024</c:v>
                </c:pt>
                <c:pt idx="30" formatCode="#,##0">
                  <c:v>13.045045000000016</c:v>
                </c:pt>
                <c:pt idx="31" formatCode="#,##0">
                  <c:v>14.034133999999938</c:v>
                </c:pt>
                <c:pt idx="32" formatCode="#,##0">
                  <c:v>23.871090999999979</c:v>
                </c:pt>
                <c:pt idx="33" formatCode="#,##0">
                  <c:v>28.805273999999997</c:v>
                </c:pt>
                <c:pt idx="34" formatCode="#,##0">
                  <c:v>19.448864999999984</c:v>
                </c:pt>
                <c:pt idx="35" formatCode="#,##0">
                  <c:v>26.900185999999991</c:v>
                </c:pt>
                <c:pt idx="36" formatCode="#,##0">
                  <c:v>31.23965400000003</c:v>
                </c:pt>
                <c:pt idx="37" formatCode="#,##0">
                  <c:v>39.464496999999938</c:v>
                </c:pt>
                <c:pt idx="38" formatCode="#,##0">
                  <c:v>33.92176900000004</c:v>
                </c:pt>
                <c:pt idx="39" formatCode="#,##0">
                  <c:v>44.731199000000004</c:v>
                </c:pt>
                <c:pt idx="40" formatCode="#,##0">
                  <c:v>40.379754999999989</c:v>
                </c:pt>
                <c:pt idx="41" formatCode="#,##0">
                  <c:v>35.058916999999951</c:v>
                </c:pt>
                <c:pt idx="42" formatCode="#,##0">
                  <c:v>34.556432000000029</c:v>
                </c:pt>
                <c:pt idx="43" formatCode="#,##0">
                  <c:v>39.433930999999973</c:v>
                </c:pt>
                <c:pt idx="44" formatCode="#,##0">
                  <c:v>27.56148399999995</c:v>
                </c:pt>
                <c:pt idx="45" formatCode="#,##0">
                  <c:v>23.039809999999989</c:v>
                </c:pt>
                <c:pt idx="46" formatCode="#,##0">
                  <c:v>31.445966999999996</c:v>
                </c:pt>
                <c:pt idx="47" formatCode="#,##0">
                  <c:v>25.711613304000025</c:v>
                </c:pt>
                <c:pt idx="48" formatCode="#,##0">
                  <c:v>17.777242779000005</c:v>
                </c:pt>
              </c:numCache>
            </c:numRef>
          </c:val>
          <c:extLst>
            <c:ext xmlns:c16="http://schemas.microsoft.com/office/drawing/2014/chart" uri="{C3380CC4-5D6E-409C-BE32-E72D297353CC}">
              <c16:uniqueId val="{0000000B-9C4F-41C5-B2B7-FB338060AEFA}"/>
            </c:ext>
          </c:extLst>
        </c:ser>
        <c:dLbls>
          <c:showLegendKey val="0"/>
          <c:showVal val="0"/>
          <c:showCatName val="0"/>
          <c:showSerName val="0"/>
          <c:showPercent val="0"/>
          <c:showBubbleSize val="0"/>
        </c:dLbls>
        <c:gapWidth val="0"/>
        <c:overlap val="100"/>
        <c:axId val="3"/>
        <c:axId val="4"/>
      </c:barChart>
      <c:catAx>
        <c:axId val="49519116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9"/>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854285392842155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49519116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87919374906994019"/>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958609291470955E-2"/>
          <c:y val="0.91002985480022924"/>
          <c:w val="0.76669028354914215"/>
          <c:h val="5.833524710257879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7.0002296523094559E-2"/>
          <c:w val="0.66772890184103284"/>
          <c:h val="0.61168673390418338"/>
        </c:manualLayout>
      </c:layout>
      <c:barChart>
        <c:barDir val="col"/>
        <c:grouping val="stacked"/>
        <c:varyColors val="0"/>
        <c:ser>
          <c:idx val="0"/>
          <c:order val="0"/>
          <c:tx>
            <c:strRef>
              <c:f>' '!$A$314</c:f>
              <c:strCache>
                <c:ptCount val="1"/>
                <c:pt idx="0">
                  <c:v>EU-28</c:v>
                </c:pt>
              </c:strCache>
            </c:strRef>
          </c:tx>
          <c:spPr>
            <a:solidFill>
              <a:srgbClr val="00FF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'!$B$314:$BB$314</c:f>
              <c:numCache>
                <c:formatCode>#,##0.00</c:formatCode>
                <c:ptCount val="49"/>
                <c:pt idx="0">
                  <c:v>0.76567899999999989</c:v>
                </c:pt>
                <c:pt idx="1">
                  <c:v>0.70162528999999985</c:v>
                </c:pt>
                <c:pt idx="2">
                  <c:v>0.7254971779999998</c:v>
                </c:pt>
                <c:pt idx="3">
                  <c:v>0.77962355499999991</c:v>
                </c:pt>
                <c:pt idx="4">
                  <c:v>0.85691088399999982</c:v>
                </c:pt>
                <c:pt idx="5">
                  <c:v>0.85953503399999986</c:v>
                </c:pt>
                <c:pt idx="6">
                  <c:v>0.85954424799999996</c:v>
                </c:pt>
                <c:pt idx="7">
                  <c:v>1.2696397159999999</c:v>
                </c:pt>
                <c:pt idx="8">
                  <c:v>1.2688739019999997</c:v>
                </c:pt>
                <c:pt idx="9">
                  <c:v>0.84921661399999981</c:v>
                </c:pt>
                <c:pt idx="10">
                  <c:v>1.0638388639999996</c:v>
                </c:pt>
                <c:pt idx="11">
                  <c:v>1.2970024329999998</c:v>
                </c:pt>
                <c:pt idx="12">
                  <c:v>1.3091298309999999</c:v>
                </c:pt>
                <c:pt idx="13">
                  <c:v>1.2331998239999999</c:v>
                </c:pt>
                <c:pt idx="14">
                  <c:v>1.1722646799999998</c:v>
                </c:pt>
                <c:pt idx="15">
                  <c:v>0.87298328699999994</c:v>
                </c:pt>
                <c:pt idx="16">
                  <c:v>0.774602919</c:v>
                </c:pt>
                <c:pt idx="17">
                  <c:v>0.72545005499999993</c:v>
                </c:pt>
                <c:pt idx="18">
                  <c:v>0.70227405700000001</c:v>
                </c:pt>
                <c:pt idx="19">
                  <c:v>0.60079108699999995</c:v>
                </c:pt>
                <c:pt idx="20">
                  <c:v>0.41443949599999996</c:v>
                </c:pt>
                <c:pt idx="21">
                  <c:v>0.54336282300000005</c:v>
                </c:pt>
                <c:pt idx="22">
                  <c:v>0.41616278599999995</c:v>
                </c:pt>
                <c:pt idx="23">
                  <c:v>0.31373501258614278</c:v>
                </c:pt>
              </c:numCache>
            </c:numRef>
          </c:val>
          <c:extLst>
            <c:ext xmlns:c16="http://schemas.microsoft.com/office/drawing/2014/chart" uri="{C3380CC4-5D6E-409C-BE32-E72D297353CC}">
              <c16:uniqueId val="{00000000-D59E-495F-ACE7-60978D863B3C}"/>
            </c:ext>
          </c:extLst>
        </c:ser>
        <c:ser>
          <c:idx val="1"/>
          <c:order val="1"/>
          <c:tx>
            <c:strRef>
              <c:f>' '!$A$315</c:f>
              <c:strCache>
                <c:ptCount val="1"/>
                <c:pt idx="0">
                  <c:v>China </c:v>
                </c:pt>
              </c:strCache>
            </c:strRef>
          </c:tx>
          <c:spPr>
            <a:solidFill>
              <a:srgbClr val="FF00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'!$B$315:$BB$315</c:f>
              <c:numCache>
                <c:formatCode>#,##0.00</c:formatCode>
                <c:ptCount val="49"/>
                <c:pt idx="0">
                  <c:v>0.23887199999999997</c:v>
                </c:pt>
                <c:pt idx="1">
                  <c:v>0.68344499999999997</c:v>
                </c:pt>
                <c:pt idx="2">
                  <c:v>0.52678292999999998</c:v>
                </c:pt>
                <c:pt idx="3">
                  <c:v>0.50076182499999999</c:v>
                </c:pt>
                <c:pt idx="4">
                  <c:v>0.69877381199999988</c:v>
                </c:pt>
                <c:pt idx="5">
                  <c:v>0.75517856899999991</c:v>
                </c:pt>
                <c:pt idx="6">
                  <c:v>0.63563671599999994</c:v>
                </c:pt>
                <c:pt idx="7">
                  <c:v>1.1216853549999999</c:v>
                </c:pt>
                <c:pt idx="8">
                  <c:v>1.1758280679999997</c:v>
                </c:pt>
                <c:pt idx="9">
                  <c:v>1.8567038379999996</c:v>
                </c:pt>
                <c:pt idx="10">
                  <c:v>0.94517724599999986</c:v>
                </c:pt>
                <c:pt idx="11">
                  <c:v>1.2910925879999999</c:v>
                </c:pt>
                <c:pt idx="12">
                  <c:v>1.550947418</c:v>
                </c:pt>
                <c:pt idx="13">
                  <c:v>1.7128975009999998</c:v>
                </c:pt>
                <c:pt idx="14">
                  <c:v>1.8116903369999997</c:v>
                </c:pt>
                <c:pt idx="15">
                  <c:v>1.7517478349999998</c:v>
                </c:pt>
                <c:pt idx="16">
                  <c:v>2.1794790859999997</c:v>
                </c:pt>
                <c:pt idx="17">
                  <c:v>2.2188130399999997</c:v>
                </c:pt>
                <c:pt idx="18">
                  <c:v>2.4978519999999995</c:v>
                </c:pt>
                <c:pt idx="19">
                  <c:v>2.5242228669999998</c:v>
                </c:pt>
                <c:pt idx="20">
                  <c:v>2.6086475899999999</c:v>
                </c:pt>
                <c:pt idx="21">
                  <c:v>2.4404033299999992</c:v>
                </c:pt>
                <c:pt idx="22">
                  <c:v>2.4907139999999997</c:v>
                </c:pt>
                <c:pt idx="23">
                  <c:v>2.7900069099659999</c:v>
                </c:pt>
              </c:numCache>
            </c:numRef>
          </c:val>
          <c:extLst>
            <c:ext xmlns:c16="http://schemas.microsoft.com/office/drawing/2014/chart" uri="{C3380CC4-5D6E-409C-BE32-E72D297353CC}">
              <c16:uniqueId val="{00000001-D59E-495F-ACE7-60978D863B3C}"/>
            </c:ext>
          </c:extLst>
        </c:ser>
        <c:ser>
          <c:idx val="2"/>
          <c:order val="2"/>
          <c:tx>
            <c:strRef>
              <c:f>' '!$A$316</c:f>
              <c:strCache>
                <c:ptCount val="1"/>
                <c:pt idx="0">
                  <c:v>Indonesia </c:v>
                </c:pt>
              </c:strCache>
            </c:strRef>
          </c:tx>
          <c:spPr>
            <a:solidFill>
              <a:srgbClr val="0000FF"/>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'!$B$316:$BB$316</c:f>
              <c:numCache>
                <c:formatCode>#,##0.00</c:formatCode>
                <c:ptCount val="49"/>
                <c:pt idx="0">
                  <c:v>7.7771999999999994E-2</c:v>
                </c:pt>
                <c:pt idx="1">
                  <c:v>4.0398999999999997E-2</c:v>
                </c:pt>
                <c:pt idx="2">
                  <c:v>7.6590084000000003E-2</c:v>
                </c:pt>
                <c:pt idx="3">
                  <c:v>8.7180701999999985E-2</c:v>
                </c:pt>
                <c:pt idx="4">
                  <c:v>9.5019176999999982E-2</c:v>
                </c:pt>
                <c:pt idx="5">
                  <c:v>7.7959512000000009E-2</c:v>
                </c:pt>
                <c:pt idx="6">
                  <c:v>0.117916091</c:v>
                </c:pt>
                <c:pt idx="7">
                  <c:v>0.20322341099999996</c:v>
                </c:pt>
                <c:pt idx="8">
                  <c:v>0.15570019099999999</c:v>
                </c:pt>
                <c:pt idx="9">
                  <c:v>0.19366624000000002</c:v>
                </c:pt>
                <c:pt idx="10">
                  <c:v>8.8790977999999993E-2</c:v>
                </c:pt>
                <c:pt idx="11">
                  <c:v>2.5366E-2</c:v>
                </c:pt>
                <c:pt idx="12">
                  <c:v>3.3760998E-2</c:v>
                </c:pt>
                <c:pt idx="13">
                  <c:v>5.6692342E-2</c:v>
                </c:pt>
                <c:pt idx="14">
                  <c:v>5.0730199999999996E-2</c:v>
                </c:pt>
                <c:pt idx="15">
                  <c:v>3.1090404999999998E-2</c:v>
                </c:pt>
                <c:pt idx="16">
                  <c:v>2.2546541E-2</c:v>
                </c:pt>
                <c:pt idx="17">
                  <c:v>1.4865012999999996E-2</c:v>
                </c:pt>
                <c:pt idx="18">
                  <c:v>1.8845421999999997E-2</c:v>
                </c:pt>
                <c:pt idx="19">
                  <c:v>2.3256785999999998E-2</c:v>
                </c:pt>
                <c:pt idx="20">
                  <c:v>2.8447469999999999E-2</c:v>
                </c:pt>
                <c:pt idx="21">
                  <c:v>3.4441507999999996E-2</c:v>
                </c:pt>
                <c:pt idx="22">
                  <c:v>2.8027139999999999E-2</c:v>
                </c:pt>
                <c:pt idx="23">
                  <c:v>1.9708791438000001E-2</c:v>
                </c:pt>
              </c:numCache>
            </c:numRef>
          </c:val>
          <c:extLst>
            <c:ext xmlns:c16="http://schemas.microsoft.com/office/drawing/2014/chart" uri="{C3380CC4-5D6E-409C-BE32-E72D297353CC}">
              <c16:uniqueId val="{00000002-D59E-495F-ACE7-60978D863B3C}"/>
            </c:ext>
          </c:extLst>
        </c:ser>
        <c:ser>
          <c:idx val="3"/>
          <c:order val="3"/>
          <c:tx>
            <c:strRef>
              <c:f>' '!$A$317</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'!$B$317:$BB$317</c:f>
              <c:numCache>
                <c:formatCode>#,##0.00</c:formatCode>
                <c:ptCount val="49"/>
                <c:pt idx="0">
                  <c:v>0.116685</c:v>
                </c:pt>
                <c:pt idx="1">
                  <c:v>0.16047399999999998</c:v>
                </c:pt>
                <c:pt idx="2">
                  <c:v>0.196151412</c:v>
                </c:pt>
                <c:pt idx="3">
                  <c:v>0.19113396899999999</c:v>
                </c:pt>
                <c:pt idx="4">
                  <c:v>0.19095745699999997</c:v>
                </c:pt>
                <c:pt idx="5">
                  <c:v>0.23726699200000004</c:v>
                </c:pt>
                <c:pt idx="6">
                  <c:v>0.22168181499999998</c:v>
                </c:pt>
                <c:pt idx="7">
                  <c:v>0.337284215</c:v>
                </c:pt>
                <c:pt idx="8">
                  <c:v>0.43614430799999993</c:v>
                </c:pt>
                <c:pt idx="9">
                  <c:v>0.44572766099999994</c:v>
                </c:pt>
                <c:pt idx="10">
                  <c:v>0.37633357099999998</c:v>
                </c:pt>
                <c:pt idx="11">
                  <c:v>0.38538893999999996</c:v>
                </c:pt>
                <c:pt idx="12">
                  <c:v>0.43751337499999998</c:v>
                </c:pt>
                <c:pt idx="13">
                  <c:v>0.47130874499999997</c:v>
                </c:pt>
                <c:pt idx="14">
                  <c:v>0.39383746499999994</c:v>
                </c:pt>
                <c:pt idx="15">
                  <c:v>0.45025075999999997</c:v>
                </c:pt>
                <c:pt idx="16">
                  <c:v>0.46380566399999995</c:v>
                </c:pt>
                <c:pt idx="17">
                  <c:v>0.42048034499999998</c:v>
                </c:pt>
                <c:pt idx="18">
                  <c:v>0.36871287999999997</c:v>
                </c:pt>
                <c:pt idx="19">
                  <c:v>0.36133714099999997</c:v>
                </c:pt>
                <c:pt idx="20">
                  <c:v>0.24508169999999996</c:v>
                </c:pt>
                <c:pt idx="21">
                  <c:v>0.20459359999999996</c:v>
                </c:pt>
                <c:pt idx="22">
                  <c:v>0.23143739999999999</c:v>
                </c:pt>
                <c:pt idx="23">
                  <c:v>0.28923267235999994</c:v>
                </c:pt>
              </c:numCache>
            </c:numRef>
          </c:val>
          <c:extLst>
            <c:ext xmlns:c16="http://schemas.microsoft.com/office/drawing/2014/chart" uri="{C3380CC4-5D6E-409C-BE32-E72D297353CC}">
              <c16:uniqueId val="{00000003-D59E-495F-ACE7-60978D863B3C}"/>
            </c:ext>
          </c:extLst>
        </c:ser>
        <c:ser>
          <c:idx val="4"/>
          <c:order val="4"/>
          <c:tx>
            <c:strRef>
              <c:f>' '!$A$318</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'!$B$318:$BB$318</c:f>
              <c:numCache>
                <c:formatCode>#,##0.00</c:formatCode>
                <c:ptCount val="49"/>
                <c:pt idx="0">
                  <c:v>0.19676399999999997</c:v>
                </c:pt>
                <c:pt idx="1">
                  <c:v>0.11673399999999999</c:v>
                </c:pt>
                <c:pt idx="2">
                  <c:v>0.16193933199999999</c:v>
                </c:pt>
                <c:pt idx="3">
                  <c:v>0.13527759099999997</c:v>
                </c:pt>
                <c:pt idx="4">
                  <c:v>0.16723601299999999</c:v>
                </c:pt>
                <c:pt idx="5">
                  <c:v>0.17764702499999999</c:v>
                </c:pt>
                <c:pt idx="6">
                  <c:v>0.19293334300000001</c:v>
                </c:pt>
                <c:pt idx="7">
                  <c:v>0.19908952199999996</c:v>
                </c:pt>
                <c:pt idx="8">
                  <c:v>0.17929652199999996</c:v>
                </c:pt>
                <c:pt idx="9">
                  <c:v>0.20638851899999999</c:v>
                </c:pt>
                <c:pt idx="10">
                  <c:v>0.19213062799999997</c:v>
                </c:pt>
                <c:pt idx="11">
                  <c:v>0.22134866599999997</c:v>
                </c:pt>
                <c:pt idx="12">
                  <c:v>0.21412891299999998</c:v>
                </c:pt>
                <c:pt idx="13">
                  <c:v>0.22312658399999996</c:v>
                </c:pt>
                <c:pt idx="14">
                  <c:v>0.27108494699999997</c:v>
                </c:pt>
                <c:pt idx="15">
                  <c:v>0.22396002199999998</c:v>
                </c:pt>
                <c:pt idx="16">
                  <c:v>0.24117348899999999</c:v>
                </c:pt>
                <c:pt idx="17">
                  <c:v>0.24909793499999999</c:v>
                </c:pt>
                <c:pt idx="18">
                  <c:v>0.25876618999999995</c:v>
                </c:pt>
                <c:pt idx="19">
                  <c:v>0.25026316999999998</c:v>
                </c:pt>
                <c:pt idx="20">
                  <c:v>0.19771006999999999</c:v>
                </c:pt>
                <c:pt idx="21">
                  <c:v>0.16526189999999999</c:v>
                </c:pt>
                <c:pt idx="22">
                  <c:v>0.18188902999999998</c:v>
                </c:pt>
                <c:pt idx="23">
                  <c:v>0.18343108227599997</c:v>
                </c:pt>
              </c:numCache>
            </c:numRef>
          </c:val>
          <c:extLst>
            <c:ext xmlns:c16="http://schemas.microsoft.com/office/drawing/2014/chart" uri="{C3380CC4-5D6E-409C-BE32-E72D297353CC}">
              <c16:uniqueId val="{00000004-D59E-495F-ACE7-60978D863B3C}"/>
            </c:ext>
          </c:extLst>
        </c:ser>
        <c:ser>
          <c:idx val="5"/>
          <c:order val="5"/>
          <c:tx>
            <c:strRef>
              <c:f>' '!$A$319</c:f>
              <c:strCache>
                <c:ptCount val="1"/>
                <c:pt idx="0">
                  <c:v>Others</c:v>
                </c:pt>
              </c:strCache>
            </c:strRef>
          </c:tx>
          <c:spPr>
            <a:solidFill>
              <a:srgbClr val="9933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'!$B$319:$BB$319</c:f>
              <c:numCache>
                <c:formatCode>#,##0.00</c:formatCode>
                <c:ptCount val="49"/>
                <c:pt idx="0">
                  <c:v>0.44560880000000025</c:v>
                </c:pt>
                <c:pt idx="1">
                  <c:v>0.46227080000000043</c:v>
                </c:pt>
                <c:pt idx="2">
                  <c:v>0.46885865359999923</c:v>
                </c:pt>
                <c:pt idx="3">
                  <c:v>0.43161975940000019</c:v>
                </c:pt>
                <c:pt idx="4">
                  <c:v>0.54086706799999984</c:v>
                </c:pt>
                <c:pt idx="5">
                  <c:v>0.52503881619999992</c:v>
                </c:pt>
                <c:pt idx="6">
                  <c:v>0.5687129957999999</c:v>
                </c:pt>
                <c:pt idx="7">
                  <c:v>0.74115476840000039</c:v>
                </c:pt>
                <c:pt idx="8">
                  <c:v>0.85968581259999954</c:v>
                </c:pt>
                <c:pt idx="9">
                  <c:v>0.74292594500000009</c:v>
                </c:pt>
                <c:pt idx="10">
                  <c:v>0.71320442199999912</c:v>
                </c:pt>
                <c:pt idx="11">
                  <c:v>0.80396950600000094</c:v>
                </c:pt>
                <c:pt idx="12">
                  <c:v>0.77855561699999898</c:v>
                </c:pt>
                <c:pt idx="13">
                  <c:v>0.85894846600000152</c:v>
                </c:pt>
                <c:pt idx="14">
                  <c:v>0.97067153300000175</c:v>
                </c:pt>
                <c:pt idx="15">
                  <c:v>0.98789287099999923</c:v>
                </c:pt>
                <c:pt idx="16">
                  <c:v>0.97082464200000107</c:v>
                </c:pt>
                <c:pt idx="17">
                  <c:v>0.86388143199999901</c:v>
                </c:pt>
                <c:pt idx="18">
                  <c:v>0.84254495099999893</c:v>
                </c:pt>
                <c:pt idx="19">
                  <c:v>0.86427712199999984</c:v>
                </c:pt>
                <c:pt idx="20">
                  <c:v>0.82037884600000011</c:v>
                </c:pt>
                <c:pt idx="21">
                  <c:v>0.89068472400000109</c:v>
                </c:pt>
                <c:pt idx="22">
                  <c:v>0.72233221400000058</c:v>
                </c:pt>
                <c:pt idx="23">
                  <c:v>0.6839646372191428</c:v>
                </c:pt>
              </c:numCache>
            </c:numRef>
          </c:val>
          <c:extLst>
            <c:ext xmlns:c16="http://schemas.microsoft.com/office/drawing/2014/chart" uri="{C3380CC4-5D6E-409C-BE32-E72D297353CC}">
              <c16:uniqueId val="{00000005-D59E-495F-ACE7-60978D863B3C}"/>
            </c:ext>
          </c:extLst>
        </c:ser>
        <c:ser>
          <c:idx val="6"/>
          <c:order val="6"/>
          <c:tx>
            <c:strRef>
              <c:f>' '!$A$320</c:f>
              <c:strCache>
                <c:ptCount val="1"/>
              </c:strCache>
            </c:strRef>
          </c:tx>
          <c:spPr>
            <a:noFill/>
            <a:ln w="25400">
              <a:noFill/>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'!$B$320:$BB$320</c:f>
              <c:numCache>
                <c:formatCode>0.0</c:formatCode>
                <c:ptCount val="49"/>
              </c:numCache>
            </c:numRef>
          </c:val>
          <c:extLst>
            <c:ext xmlns:c16="http://schemas.microsoft.com/office/drawing/2014/chart" uri="{C3380CC4-5D6E-409C-BE32-E72D297353CC}">
              <c16:uniqueId val="{00000006-D59E-495F-ACE7-60978D863B3C}"/>
            </c:ext>
          </c:extLst>
        </c:ser>
        <c:ser>
          <c:idx val="7"/>
          <c:order val="7"/>
          <c:tx>
            <c:strRef>
              <c:f>' '!$A$321</c:f>
              <c:strCache>
                <c:ptCount val="1"/>
              </c:strCache>
            </c:strRef>
          </c:tx>
          <c:spPr>
            <a:noFill/>
            <a:ln w="25400">
              <a:noFill/>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'!$B$321:$BB$321</c:f>
              <c:numCache>
                <c:formatCode>0.0</c:formatCode>
                <c:ptCount val="49"/>
              </c:numCache>
            </c:numRef>
          </c:val>
          <c:extLst>
            <c:ext xmlns:c16="http://schemas.microsoft.com/office/drawing/2014/chart" uri="{C3380CC4-5D6E-409C-BE32-E72D297353CC}">
              <c16:uniqueId val="{00000007-D59E-495F-ACE7-60978D863B3C}"/>
            </c:ext>
          </c:extLst>
        </c:ser>
        <c:ser>
          <c:idx val="8"/>
          <c:order val="8"/>
          <c:tx>
            <c:strRef>
              <c:f>' '!$A$322</c:f>
              <c:strCache>
                <c:ptCount val="1"/>
              </c:strCache>
            </c:strRef>
          </c:tx>
          <c:spPr>
            <a:noFill/>
            <a:ln w="25400">
              <a:noFill/>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'!$B$322:$BB$322</c:f>
              <c:numCache>
                <c:formatCode>General</c:formatCode>
                <c:ptCount val="49"/>
              </c:numCache>
            </c:numRef>
          </c:val>
          <c:extLst>
            <c:ext xmlns:c16="http://schemas.microsoft.com/office/drawing/2014/chart" uri="{C3380CC4-5D6E-409C-BE32-E72D297353CC}">
              <c16:uniqueId val="{00000008-D59E-495F-ACE7-60978D863B3C}"/>
            </c:ext>
          </c:extLst>
        </c:ser>
        <c:dLbls>
          <c:showLegendKey val="0"/>
          <c:showVal val="0"/>
          <c:showCatName val="0"/>
          <c:showSerName val="0"/>
          <c:showPercent val="0"/>
          <c:showBubbleSize val="0"/>
        </c:dLbls>
        <c:gapWidth val="0"/>
        <c:overlap val="100"/>
        <c:axId val="495193568"/>
        <c:axId val="1"/>
      </c:barChart>
      <c:barChart>
        <c:barDir val="col"/>
        <c:grouping val="stacked"/>
        <c:varyColors val="0"/>
        <c:ser>
          <c:idx val="13"/>
          <c:order val="9"/>
          <c:tx>
            <c:strRef>
              <c:f>' '!$A$323</c:f>
              <c:strCache>
                <c:ptCount val="1"/>
                <c:pt idx="0">
                  <c:v>EU-28</c:v>
                </c:pt>
              </c:strCache>
            </c:strRef>
          </c:tx>
          <c:spPr>
            <a:solidFill>
              <a:srgbClr val="00FF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'!$B$323:$BB$323</c:f>
              <c:numCache>
                <c:formatCode>#,##0</c:formatCode>
                <c:ptCount val="49"/>
                <c:pt idx="25" formatCode="#,##0.00">
                  <c:v>0.44395601400000007</c:v>
                </c:pt>
                <c:pt idx="26" formatCode="#,##0.00">
                  <c:v>0.25686659899999997</c:v>
                </c:pt>
                <c:pt idx="27" formatCode="#,##0.00">
                  <c:v>0.27526317699999997</c:v>
                </c:pt>
                <c:pt idx="28" formatCode="#,##0.00">
                  <c:v>0.33571189999999995</c:v>
                </c:pt>
                <c:pt idx="29" formatCode="#,##0.00">
                  <c:v>0.41525090799999997</c:v>
                </c:pt>
                <c:pt idx="30" formatCode="#,##0.00">
                  <c:v>0.40369673699999997</c:v>
                </c:pt>
                <c:pt idx="31" formatCode="#,##0.00">
                  <c:v>0.451513202</c:v>
                </c:pt>
                <c:pt idx="32" formatCode="#,##0.00">
                  <c:v>0.75839475599999995</c:v>
                </c:pt>
                <c:pt idx="33" formatCode="#,##0.00">
                  <c:v>0.77618375700000009</c:v>
                </c:pt>
                <c:pt idx="34" formatCode="#,##0.00">
                  <c:v>0.39012131099999992</c:v>
                </c:pt>
                <c:pt idx="35" formatCode="#,##0.00">
                  <c:v>0.76095444199999995</c:v>
                </c:pt>
                <c:pt idx="36" formatCode="#,##0.00">
                  <c:v>0.87540097199999978</c:v>
                </c:pt>
                <c:pt idx="37" formatCode="#,##0.00">
                  <c:v>0.7617291679999999</c:v>
                </c:pt>
                <c:pt idx="38" formatCode="#,##0.00">
                  <c:v>0.74585772199999989</c:v>
                </c:pt>
                <c:pt idx="39" formatCode="#,##0.00">
                  <c:v>0.67442081700000012</c:v>
                </c:pt>
                <c:pt idx="40" formatCode="#,##0.00">
                  <c:v>0.50587282100000008</c:v>
                </c:pt>
                <c:pt idx="41" formatCode="#,##0.00">
                  <c:v>0.36052494199999996</c:v>
                </c:pt>
                <c:pt idx="42" formatCode="#,##0.00">
                  <c:v>0.37312171100000002</c:v>
                </c:pt>
                <c:pt idx="43" formatCode="#,##0.00">
                  <c:v>0.47381459200000009</c:v>
                </c:pt>
                <c:pt idx="44" formatCode="#,##0.00">
                  <c:v>0.34706445499999994</c:v>
                </c:pt>
                <c:pt idx="45" formatCode="#,##0.00">
                  <c:v>0.182662571</c:v>
                </c:pt>
                <c:pt idx="46" formatCode="#,##0.00">
                  <c:v>0.25973375100000001</c:v>
                </c:pt>
                <c:pt idx="47" formatCode="#,##0.00">
                  <c:v>0.19994956408299999</c:v>
                </c:pt>
                <c:pt idx="48" formatCode="#,##0.00">
                  <c:v>0.167700881</c:v>
                </c:pt>
              </c:numCache>
            </c:numRef>
          </c:val>
          <c:extLst>
            <c:ext xmlns:c16="http://schemas.microsoft.com/office/drawing/2014/chart" uri="{C3380CC4-5D6E-409C-BE32-E72D297353CC}">
              <c16:uniqueId val="{00000009-D59E-495F-ACE7-60978D863B3C}"/>
            </c:ext>
          </c:extLst>
        </c:ser>
        <c:ser>
          <c:idx val="14"/>
          <c:order val="10"/>
          <c:tx>
            <c:strRef>
              <c:f>' '!$A$324</c:f>
              <c:strCache>
                <c:ptCount val="1"/>
                <c:pt idx="0">
                  <c:v>China </c:v>
                </c:pt>
              </c:strCache>
            </c:strRef>
          </c:tx>
          <c:spPr>
            <a:solidFill>
              <a:srgbClr val="FF00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'!$B$324:$BB$324</c:f>
              <c:numCache>
                <c:formatCode>General</c:formatCode>
                <c:ptCount val="49"/>
                <c:pt idx="25" formatCode="#,##0.00">
                  <c:v>0.14165243899999999</c:v>
                </c:pt>
                <c:pt idx="26" formatCode="#,##0.00">
                  <c:v>0.23489703999999997</c:v>
                </c:pt>
                <c:pt idx="27" formatCode="#,##0.00">
                  <c:v>0.19551322700000001</c:v>
                </c:pt>
                <c:pt idx="28" formatCode="#,##0.00">
                  <c:v>0.197334225</c:v>
                </c:pt>
                <c:pt idx="29" formatCode="#,##0.00">
                  <c:v>0.319476975</c:v>
                </c:pt>
                <c:pt idx="30" formatCode="#,##0.00">
                  <c:v>0.33664004599999997</c:v>
                </c:pt>
                <c:pt idx="31" formatCode="#,##0.00">
                  <c:v>0.33226940099999996</c:v>
                </c:pt>
                <c:pt idx="32" formatCode="#,##0.00">
                  <c:v>0.69850593900000002</c:v>
                </c:pt>
                <c:pt idx="33" formatCode="#,##0.00">
                  <c:v>0.728845933</c:v>
                </c:pt>
                <c:pt idx="34" formatCode="#,##0.00">
                  <c:v>0.84237520199999993</c:v>
                </c:pt>
                <c:pt idx="35" formatCode="#,##0.00">
                  <c:v>0.67857779399999996</c:v>
                </c:pt>
                <c:pt idx="36" formatCode="#,##0.00">
                  <c:v>0.94520593099999994</c:v>
                </c:pt>
                <c:pt idx="37" formatCode="#,##0.00">
                  <c:v>0.90030623700000001</c:v>
                </c:pt>
                <c:pt idx="38" formatCode="#,##0.00">
                  <c:v>1.0603200420000001</c:v>
                </c:pt>
                <c:pt idx="39" formatCode="#,##0.00">
                  <c:v>1.1735031300000001</c:v>
                </c:pt>
                <c:pt idx="40" formatCode="#,##0.00">
                  <c:v>1.0567516610000001</c:v>
                </c:pt>
                <c:pt idx="41" formatCode="#,##0.00">
                  <c:v>1.161134509</c:v>
                </c:pt>
                <c:pt idx="42" formatCode="#,##0.00">
                  <c:v>1.3162397469999998</c:v>
                </c:pt>
                <c:pt idx="43" formatCode="#,##0.00">
                  <c:v>1.9980644639999998</c:v>
                </c:pt>
                <c:pt idx="44" formatCode="#,##0.00">
                  <c:v>1.480069345</c:v>
                </c:pt>
                <c:pt idx="45" formatCode="#,##0.00">
                  <c:v>1.2934686070000001</c:v>
                </c:pt>
                <c:pt idx="46" formatCode="#,##0.00">
                  <c:v>1.6267050459999999</c:v>
                </c:pt>
                <c:pt idx="47" formatCode="#,##0.00">
                  <c:v>1.797688690392</c:v>
                </c:pt>
                <c:pt idx="48" formatCode="#,##0.00">
                  <c:v>1.7913308602199998</c:v>
                </c:pt>
              </c:numCache>
            </c:numRef>
          </c:val>
          <c:extLst>
            <c:ext xmlns:c16="http://schemas.microsoft.com/office/drawing/2014/chart" uri="{C3380CC4-5D6E-409C-BE32-E72D297353CC}">
              <c16:uniqueId val="{0000000A-D59E-495F-ACE7-60978D863B3C}"/>
            </c:ext>
          </c:extLst>
        </c:ser>
        <c:ser>
          <c:idx val="15"/>
          <c:order val="11"/>
          <c:tx>
            <c:strRef>
              <c:f>' '!$A$325</c:f>
              <c:strCache>
                <c:ptCount val="1"/>
                <c:pt idx="0">
                  <c:v>Indonesia </c:v>
                </c:pt>
              </c:strCache>
            </c:strRef>
          </c:tx>
          <c:spPr>
            <a:solidFill>
              <a:srgbClr val="0000FF"/>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'!$B$325:$BB$325</c:f>
              <c:numCache>
                <c:formatCode>General</c:formatCode>
                <c:ptCount val="49"/>
                <c:pt idx="25" formatCode="#,##0.00">
                  <c:v>4.8302884999999997E-2</c:v>
                </c:pt>
                <c:pt idx="26" formatCode="#,##0.00">
                  <c:v>1.3772060999999999E-2</c:v>
                </c:pt>
                <c:pt idx="27" formatCode="#,##0.00">
                  <c:v>2.9852081999999999E-2</c:v>
                </c:pt>
                <c:pt idx="28" formatCode="#,##0.00">
                  <c:v>3.5668524E-2</c:v>
                </c:pt>
                <c:pt idx="29" formatCode="#,##0.00">
                  <c:v>4.5092725E-2</c:v>
                </c:pt>
                <c:pt idx="30" formatCode="#,##0.00">
                  <c:v>3.3738315999999997E-2</c:v>
                </c:pt>
                <c:pt idx="31" formatCode="#,##0.00">
                  <c:v>6.4085826999999998E-2</c:v>
                </c:pt>
                <c:pt idx="32" formatCode="#,##0.00">
                  <c:v>0.13124362399999998</c:v>
                </c:pt>
                <c:pt idx="33" formatCode="#,##0.00">
                  <c:v>0.10201663900000001</c:v>
                </c:pt>
                <c:pt idx="34" formatCode="#,##0.00">
                  <c:v>9.0676209000000008E-2</c:v>
                </c:pt>
                <c:pt idx="35" formatCode="#,##0.00">
                  <c:v>6.2986367000000001E-2</c:v>
                </c:pt>
                <c:pt idx="36" formatCode="#,##0.00">
                  <c:v>1.7516182999999998E-2</c:v>
                </c:pt>
                <c:pt idx="37" formatCode="#,##0.00">
                  <c:v>1.9549347999999998E-2</c:v>
                </c:pt>
                <c:pt idx="38" formatCode="#,##0.00">
                  <c:v>3.4970794999999999E-2</c:v>
                </c:pt>
                <c:pt idx="39" formatCode="#,##0.00">
                  <c:v>3.2475871999999996E-2</c:v>
                </c:pt>
                <c:pt idx="40" formatCode="#,##0.00">
                  <c:v>1.8269375999999997E-2</c:v>
                </c:pt>
                <c:pt idx="41" formatCode="#,##0.00">
                  <c:v>1.1812521000000001E-2</c:v>
                </c:pt>
                <c:pt idx="42" formatCode="#,##0.00">
                  <c:v>9.0096670000000007E-3</c:v>
                </c:pt>
                <c:pt idx="43" formatCode="#,##0.00">
                  <c:v>1.5033382E-2</c:v>
                </c:pt>
                <c:pt idx="44" formatCode="#,##0.00">
                  <c:v>1.3371435999999999E-2</c:v>
                </c:pt>
                <c:pt idx="45" formatCode="#,##0.00">
                  <c:v>1.4498717E-2</c:v>
                </c:pt>
                <c:pt idx="46" formatCode="#,##0.00">
                  <c:v>2.6763472E-2</c:v>
                </c:pt>
                <c:pt idx="47" formatCode="#,##0.00">
                  <c:v>2.2652073210000002E-2</c:v>
                </c:pt>
                <c:pt idx="48" formatCode="#,##0.00">
                  <c:v>1.2173889550000001E-2</c:v>
                </c:pt>
              </c:numCache>
            </c:numRef>
          </c:val>
          <c:extLst>
            <c:ext xmlns:c16="http://schemas.microsoft.com/office/drawing/2014/chart" uri="{C3380CC4-5D6E-409C-BE32-E72D297353CC}">
              <c16:uniqueId val="{0000000B-D59E-495F-ACE7-60978D863B3C}"/>
            </c:ext>
          </c:extLst>
        </c:ser>
        <c:ser>
          <c:idx val="9"/>
          <c:order val="12"/>
          <c:tx>
            <c:strRef>
              <c:f>' '!$A$326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'!$B$326:$BB$326</c:f>
              <c:numCache>
                <c:formatCode>General</c:formatCode>
                <c:ptCount val="49"/>
                <c:pt idx="25" formatCode="#,##0.00">
                  <c:v>6.6748239000000001E-2</c:v>
                </c:pt>
                <c:pt idx="26" formatCode="#,##0.00">
                  <c:v>5.6772221999999997E-2</c:v>
                </c:pt>
                <c:pt idx="27" formatCode="#,##0.00">
                  <c:v>6.7684309999999998E-2</c:v>
                </c:pt>
                <c:pt idx="28" formatCode="#,##0.00">
                  <c:v>8.0232811000000001E-2</c:v>
                </c:pt>
                <c:pt idx="29" formatCode="#,##0.00">
                  <c:v>8.9540937000000001E-2</c:v>
                </c:pt>
                <c:pt idx="30" formatCode="#,##0.00">
                  <c:v>0.10678832099999999</c:v>
                </c:pt>
                <c:pt idx="31" formatCode="#,##0.00">
                  <c:v>0.11968977</c:v>
                </c:pt>
                <c:pt idx="32" formatCode="#,##0.00">
                  <c:v>0.20329025199999998</c:v>
                </c:pt>
                <c:pt idx="33" formatCode="#,##0.00">
                  <c:v>0.27566379299999999</c:v>
                </c:pt>
                <c:pt idx="34" formatCode="#,##0.00">
                  <c:v>0.208267171</c:v>
                </c:pt>
                <c:pt idx="35" formatCode="#,##0.00">
                  <c:v>0.26518400299999995</c:v>
                </c:pt>
                <c:pt idx="36" formatCode="#,##0.00">
                  <c:v>0.26800379900000004</c:v>
                </c:pt>
                <c:pt idx="37" formatCode="#,##0.00">
                  <c:v>0.245789917</c:v>
                </c:pt>
                <c:pt idx="38" formatCode="#,##0.00">
                  <c:v>0.28546758799999999</c:v>
                </c:pt>
                <c:pt idx="39" formatCode="#,##0.00">
                  <c:v>0.23277632100000001</c:v>
                </c:pt>
                <c:pt idx="40" formatCode="#,##0.00">
                  <c:v>0.26121157299999997</c:v>
                </c:pt>
                <c:pt idx="41" formatCode="#,##0.00">
                  <c:v>0.220417961</c:v>
                </c:pt>
                <c:pt idx="42" formatCode="#,##0.00">
                  <c:v>0.23619752399999999</c:v>
                </c:pt>
                <c:pt idx="43" formatCode="#,##0.00">
                  <c:v>0.26938274499999998</c:v>
                </c:pt>
                <c:pt idx="44" formatCode="#,##0.00">
                  <c:v>0.19926861900000001</c:v>
                </c:pt>
                <c:pt idx="45" formatCode="#,##0.00">
                  <c:v>0.10730202699999999</c:v>
                </c:pt>
                <c:pt idx="46" formatCode="#,##0.00">
                  <c:v>0.11241142</c:v>
                </c:pt>
                <c:pt idx="47" formatCode="#,##0.00">
                  <c:v>0.12876149147999999</c:v>
                </c:pt>
                <c:pt idx="48" formatCode="#,##0.00">
                  <c:v>0.15584985922</c:v>
                </c:pt>
              </c:numCache>
            </c:numRef>
          </c:val>
          <c:extLst>
            <c:ext xmlns:c16="http://schemas.microsoft.com/office/drawing/2014/chart" uri="{C3380CC4-5D6E-409C-BE32-E72D297353CC}">
              <c16:uniqueId val="{0000000C-D59E-495F-ACE7-60978D863B3C}"/>
            </c:ext>
          </c:extLst>
        </c:ser>
        <c:ser>
          <c:idx val="16"/>
          <c:order val="13"/>
          <c:tx>
            <c:strRef>
              <c:f>' '!$A$327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'!$B$327:$BB$327</c:f>
              <c:numCache>
                <c:formatCode>General</c:formatCode>
                <c:ptCount val="49"/>
                <c:pt idx="25" formatCode="#,##0.00">
                  <c:v>0.11254161099999999</c:v>
                </c:pt>
                <c:pt idx="26" formatCode="#,##0.00">
                  <c:v>4.0000527999999994E-2</c:v>
                </c:pt>
                <c:pt idx="27" formatCode="#,##0.00">
                  <c:v>6.0312380999999998E-2</c:v>
                </c:pt>
                <c:pt idx="28" formatCode="#,##0.00">
                  <c:v>5.6954783000000002E-2</c:v>
                </c:pt>
                <c:pt idx="29" formatCode="#,##0.00">
                  <c:v>7.5148434E-2</c:v>
                </c:pt>
                <c:pt idx="30" formatCode="#,##0.00">
                  <c:v>7.9561810999999996E-2</c:v>
                </c:pt>
                <c:pt idx="31" formatCode="#,##0.00">
                  <c:v>9.8201246000000006E-2</c:v>
                </c:pt>
                <c:pt idx="32" formatCode="#,##0.00">
                  <c:v>0.11901311899999999</c:v>
                </c:pt>
                <c:pt idx="33" formatCode="#,##0.00">
                  <c:v>0.109498206</c:v>
                </c:pt>
                <c:pt idx="34" formatCode="#,##0.00">
                  <c:v>9.4177811E-2</c:v>
                </c:pt>
                <c:pt idx="35" formatCode="#,##0.00">
                  <c:v>0.13068909399999998</c:v>
                </c:pt>
                <c:pt idx="36" formatCode="#,##0.00">
                  <c:v>0.15273219399999999</c:v>
                </c:pt>
                <c:pt idx="37" formatCode="#,##0.00">
                  <c:v>0.12007638799999999</c:v>
                </c:pt>
                <c:pt idx="38" formatCode="#,##0.00">
                  <c:v>0.13276589899999999</c:v>
                </c:pt>
                <c:pt idx="39" formatCode="#,##0.00">
                  <c:v>0.16449417599999999</c:v>
                </c:pt>
                <c:pt idx="40" formatCode="#,##0.00">
                  <c:v>0.12647537</c:v>
                </c:pt>
                <c:pt idx="41" formatCode="#,##0.00">
                  <c:v>0.11866389099999999</c:v>
                </c:pt>
                <c:pt idx="42" formatCode="#,##0.00">
                  <c:v>0.13979282400000001</c:v>
                </c:pt>
                <c:pt idx="43" formatCode="#,##0.00">
                  <c:v>0.19304141899999999</c:v>
                </c:pt>
                <c:pt idx="44" formatCode="#,##0.00">
                  <c:v>0.13732792000000002</c:v>
                </c:pt>
                <c:pt idx="45" formatCode="#,##0.00">
                  <c:v>9.3228358999999997E-2</c:v>
                </c:pt>
                <c:pt idx="46" formatCode="#,##0.00">
                  <c:v>9.6879999999999994E-2</c:v>
                </c:pt>
                <c:pt idx="47" formatCode="#,##0.00">
                  <c:v>0.11603189277999999</c:v>
                </c:pt>
                <c:pt idx="48" formatCode="#,##0.00">
                  <c:v>0.10442259644</c:v>
                </c:pt>
              </c:numCache>
            </c:numRef>
          </c:val>
          <c:extLst>
            <c:ext xmlns:c16="http://schemas.microsoft.com/office/drawing/2014/chart" uri="{C3380CC4-5D6E-409C-BE32-E72D297353CC}">
              <c16:uniqueId val="{0000000D-D59E-495F-ACE7-60978D863B3C}"/>
            </c:ext>
          </c:extLst>
        </c:ser>
        <c:ser>
          <c:idx val="17"/>
          <c:order val="14"/>
          <c:tx>
            <c:strRef>
              <c:f>' '!$A$328</c:f>
              <c:strCache>
                <c:ptCount val="1"/>
                <c:pt idx="0">
                  <c:v>Others</c:v>
                </c:pt>
              </c:strCache>
            </c:strRef>
          </c:tx>
          <c:spPr>
            <a:solidFill>
              <a:srgbClr val="993300"/>
            </a:solidFill>
            <a:ln w="12700">
              <a:solidFill>
                <a:srgbClr val="000000"/>
              </a:solidFill>
              <a:prstDash val="solid"/>
            </a:ln>
          </c:spPr>
          <c:invertIfNegative val="0"/>
          <c:cat>
            <c:numRef>
              <c:f>' '!$B$313:$BB$313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'!$B$328:$BB$328</c:f>
              <c:numCache>
                <c:formatCode>General</c:formatCode>
                <c:ptCount val="49"/>
                <c:pt idx="25" formatCode="0.00">
                  <c:v>0.26385603199999985</c:v>
                </c:pt>
                <c:pt idx="26" formatCode="0.00">
                  <c:v>0.18342895900000011</c:v>
                </c:pt>
                <c:pt idx="27" formatCode="0.00">
                  <c:v>0.18147963500000008</c:v>
                </c:pt>
                <c:pt idx="28" formatCode="0.00">
                  <c:v>0.17863309699999985</c:v>
                </c:pt>
                <c:pt idx="29" formatCode="0.00">
                  <c:v>0.25281181699999966</c:v>
                </c:pt>
                <c:pt idx="30" formatCode="0.00">
                  <c:v>0.24139290499999977</c:v>
                </c:pt>
                <c:pt idx="31" formatCode="0.00">
                  <c:v>0.29397529499999986</c:v>
                </c:pt>
                <c:pt idx="32" formatCode="0.00">
                  <c:v>0.4433285550000019</c:v>
                </c:pt>
                <c:pt idx="33" formatCode="0.00">
                  <c:v>0.54768145399999968</c:v>
                </c:pt>
                <c:pt idx="34" formatCode="0.00">
                  <c:v>0.35869541300000019</c:v>
                </c:pt>
                <c:pt idx="35" formatCode="0.00">
                  <c:v>0.52438836800000055</c:v>
                </c:pt>
                <c:pt idx="36" formatCode="0.00">
                  <c:v>0.59623521600000196</c:v>
                </c:pt>
                <c:pt idx="37" formatCode="0.00">
                  <c:v>0.48462334199999901</c:v>
                </c:pt>
                <c:pt idx="38" formatCode="0.00">
                  <c:v>0.54399848299999976</c:v>
                </c:pt>
                <c:pt idx="39" formatCode="0.00">
                  <c:v>0.61242136200000052</c:v>
                </c:pt>
                <c:pt idx="40" formatCode="0.00">
                  <c:v>0.60355734699999908</c:v>
                </c:pt>
                <c:pt idx="41" formatCode="0.00">
                  <c:v>0.51594196500000122</c:v>
                </c:pt>
                <c:pt idx="42" formatCode="0.00">
                  <c:v>0.50793554900000037</c:v>
                </c:pt>
                <c:pt idx="43" formatCode="0.00">
                  <c:v>0.6544615079999998</c:v>
                </c:pt>
                <c:pt idx="44" formatCode="0.00">
                  <c:v>0.54303125499999894</c:v>
                </c:pt>
                <c:pt idx="45" formatCode="0.00">
                  <c:v>0.39153859499999966</c:v>
                </c:pt>
                <c:pt idx="46" formatCode="0.00">
                  <c:v>0.61142311400000082</c:v>
                </c:pt>
                <c:pt idx="47" formatCode="0.00">
                  <c:v>0.56856563453999964</c:v>
                </c:pt>
                <c:pt idx="48" formatCode="0.00">
                  <c:v>0.42794836016999938</c:v>
                </c:pt>
              </c:numCache>
            </c:numRef>
          </c:val>
          <c:extLst>
            <c:ext xmlns:c16="http://schemas.microsoft.com/office/drawing/2014/chart" uri="{C3380CC4-5D6E-409C-BE32-E72D297353CC}">
              <c16:uniqueId val="{0000000E-D59E-495F-ACE7-60978D863B3C}"/>
            </c:ext>
          </c:extLst>
        </c:ser>
        <c:dLbls>
          <c:showLegendKey val="0"/>
          <c:showVal val="0"/>
          <c:showCatName val="0"/>
          <c:showSerName val="0"/>
          <c:showPercent val="0"/>
          <c:showBubbleSize val="0"/>
        </c:dLbls>
        <c:gapWidth val="0"/>
        <c:overlap val="100"/>
        <c:axId val="3"/>
        <c:axId val="4"/>
      </c:barChart>
      <c:catAx>
        <c:axId val="49519356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tonnes) </a:t>
                </a:r>
                <a:r>
                  <a:rPr lang="en-GB" sz="1125" b="0" i="0" u="none" strike="noStrike" baseline="0">
                    <a:solidFill>
                      <a:srgbClr val="FFFFFF"/>
                    </a:solidFill>
                    <a:latin typeface="Arial"/>
                    <a:cs typeface="Arial"/>
                  </a:rPr>
                  <a:t>)</a:t>
                </a:r>
              </a:p>
            </c:rich>
          </c:tx>
          <c:layout>
            <c:manualLayout>
              <c:xMode val="edge"/>
              <c:yMode val="edge"/>
              <c:x val="3.6459456418777139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9519356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1044471171460628"/>
              <c:y val="0.125004100934097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583936590657436"/>
          <c:y val="0.87669542788446986"/>
          <c:w val="0.60418527779687836"/>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021388458424131"/>
          <c:y val="7.0002296523094559E-2"/>
          <c:w val="0.62710265040296687"/>
          <c:h val="0.61502017659575925"/>
        </c:manualLayout>
      </c:layout>
      <c:barChart>
        <c:barDir val="col"/>
        <c:grouping val="stacked"/>
        <c:varyColors val="0"/>
        <c:ser>
          <c:idx val="0"/>
          <c:order val="0"/>
          <c:tx>
            <c:strRef>
              <c:f>' '!$A$334</c:f>
              <c:strCache>
                <c:ptCount val="1"/>
                <c:pt idx="0">
                  <c:v>EU-28</c:v>
                </c:pt>
              </c:strCache>
            </c:strRef>
          </c:tx>
          <c:spPr>
            <a:solidFill>
              <a:srgbClr val="00FF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'!$B$334:$BB$334</c:f>
              <c:numCache>
                <c:formatCode>#,##0.00</c:formatCode>
                <c:ptCount val="49"/>
                <c:pt idx="0">
                  <c:v>1.1254801999999998E-2</c:v>
                </c:pt>
                <c:pt idx="1">
                  <c:v>1.7967793999999999E-2</c:v>
                </c:pt>
                <c:pt idx="2">
                  <c:v>3.2171363000000001E-2</c:v>
                </c:pt>
                <c:pt idx="3">
                  <c:v>4.7336626999999992E-2</c:v>
                </c:pt>
                <c:pt idx="4">
                  <c:v>6.1326705999999988E-2</c:v>
                </c:pt>
                <c:pt idx="5">
                  <c:v>6.3497448000000012E-2</c:v>
                </c:pt>
                <c:pt idx="6">
                  <c:v>5.4752662999999993E-2</c:v>
                </c:pt>
                <c:pt idx="7">
                  <c:v>6.0820496000000002E-2</c:v>
                </c:pt>
                <c:pt idx="8">
                  <c:v>6.8444588999999986E-2</c:v>
                </c:pt>
                <c:pt idx="9">
                  <c:v>9.5144817999999992E-2</c:v>
                </c:pt>
                <c:pt idx="10">
                  <c:v>9.6761797999999982E-2</c:v>
                </c:pt>
                <c:pt idx="11">
                  <c:v>8.9407249999999994E-2</c:v>
                </c:pt>
                <c:pt idx="12">
                  <c:v>8.8967073999999979E-2</c:v>
                </c:pt>
                <c:pt idx="13">
                  <c:v>8.6069407999999986E-2</c:v>
                </c:pt>
                <c:pt idx="14">
                  <c:v>8.204677199999999E-2</c:v>
                </c:pt>
                <c:pt idx="15">
                  <c:v>8.2587104000000008E-2</c:v>
                </c:pt>
                <c:pt idx="16">
                  <c:v>7.6560626000000007E-2</c:v>
                </c:pt>
                <c:pt idx="17">
                  <c:v>7.0061123000000003E-2</c:v>
                </c:pt>
                <c:pt idx="18">
                  <c:v>7.9205627000000001E-2</c:v>
                </c:pt>
                <c:pt idx="19">
                  <c:v>7.8706664999999995E-2</c:v>
                </c:pt>
                <c:pt idx="20">
                  <c:v>8.1788878999999995E-2</c:v>
                </c:pt>
                <c:pt idx="21">
                  <c:v>7.7961756999999993E-2</c:v>
                </c:pt>
                <c:pt idx="22">
                  <c:v>8.7656511751999996E-2</c:v>
                </c:pt>
                <c:pt idx="23">
                  <c:v>7.6246451646071425E-2</c:v>
                </c:pt>
              </c:numCache>
            </c:numRef>
          </c:val>
          <c:extLst>
            <c:ext xmlns:c16="http://schemas.microsoft.com/office/drawing/2014/chart" uri="{C3380CC4-5D6E-409C-BE32-E72D297353CC}">
              <c16:uniqueId val="{00000000-CF57-47B4-8903-6100D596649A}"/>
            </c:ext>
          </c:extLst>
        </c:ser>
        <c:ser>
          <c:idx val="1"/>
          <c:order val="1"/>
          <c:tx>
            <c:strRef>
              <c:f>' '!$A$335</c:f>
              <c:strCache>
                <c:ptCount val="1"/>
                <c:pt idx="0">
                  <c:v>Argentina </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'!$B$335:$BB$335</c:f>
              <c:numCache>
                <c:formatCode>#,##0.00</c:formatCode>
                <c:ptCount val="49"/>
                <c:pt idx="0">
                  <c:v>8.881436600000002E-2</c:v>
                </c:pt>
                <c:pt idx="1">
                  <c:v>7.2303743999999989E-2</c:v>
                </c:pt>
                <c:pt idx="2">
                  <c:v>3.1315979999999986E-2</c:v>
                </c:pt>
                <c:pt idx="3">
                  <c:v>7.3701900000000042E-2</c:v>
                </c:pt>
                <c:pt idx="4">
                  <c:v>0.105840832</c:v>
                </c:pt>
                <c:pt idx="5">
                  <c:v>0.11411848699999991</c:v>
                </c:pt>
                <c:pt idx="6">
                  <c:v>0.10652593600000004</c:v>
                </c:pt>
                <c:pt idx="7">
                  <c:v>9.6598668999999984E-2</c:v>
                </c:pt>
                <c:pt idx="8">
                  <c:v>0.10633254499999995</c:v>
                </c:pt>
                <c:pt idx="9">
                  <c:v>8.6934744000000008E-2</c:v>
                </c:pt>
                <c:pt idx="10">
                  <c:v>0.12399864699999999</c:v>
                </c:pt>
                <c:pt idx="11">
                  <c:v>0.14212318999999998</c:v>
                </c:pt>
                <c:pt idx="12">
                  <c:v>0.101646642</c:v>
                </c:pt>
                <c:pt idx="13">
                  <c:v>0.10909585899999999</c:v>
                </c:pt>
                <c:pt idx="14">
                  <c:v>7.6183977E-2</c:v>
                </c:pt>
                <c:pt idx="15">
                  <c:v>7.4781746999999996E-2</c:v>
                </c:pt>
                <c:pt idx="16">
                  <c:v>5.9362826999999993E-2</c:v>
                </c:pt>
                <c:pt idx="17">
                  <c:v>6.6049636999999994E-2</c:v>
                </c:pt>
                <c:pt idx="18">
                  <c:v>5.1652555999999995E-2</c:v>
                </c:pt>
                <c:pt idx="19">
                  <c:v>3.4186659000000001E-2</c:v>
                </c:pt>
                <c:pt idx="20">
                  <c:v>4.8995553999999997E-2</c:v>
                </c:pt>
                <c:pt idx="21">
                  <c:v>4.1212689999999996E-2</c:v>
                </c:pt>
                <c:pt idx="22">
                  <c:v>3.0397338730000001E-2</c:v>
                </c:pt>
                <c:pt idx="23">
                  <c:v>3.366589155219047E-2</c:v>
                </c:pt>
              </c:numCache>
            </c:numRef>
          </c:val>
          <c:extLst>
            <c:ext xmlns:c16="http://schemas.microsoft.com/office/drawing/2014/chart" uri="{C3380CC4-5D6E-409C-BE32-E72D297353CC}">
              <c16:uniqueId val="{00000001-CF57-47B4-8903-6100D596649A}"/>
            </c:ext>
          </c:extLst>
        </c:ser>
        <c:ser>
          <c:idx val="2"/>
          <c:order val="2"/>
          <c:tx>
            <c:strRef>
              <c:f>' '!$A$336</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CF57-47B4-8903-6100D596649A}"/>
              </c:ext>
            </c:extLst>
          </c:dPt>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'!$B$336:$BB$336</c:f>
              <c:numCache>
                <c:formatCode>#,##0.00</c:formatCode>
                <c:ptCount val="49"/>
                <c:pt idx="0">
                  <c:v>4.9303454999999996E-2</c:v>
                </c:pt>
                <c:pt idx="1">
                  <c:v>3.7466866999999987E-2</c:v>
                </c:pt>
                <c:pt idx="2">
                  <c:v>3.3827205999999992E-2</c:v>
                </c:pt>
                <c:pt idx="3">
                  <c:v>2.7012341999999998E-2</c:v>
                </c:pt>
                <c:pt idx="4">
                  <c:v>3.7036350999999995E-2</c:v>
                </c:pt>
                <c:pt idx="5">
                  <c:v>4.3964292000000009E-2</c:v>
                </c:pt>
                <c:pt idx="6">
                  <c:v>6.4087166999999987E-2</c:v>
                </c:pt>
                <c:pt idx="7">
                  <c:v>5.3458793999999997E-2</c:v>
                </c:pt>
                <c:pt idx="8">
                  <c:v>4.9950660999999993E-2</c:v>
                </c:pt>
                <c:pt idx="9">
                  <c:v>2.6045128999999993E-2</c:v>
                </c:pt>
                <c:pt idx="10">
                  <c:v>5.3522556999999998E-2</c:v>
                </c:pt>
                <c:pt idx="11">
                  <c:v>4.1400150999999996E-2</c:v>
                </c:pt>
                <c:pt idx="12">
                  <c:v>3.3131787999999995E-2</c:v>
                </c:pt>
                <c:pt idx="13">
                  <c:v>2.7855154E-2</c:v>
                </c:pt>
                <c:pt idx="14">
                  <c:v>2.7935073999999997E-2</c:v>
                </c:pt>
                <c:pt idx="15">
                  <c:v>2.8622267999999996E-2</c:v>
                </c:pt>
                <c:pt idx="16">
                  <c:v>2.5697227E-2</c:v>
                </c:pt>
                <c:pt idx="17">
                  <c:v>2.3192430999999996E-2</c:v>
                </c:pt>
                <c:pt idx="18">
                  <c:v>2.6798335999999996E-2</c:v>
                </c:pt>
                <c:pt idx="19">
                  <c:v>2.5084686999999998E-2</c:v>
                </c:pt>
                <c:pt idx="20">
                  <c:v>2.0225989999999999E-2</c:v>
                </c:pt>
                <c:pt idx="21">
                  <c:v>2.0958725999999997E-2</c:v>
                </c:pt>
                <c:pt idx="22">
                  <c:v>2.2192961669999997E-2</c:v>
                </c:pt>
                <c:pt idx="23">
                  <c:v>3.1001467698476188E-2</c:v>
                </c:pt>
              </c:numCache>
            </c:numRef>
          </c:val>
          <c:extLst>
            <c:ext xmlns:c16="http://schemas.microsoft.com/office/drawing/2014/chart" uri="{C3380CC4-5D6E-409C-BE32-E72D297353CC}">
              <c16:uniqueId val="{00000003-CF57-47B4-8903-6100D596649A}"/>
            </c:ext>
          </c:extLst>
        </c:ser>
        <c:ser>
          <c:idx val="3"/>
          <c:order val="3"/>
          <c:tx>
            <c:strRef>
              <c:f>' '!$A$337</c:f>
              <c:strCache>
                <c:ptCount val="1"/>
                <c:pt idx="0">
                  <c:v>Colombia </c:v>
                </c:pt>
              </c:strCache>
            </c:strRef>
          </c:tx>
          <c:spPr>
            <a:solidFill>
              <a:srgbClr val="FF66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'!$B$337:$BB$337</c:f>
              <c:numCache>
                <c:formatCode>#,##0.00</c:formatCode>
                <c:ptCount val="49"/>
                <c:pt idx="0">
                  <c:v>2.0736091999999998E-2</c:v>
                </c:pt>
                <c:pt idx="1">
                  <c:v>2.4842822999999993E-2</c:v>
                </c:pt>
                <c:pt idx="2">
                  <c:v>3.6012779000000002E-2</c:v>
                </c:pt>
                <c:pt idx="3">
                  <c:v>4.1520796999999998E-2</c:v>
                </c:pt>
                <c:pt idx="4">
                  <c:v>4.3977255E-2</c:v>
                </c:pt>
                <c:pt idx="5">
                  <c:v>4.8344895999999984E-2</c:v>
                </c:pt>
                <c:pt idx="6">
                  <c:v>5.5057819999999993E-2</c:v>
                </c:pt>
                <c:pt idx="7">
                  <c:v>5.8259746999999994E-2</c:v>
                </c:pt>
                <c:pt idx="8">
                  <c:v>5.7329465999999975E-2</c:v>
                </c:pt>
                <c:pt idx="9">
                  <c:v>7.3129751999999992E-2</c:v>
                </c:pt>
                <c:pt idx="10">
                  <c:v>6.3552237999999997E-2</c:v>
                </c:pt>
                <c:pt idx="11">
                  <c:v>7.3684059999999996E-2</c:v>
                </c:pt>
                <c:pt idx="12">
                  <c:v>6.1497833000000002E-2</c:v>
                </c:pt>
                <c:pt idx="13">
                  <c:v>4.8213334999999996E-2</c:v>
                </c:pt>
                <c:pt idx="14">
                  <c:v>5.6077981999999998E-2</c:v>
                </c:pt>
                <c:pt idx="15">
                  <c:v>4.7316786999999992E-2</c:v>
                </c:pt>
                <c:pt idx="16">
                  <c:v>4.2695653E-2</c:v>
                </c:pt>
                <c:pt idx="17">
                  <c:v>3.4065955000000002E-2</c:v>
                </c:pt>
                <c:pt idx="18">
                  <c:v>3.6401185000000003E-2</c:v>
                </c:pt>
                <c:pt idx="19">
                  <c:v>3.3317796999999996E-2</c:v>
                </c:pt>
                <c:pt idx="20">
                  <c:v>3.4156106999999998E-2</c:v>
                </c:pt>
                <c:pt idx="21">
                  <c:v>2.9402098999999998E-2</c:v>
                </c:pt>
                <c:pt idx="22">
                  <c:v>3.1073161217999998E-2</c:v>
                </c:pt>
                <c:pt idx="23">
                  <c:v>2.5448114006714276E-2</c:v>
                </c:pt>
              </c:numCache>
            </c:numRef>
          </c:val>
          <c:extLst>
            <c:ext xmlns:c16="http://schemas.microsoft.com/office/drawing/2014/chart" uri="{C3380CC4-5D6E-409C-BE32-E72D297353CC}">
              <c16:uniqueId val="{00000004-CF57-47B4-8903-6100D596649A}"/>
            </c:ext>
          </c:extLst>
        </c:ser>
        <c:ser>
          <c:idx val="4"/>
          <c:order val="4"/>
          <c:tx>
            <c:strRef>
              <c:f>' '!$A$338</c:f>
              <c:strCache>
                <c:ptCount val="1"/>
                <c:pt idx="0">
                  <c:v>Ecuador </c:v>
                </c:pt>
              </c:strCache>
            </c:strRef>
          </c:tx>
          <c:spPr>
            <a:pattFill prst="dashDn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'!$B$338:$BB$338</c:f>
              <c:numCache>
                <c:formatCode>#,##0.00</c:formatCode>
                <c:ptCount val="49"/>
                <c:pt idx="0">
                  <c:v>1.7890424999999998E-2</c:v>
                </c:pt>
                <c:pt idx="1">
                  <c:v>2.5612745999999995E-2</c:v>
                </c:pt>
                <c:pt idx="2">
                  <c:v>3.8821346E-2</c:v>
                </c:pt>
                <c:pt idx="3">
                  <c:v>5.1743502999999982E-2</c:v>
                </c:pt>
                <c:pt idx="4">
                  <c:v>3.8482938000000022E-2</c:v>
                </c:pt>
                <c:pt idx="5">
                  <c:v>3.2517386000000002E-2</c:v>
                </c:pt>
                <c:pt idx="6">
                  <c:v>3.8118546000000003E-2</c:v>
                </c:pt>
                <c:pt idx="7">
                  <c:v>3.7859637999999994E-2</c:v>
                </c:pt>
                <c:pt idx="8">
                  <c:v>4.2863279000000032E-2</c:v>
                </c:pt>
                <c:pt idx="9">
                  <c:v>4.2073111000000003E-2</c:v>
                </c:pt>
                <c:pt idx="10">
                  <c:v>4.0443605000000001E-2</c:v>
                </c:pt>
                <c:pt idx="11">
                  <c:v>4.1637742999999998E-2</c:v>
                </c:pt>
                <c:pt idx="12">
                  <c:v>4.5337928999999999E-2</c:v>
                </c:pt>
                <c:pt idx="13">
                  <c:v>3.9799598999999991E-2</c:v>
                </c:pt>
                <c:pt idx="14">
                  <c:v>4.7886957999999993E-2</c:v>
                </c:pt>
                <c:pt idx="15">
                  <c:v>4.3505784999999991E-2</c:v>
                </c:pt>
                <c:pt idx="16">
                  <c:v>3.8225393999999996E-2</c:v>
                </c:pt>
                <c:pt idx="17">
                  <c:v>4.4219073999999997E-2</c:v>
                </c:pt>
                <c:pt idx="18">
                  <c:v>3.4983770999999997E-2</c:v>
                </c:pt>
                <c:pt idx="19">
                  <c:v>2.3898656999999997E-2</c:v>
                </c:pt>
                <c:pt idx="20">
                  <c:v>2.8506772999999999E-2</c:v>
                </c:pt>
                <c:pt idx="21">
                  <c:v>2.0475450999999995E-2</c:v>
                </c:pt>
                <c:pt idx="22">
                  <c:v>1.7090000943999997E-2</c:v>
                </c:pt>
                <c:pt idx="23">
                  <c:v>1.6378277008785715E-2</c:v>
                </c:pt>
              </c:numCache>
            </c:numRef>
          </c:val>
          <c:extLst>
            <c:ext xmlns:c16="http://schemas.microsoft.com/office/drawing/2014/chart" uri="{C3380CC4-5D6E-409C-BE32-E72D297353CC}">
              <c16:uniqueId val="{00000005-CF57-47B4-8903-6100D596649A}"/>
            </c:ext>
          </c:extLst>
        </c:ser>
        <c:ser>
          <c:idx val="6"/>
          <c:order val="5"/>
          <c:tx>
            <c:strRef>
              <c:f>' '!$A$339</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'!$B$339:$BB$339</c:f>
              <c:numCache>
                <c:formatCode>#,##0.00</c:formatCode>
                <c:ptCount val="49"/>
                <c:pt idx="0">
                  <c:v>7.7656249999999982E-3</c:v>
                </c:pt>
                <c:pt idx="1">
                  <c:v>2.2099502999999996E-2</c:v>
                </c:pt>
                <c:pt idx="2">
                  <c:v>3.5205592999999993E-2</c:v>
                </c:pt>
                <c:pt idx="3">
                  <c:v>4.4034698999999969E-2</c:v>
                </c:pt>
                <c:pt idx="4">
                  <c:v>4.8875091000000009E-2</c:v>
                </c:pt>
                <c:pt idx="5">
                  <c:v>4.7112585999999991E-2</c:v>
                </c:pt>
                <c:pt idx="6">
                  <c:v>5.8998442999999984E-2</c:v>
                </c:pt>
                <c:pt idx="7">
                  <c:v>6.1521400999999996E-2</c:v>
                </c:pt>
                <c:pt idx="8">
                  <c:v>4.6907642999999985E-2</c:v>
                </c:pt>
                <c:pt idx="9">
                  <c:v>5.0617361999999999E-2</c:v>
                </c:pt>
                <c:pt idx="10">
                  <c:v>5.4749667000000002E-2</c:v>
                </c:pt>
                <c:pt idx="11">
                  <c:v>4.2215379999999997E-2</c:v>
                </c:pt>
                <c:pt idx="12">
                  <c:v>4.4270681999999999E-2</c:v>
                </c:pt>
                <c:pt idx="13">
                  <c:v>4.6263765999999998E-2</c:v>
                </c:pt>
                <c:pt idx="14">
                  <c:v>5.7178901999999997E-2</c:v>
                </c:pt>
                <c:pt idx="15">
                  <c:v>6.1884416999999997E-2</c:v>
                </c:pt>
                <c:pt idx="16">
                  <c:v>7.5170400999999998E-2</c:v>
                </c:pt>
                <c:pt idx="17">
                  <c:v>9.041688299999999E-2</c:v>
                </c:pt>
                <c:pt idx="18">
                  <c:v>0.10235369999999999</c:v>
                </c:pt>
                <c:pt idx="19">
                  <c:v>0.108024778</c:v>
                </c:pt>
                <c:pt idx="20">
                  <c:v>9.6768370999999992E-2</c:v>
                </c:pt>
                <c:pt idx="21">
                  <c:v>6.8791951000000004E-2</c:v>
                </c:pt>
                <c:pt idx="22">
                  <c:v>7.0694211209999955E-2</c:v>
                </c:pt>
                <c:pt idx="23">
                  <c:v>0.11216325458116667</c:v>
                </c:pt>
              </c:numCache>
            </c:numRef>
          </c:val>
          <c:extLst>
            <c:ext xmlns:c16="http://schemas.microsoft.com/office/drawing/2014/chart" uri="{C3380CC4-5D6E-409C-BE32-E72D297353CC}">
              <c16:uniqueId val="{00000006-CF57-47B4-8903-6100D596649A}"/>
            </c:ext>
          </c:extLst>
        </c:ser>
        <c:ser>
          <c:idx val="7"/>
          <c:order val="6"/>
          <c:tx>
            <c:strRef>
              <c:f>' '!$A$340</c:f>
              <c:strCache>
                <c:ptCount val="1"/>
                <c:pt idx="0">
                  <c:v>Peru </c:v>
                </c:pt>
              </c:strCache>
            </c:strRef>
          </c:tx>
          <c:spPr>
            <a:solidFill>
              <a:srgbClr val="339966"/>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'!$B$340:$BB$340</c:f>
              <c:numCache>
                <c:formatCode>#,##0.00</c:formatCode>
                <c:ptCount val="49"/>
                <c:pt idx="0">
                  <c:v>0.10779084706666664</c:v>
                </c:pt>
                <c:pt idx="1">
                  <c:v>0.11817381319999994</c:v>
                </c:pt>
                <c:pt idx="2">
                  <c:v>0.13582628359999996</c:v>
                </c:pt>
                <c:pt idx="3">
                  <c:v>0.14187553939999997</c:v>
                </c:pt>
                <c:pt idx="4">
                  <c:v>0.14205815259999993</c:v>
                </c:pt>
                <c:pt idx="5">
                  <c:v>0.14469221771428564</c:v>
                </c:pt>
                <c:pt idx="6">
                  <c:v>0.1461662749999999</c:v>
                </c:pt>
                <c:pt idx="7">
                  <c:v>0.15708135520000011</c:v>
                </c:pt>
                <c:pt idx="8">
                  <c:v>0.179929057</c:v>
                </c:pt>
                <c:pt idx="9">
                  <c:v>9.7691425000000012E-2</c:v>
                </c:pt>
                <c:pt idx="10">
                  <c:v>0.101930596</c:v>
                </c:pt>
                <c:pt idx="11">
                  <c:v>0.10107105899999999</c:v>
                </c:pt>
                <c:pt idx="12">
                  <c:v>0.11233100499999998</c:v>
                </c:pt>
                <c:pt idx="13">
                  <c:v>0.110448677</c:v>
                </c:pt>
                <c:pt idx="14">
                  <c:v>8.6574021000000001E-2</c:v>
                </c:pt>
                <c:pt idx="15">
                  <c:v>8.3461593000000001E-2</c:v>
                </c:pt>
                <c:pt idx="16">
                  <c:v>8.0253669999999985E-2</c:v>
                </c:pt>
                <c:pt idx="17">
                  <c:v>6.7734795E-2</c:v>
                </c:pt>
                <c:pt idx="18">
                  <c:v>8.147291999999999E-2</c:v>
                </c:pt>
                <c:pt idx="19">
                  <c:v>6.8288819000000001E-2</c:v>
                </c:pt>
                <c:pt idx="20">
                  <c:v>6.3095735E-2</c:v>
                </c:pt>
                <c:pt idx="21">
                  <c:v>5.821776599999999E-2</c:v>
                </c:pt>
                <c:pt idx="22">
                  <c:v>7.8978615264799976E-2</c:v>
                </c:pt>
                <c:pt idx="23">
                  <c:v>5.0581320971500005E-2</c:v>
                </c:pt>
              </c:numCache>
            </c:numRef>
          </c:val>
          <c:extLst>
            <c:ext xmlns:c16="http://schemas.microsoft.com/office/drawing/2014/chart" uri="{C3380CC4-5D6E-409C-BE32-E72D297353CC}">
              <c16:uniqueId val="{00000007-CF57-47B4-8903-6100D596649A}"/>
            </c:ext>
          </c:extLst>
        </c:ser>
        <c:ser>
          <c:idx val="8"/>
          <c:order val="7"/>
          <c:tx>
            <c:strRef>
              <c:f>' '!$A$341</c:f>
              <c:strCache>
                <c:ptCount val="1"/>
                <c:pt idx="0">
                  <c:v>Others</c:v>
                </c:pt>
              </c:strCache>
            </c:strRef>
          </c:tx>
          <c:spPr>
            <a:solidFill>
              <a:srgbClr val="9933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'!$B$341:$BB$341</c:f>
              <c:numCache>
                <c:formatCode>0.00</c:formatCode>
                <c:ptCount val="49"/>
                <c:pt idx="0">
                  <c:v>6.4314158999999982E-2</c:v>
                </c:pt>
                <c:pt idx="1">
                  <c:v>7.3699943000000157E-2</c:v>
                </c:pt>
                <c:pt idx="2">
                  <c:v>0.14420323199999996</c:v>
                </c:pt>
                <c:pt idx="3">
                  <c:v>0.1507808770000002</c:v>
                </c:pt>
                <c:pt idx="4">
                  <c:v>0.14796519400000013</c:v>
                </c:pt>
                <c:pt idx="5">
                  <c:v>0.13370660599999973</c:v>
                </c:pt>
                <c:pt idx="6">
                  <c:v>0.13830051900000029</c:v>
                </c:pt>
                <c:pt idx="7">
                  <c:v>0.13979373699999986</c:v>
                </c:pt>
                <c:pt idx="8">
                  <c:v>0.15079779300000007</c:v>
                </c:pt>
                <c:pt idx="9">
                  <c:v>0.17687684399999998</c:v>
                </c:pt>
                <c:pt idx="10">
                  <c:v>0.16668244999999982</c:v>
                </c:pt>
                <c:pt idx="11">
                  <c:v>0.17599162499999965</c:v>
                </c:pt>
                <c:pt idx="12">
                  <c:v>0.13344710700000023</c:v>
                </c:pt>
                <c:pt idx="13">
                  <c:v>0.11123592300000007</c:v>
                </c:pt>
                <c:pt idx="14">
                  <c:v>0.11211520700000005</c:v>
                </c:pt>
                <c:pt idx="15">
                  <c:v>9.7308829000000041E-2</c:v>
                </c:pt>
                <c:pt idx="16">
                  <c:v>0.11655939800000004</c:v>
                </c:pt>
                <c:pt idx="17">
                  <c:v>0.120534735</c:v>
                </c:pt>
                <c:pt idx="18">
                  <c:v>0.14895559599999997</c:v>
                </c:pt>
                <c:pt idx="19">
                  <c:v>0.18266839499999998</c:v>
                </c:pt>
                <c:pt idx="20">
                  <c:v>0.26331015400000013</c:v>
                </c:pt>
                <c:pt idx="21">
                  <c:v>0.19023414474999994</c:v>
                </c:pt>
                <c:pt idx="22">
                  <c:v>0.1872641200480335</c:v>
                </c:pt>
                <c:pt idx="23">
                  <c:v>0.16602590377110005</c:v>
                </c:pt>
              </c:numCache>
            </c:numRef>
          </c:val>
          <c:extLst>
            <c:ext xmlns:c16="http://schemas.microsoft.com/office/drawing/2014/chart" uri="{C3380CC4-5D6E-409C-BE32-E72D297353CC}">
              <c16:uniqueId val="{00000008-CF57-47B4-8903-6100D596649A}"/>
            </c:ext>
          </c:extLst>
        </c:ser>
        <c:dLbls>
          <c:showLegendKey val="0"/>
          <c:showVal val="0"/>
          <c:showCatName val="0"/>
          <c:showSerName val="0"/>
          <c:showPercent val="0"/>
          <c:showBubbleSize val="0"/>
        </c:dLbls>
        <c:gapWidth val="0"/>
        <c:overlap val="100"/>
        <c:axId val="495194368"/>
        <c:axId val="1"/>
      </c:barChart>
      <c:barChart>
        <c:barDir val="col"/>
        <c:grouping val="stacked"/>
        <c:varyColors val="0"/>
        <c:ser>
          <c:idx val="10"/>
          <c:order val="8"/>
          <c:tx>
            <c:strRef>
              <c:f>' '!$A$342</c:f>
              <c:strCache>
                <c:ptCount val="1"/>
              </c:strCache>
            </c:strRef>
          </c:tx>
          <c:spPr>
            <a:noFill/>
            <a:ln w="25400">
              <a:noFill/>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'!$B$342:$BB$342</c:f>
              <c:numCache>
                <c:formatCode>0.0</c:formatCode>
                <c:ptCount val="49"/>
              </c:numCache>
            </c:numRef>
          </c:val>
          <c:extLst>
            <c:ext xmlns:c16="http://schemas.microsoft.com/office/drawing/2014/chart" uri="{C3380CC4-5D6E-409C-BE32-E72D297353CC}">
              <c16:uniqueId val="{00000009-CF57-47B4-8903-6100D596649A}"/>
            </c:ext>
          </c:extLst>
        </c:ser>
        <c:ser>
          <c:idx val="11"/>
          <c:order val="9"/>
          <c:tx>
            <c:strRef>
              <c:f>' '!$A$343</c:f>
              <c:strCache>
                <c:ptCount val="1"/>
              </c:strCache>
            </c:strRef>
          </c:tx>
          <c:spPr>
            <a:noFill/>
            <a:ln w="25400">
              <a:noFill/>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'!$B$343:$BB$343</c:f>
              <c:numCache>
                <c:formatCode>0.0</c:formatCode>
                <c:ptCount val="49"/>
              </c:numCache>
            </c:numRef>
          </c:val>
          <c:extLst>
            <c:ext xmlns:c16="http://schemas.microsoft.com/office/drawing/2014/chart" uri="{C3380CC4-5D6E-409C-BE32-E72D297353CC}">
              <c16:uniqueId val="{0000000A-CF57-47B4-8903-6100D596649A}"/>
            </c:ext>
          </c:extLst>
        </c:ser>
        <c:ser>
          <c:idx val="12"/>
          <c:order val="10"/>
          <c:tx>
            <c:strRef>
              <c:f>' '!$A$344</c:f>
              <c:strCache>
                <c:ptCount val="1"/>
              </c:strCache>
            </c:strRef>
          </c:tx>
          <c:spPr>
            <a:noFill/>
            <a:ln w="25400">
              <a:noFill/>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'!$B$344:$BB$344</c:f>
              <c:numCache>
                <c:formatCode>General</c:formatCode>
                <c:ptCount val="49"/>
              </c:numCache>
            </c:numRef>
          </c:val>
          <c:extLst>
            <c:ext xmlns:c16="http://schemas.microsoft.com/office/drawing/2014/chart" uri="{C3380CC4-5D6E-409C-BE32-E72D297353CC}">
              <c16:uniqueId val="{0000000B-CF57-47B4-8903-6100D596649A}"/>
            </c:ext>
          </c:extLst>
        </c:ser>
        <c:ser>
          <c:idx val="13"/>
          <c:order val="11"/>
          <c:tx>
            <c:strRef>
              <c:f>' '!$A$345</c:f>
              <c:strCache>
                <c:ptCount val="1"/>
              </c:strCache>
            </c:strRef>
          </c:tx>
          <c:spPr>
            <a:noFill/>
            <a:ln w="25400">
              <a:noFill/>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'!$B$345:$BB$345</c:f>
              <c:numCache>
                <c:formatCode>#,##0</c:formatCode>
                <c:ptCount val="49"/>
              </c:numCache>
            </c:numRef>
          </c:val>
          <c:extLst>
            <c:ext xmlns:c16="http://schemas.microsoft.com/office/drawing/2014/chart" uri="{C3380CC4-5D6E-409C-BE32-E72D297353CC}">
              <c16:uniqueId val="{0000000C-CF57-47B4-8903-6100D596649A}"/>
            </c:ext>
          </c:extLst>
        </c:ser>
        <c:ser>
          <c:idx val="15"/>
          <c:order val="12"/>
          <c:tx>
            <c:strRef>
              <c:f>' '!$A$346</c:f>
              <c:strCache>
                <c:ptCount val="1"/>
                <c:pt idx="0">
                  <c:v>EU-28</c:v>
                </c:pt>
              </c:strCache>
            </c:strRef>
          </c:tx>
          <c:spPr>
            <a:solidFill>
              <a:srgbClr val="00FF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'!$B$346:$BB$346</c:f>
              <c:numCache>
                <c:formatCode>#,##0</c:formatCode>
                <c:ptCount val="49"/>
                <c:pt idx="25">
                  <c:v>6.653321</c:v>
                </c:pt>
                <c:pt idx="26">
                  <c:v>11.381336000000001</c:v>
                </c:pt>
                <c:pt idx="27">
                  <c:v>21.109716999999996</c:v>
                </c:pt>
                <c:pt idx="28">
                  <c:v>33.271000999999998</c:v>
                </c:pt>
                <c:pt idx="29">
                  <c:v>47.870970999999997</c:v>
                </c:pt>
                <c:pt idx="30">
                  <c:v>44.991029999999995</c:v>
                </c:pt>
                <c:pt idx="31">
                  <c:v>45.269379999999998</c:v>
                </c:pt>
                <c:pt idx="32">
                  <c:v>54.723496999999995</c:v>
                </c:pt>
                <c:pt idx="33">
                  <c:v>62.941053999999994</c:v>
                </c:pt>
                <c:pt idx="34">
                  <c:v>82.465789999999998</c:v>
                </c:pt>
                <c:pt idx="35">
                  <c:v>88.565584999999999</c:v>
                </c:pt>
                <c:pt idx="36">
                  <c:v>98.008545999999996</c:v>
                </c:pt>
                <c:pt idx="37">
                  <c:v>93.546014999999997</c:v>
                </c:pt>
                <c:pt idx="38">
                  <c:v>89.386110000000002</c:v>
                </c:pt>
                <c:pt idx="39">
                  <c:v>87.624284999999986</c:v>
                </c:pt>
                <c:pt idx="40">
                  <c:v>75.894275999999991</c:v>
                </c:pt>
                <c:pt idx="41">
                  <c:v>65.341203999999991</c:v>
                </c:pt>
                <c:pt idx="42">
                  <c:v>60.136420999999999</c:v>
                </c:pt>
                <c:pt idx="43">
                  <c:v>72.864890000000003</c:v>
                </c:pt>
                <c:pt idx="44">
                  <c:v>70.681115000000005</c:v>
                </c:pt>
                <c:pt idx="45">
                  <c:v>74.759963999999997</c:v>
                </c:pt>
                <c:pt idx="46">
                  <c:v>76.631923999999998</c:v>
                </c:pt>
                <c:pt idx="47">
                  <c:v>94.035891509999985</c:v>
                </c:pt>
                <c:pt idx="48">
                  <c:v>82.530455500000016</c:v>
                </c:pt>
              </c:numCache>
            </c:numRef>
          </c:val>
          <c:extLst>
            <c:ext xmlns:c16="http://schemas.microsoft.com/office/drawing/2014/chart" uri="{C3380CC4-5D6E-409C-BE32-E72D297353CC}">
              <c16:uniqueId val="{0000000D-CF57-47B4-8903-6100D596649A}"/>
            </c:ext>
          </c:extLst>
        </c:ser>
        <c:ser>
          <c:idx val="9"/>
          <c:order val="13"/>
          <c:tx>
            <c:strRef>
              <c:f>' '!$A$347</c:f>
              <c:strCache>
                <c:ptCount val="1"/>
                <c:pt idx="0">
                  <c:v>Argentina </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'!$B$347:$BB$347</c:f>
              <c:numCache>
                <c:formatCode>General</c:formatCode>
                <c:ptCount val="49"/>
                <c:pt idx="25" formatCode="#,##0">
                  <c:v>64.29069299999999</c:v>
                </c:pt>
                <c:pt idx="26" formatCode="#,##0">
                  <c:v>54.038733000000001</c:v>
                </c:pt>
                <c:pt idx="27" formatCode="#,##0">
                  <c:v>16.863298</c:v>
                </c:pt>
                <c:pt idx="28" formatCode="#,##0">
                  <c:v>35.526150999999999</c:v>
                </c:pt>
                <c:pt idx="29" formatCode="#,##0">
                  <c:v>57.867286999999997</c:v>
                </c:pt>
                <c:pt idx="30" formatCode="#,##0">
                  <c:v>73.52755599999999</c:v>
                </c:pt>
                <c:pt idx="31" formatCode="#,##0">
                  <c:v>73.364170000000001</c:v>
                </c:pt>
                <c:pt idx="32" formatCode="#,##0">
                  <c:v>75.68526</c:v>
                </c:pt>
                <c:pt idx="33" formatCode="#,##0">
                  <c:v>94.546629999999993</c:v>
                </c:pt>
                <c:pt idx="34" formatCode="#,##0">
                  <c:v>69.786734999999993</c:v>
                </c:pt>
                <c:pt idx="35" formatCode="#,##0">
                  <c:v>99.252668999999997</c:v>
                </c:pt>
                <c:pt idx="36" formatCode="#,##0">
                  <c:v>128.39889600000001</c:v>
                </c:pt>
                <c:pt idx="37" formatCode="#,##0">
                  <c:v>93.073742999999993</c:v>
                </c:pt>
                <c:pt idx="38" formatCode="#,##0">
                  <c:v>101.07704299999999</c:v>
                </c:pt>
                <c:pt idx="39" formatCode="#,##0">
                  <c:v>77.054997999999998</c:v>
                </c:pt>
                <c:pt idx="40" formatCode="#,##0">
                  <c:v>72.263809999999992</c:v>
                </c:pt>
                <c:pt idx="41" formatCode="#,##0">
                  <c:v>53.933324999999996</c:v>
                </c:pt>
                <c:pt idx="42" formatCode="#,##0">
                  <c:v>59.005882</c:v>
                </c:pt>
                <c:pt idx="43" formatCode="#,##0">
                  <c:v>53.697188999999995</c:v>
                </c:pt>
                <c:pt idx="44" formatCode="#,##0">
                  <c:v>35.392741999999998</c:v>
                </c:pt>
                <c:pt idx="45" formatCode="#,##0">
                  <c:v>43.482157000000001</c:v>
                </c:pt>
                <c:pt idx="46" formatCode="#,##0">
                  <c:v>41.731197999999999</c:v>
                </c:pt>
                <c:pt idx="47" formatCode="#,##0">
                  <c:v>35.914232249999998</c:v>
                </c:pt>
                <c:pt idx="48" formatCode="#,##0">
                  <c:v>38.672112319999989</c:v>
                </c:pt>
              </c:numCache>
            </c:numRef>
          </c:val>
          <c:extLst>
            <c:ext xmlns:c16="http://schemas.microsoft.com/office/drawing/2014/chart" uri="{C3380CC4-5D6E-409C-BE32-E72D297353CC}">
              <c16:uniqueId val="{0000000E-CF57-47B4-8903-6100D596649A}"/>
            </c:ext>
          </c:extLst>
        </c:ser>
        <c:ser>
          <c:idx val="16"/>
          <c:order val="14"/>
          <c:tx>
            <c:strRef>
              <c:f>' '!$A$348</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'!$B$348:$BB$348</c:f>
              <c:numCache>
                <c:formatCode>General</c:formatCode>
                <c:ptCount val="49"/>
                <c:pt idx="25" formatCode="#,##0">
                  <c:v>30.43535</c:v>
                </c:pt>
                <c:pt idx="26" formatCode="#,##0">
                  <c:v>24.131508999999998</c:v>
                </c:pt>
                <c:pt idx="27" formatCode="#,##0">
                  <c:v>16.539238999999998</c:v>
                </c:pt>
                <c:pt idx="28" formatCode="#,##0">
                  <c:v>14.111941</c:v>
                </c:pt>
                <c:pt idx="29" formatCode="#,##0">
                  <c:v>21.379501999999999</c:v>
                </c:pt>
                <c:pt idx="30" formatCode="#,##0">
                  <c:v>30.890158</c:v>
                </c:pt>
                <c:pt idx="31" formatCode="#,##0">
                  <c:v>53.400857999999999</c:v>
                </c:pt>
                <c:pt idx="32" formatCode="#,##0">
                  <c:v>42.110181999999995</c:v>
                </c:pt>
                <c:pt idx="33" formatCode="#,##0">
                  <c:v>43.866941999999995</c:v>
                </c:pt>
                <c:pt idx="34" formatCode="#,##0">
                  <c:v>15.768236</c:v>
                </c:pt>
                <c:pt idx="35" formatCode="#,##0">
                  <c:v>47.157617999999999</c:v>
                </c:pt>
                <c:pt idx="36" formatCode="#,##0">
                  <c:v>53.480896999999999</c:v>
                </c:pt>
                <c:pt idx="37" formatCode="#,##0">
                  <c:v>38.512439999999998</c:v>
                </c:pt>
                <c:pt idx="38" formatCode="#,##0">
                  <c:v>29.396673999999997</c:v>
                </c:pt>
                <c:pt idx="39" formatCode="#,##0">
                  <c:v>29.235636</c:v>
                </c:pt>
                <c:pt idx="40" formatCode="#,##0">
                  <c:v>23.131847999999998</c:v>
                </c:pt>
                <c:pt idx="41" formatCode="#,##0">
                  <c:v>24.021473</c:v>
                </c:pt>
                <c:pt idx="42" formatCode="#,##0">
                  <c:v>25.219542000000001</c:v>
                </c:pt>
                <c:pt idx="43" formatCode="#,##0">
                  <c:v>27.718340999999999</c:v>
                </c:pt>
                <c:pt idx="44" formatCode="#,##0">
                  <c:v>25.603158000000001</c:v>
                </c:pt>
                <c:pt idx="45" formatCode="#,##0">
                  <c:v>16.575734000000001</c:v>
                </c:pt>
                <c:pt idx="46" formatCode="#,##0">
                  <c:v>20.102937000000001</c:v>
                </c:pt>
                <c:pt idx="47" formatCode="#,##0">
                  <c:v>25.712172829999993</c:v>
                </c:pt>
                <c:pt idx="48" formatCode="#,##0">
                  <c:v>34.895403219999992</c:v>
                </c:pt>
              </c:numCache>
            </c:numRef>
          </c:val>
          <c:extLst>
            <c:ext xmlns:c16="http://schemas.microsoft.com/office/drawing/2014/chart" uri="{C3380CC4-5D6E-409C-BE32-E72D297353CC}">
              <c16:uniqueId val="{0000000F-CF57-47B4-8903-6100D596649A}"/>
            </c:ext>
          </c:extLst>
        </c:ser>
        <c:ser>
          <c:idx val="17"/>
          <c:order val="15"/>
          <c:tx>
            <c:strRef>
              <c:f>' '!$A$349</c:f>
              <c:strCache>
                <c:ptCount val="1"/>
                <c:pt idx="0">
                  <c:v>Colombia </c:v>
                </c:pt>
              </c:strCache>
            </c:strRef>
          </c:tx>
          <c:spPr>
            <a:solidFill>
              <a:srgbClr val="FF66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'!$B$349:$BB$349</c:f>
              <c:numCache>
                <c:formatCode>General</c:formatCode>
                <c:ptCount val="49"/>
                <c:pt idx="25" formatCode="#,##0">
                  <c:v>14.147395999999999</c:v>
                </c:pt>
                <c:pt idx="26" formatCode="#,##0">
                  <c:v>18.066285000000001</c:v>
                </c:pt>
                <c:pt idx="27" formatCode="#,##0">
                  <c:v>23.068013000000001</c:v>
                </c:pt>
                <c:pt idx="28" formatCode="#,##0">
                  <c:v>24.697754999999997</c:v>
                </c:pt>
                <c:pt idx="29" formatCode="#,##0">
                  <c:v>29.380969999999998</c:v>
                </c:pt>
                <c:pt idx="30" formatCode="#,##0">
                  <c:v>34.840634999999999</c:v>
                </c:pt>
                <c:pt idx="31" formatCode="#,##0">
                  <c:v>42.091806999999996</c:v>
                </c:pt>
                <c:pt idx="32" formatCode="#,##0">
                  <c:v>49.159765999999998</c:v>
                </c:pt>
                <c:pt idx="33" formatCode="#,##0">
                  <c:v>57.418323000000001</c:v>
                </c:pt>
                <c:pt idx="34" formatCode="#,##0">
                  <c:v>62.633792999999997</c:v>
                </c:pt>
                <c:pt idx="35" formatCode="#,##0">
                  <c:v>63.894397999999995</c:v>
                </c:pt>
                <c:pt idx="36" formatCode="#,##0">
                  <c:v>78.630055999999996</c:v>
                </c:pt>
                <c:pt idx="37" formatCode="#,##0">
                  <c:v>65.090026999999992</c:v>
                </c:pt>
                <c:pt idx="38" formatCode="#,##0">
                  <c:v>54.757438999999998</c:v>
                </c:pt>
                <c:pt idx="39" formatCode="#,##0">
                  <c:v>60.298196999999995</c:v>
                </c:pt>
                <c:pt idx="40" formatCode="#,##0">
                  <c:v>48.506639</c:v>
                </c:pt>
                <c:pt idx="41" formatCode="#,##0">
                  <c:v>40.553770999999998</c:v>
                </c:pt>
                <c:pt idx="42" formatCode="#,##0">
                  <c:v>34.519477999999999</c:v>
                </c:pt>
                <c:pt idx="43" formatCode="#,##0">
                  <c:v>38.309931999999996</c:v>
                </c:pt>
                <c:pt idx="44" formatCode="#,##0">
                  <c:v>32.810578999999997</c:v>
                </c:pt>
                <c:pt idx="45" formatCode="#,##0">
                  <c:v>34.678466999999998</c:v>
                </c:pt>
                <c:pt idx="46" formatCode="#,##0">
                  <c:v>31.739481999999999</c:v>
                </c:pt>
                <c:pt idx="47" formatCode="#,##0">
                  <c:v>41.011193249999998</c:v>
                </c:pt>
                <c:pt idx="48" formatCode="#,##0">
                  <c:v>31.493318460000005</c:v>
                </c:pt>
              </c:numCache>
            </c:numRef>
          </c:val>
          <c:extLst>
            <c:ext xmlns:c16="http://schemas.microsoft.com/office/drawing/2014/chart" uri="{C3380CC4-5D6E-409C-BE32-E72D297353CC}">
              <c16:uniqueId val="{00000010-CF57-47B4-8903-6100D596649A}"/>
            </c:ext>
          </c:extLst>
        </c:ser>
        <c:ser>
          <c:idx val="18"/>
          <c:order val="16"/>
          <c:tx>
            <c:strRef>
              <c:f>' '!$A$350</c:f>
              <c:strCache>
                <c:ptCount val="1"/>
                <c:pt idx="0">
                  <c:v>Ecuador </c:v>
                </c:pt>
              </c:strCache>
            </c:strRef>
          </c:tx>
          <c:spPr>
            <a:pattFill prst="dashDn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'!$B$350:$BB$350</c:f>
              <c:numCache>
                <c:formatCode>General</c:formatCode>
                <c:ptCount val="49"/>
                <c:pt idx="25" formatCode="#,##0">
                  <c:v>11.125553</c:v>
                </c:pt>
                <c:pt idx="26" formatCode="#,##0">
                  <c:v>16.828665999999998</c:v>
                </c:pt>
                <c:pt idx="27" formatCode="#,##0">
                  <c:v>18.091408999999999</c:v>
                </c:pt>
                <c:pt idx="28" formatCode="#,##0">
                  <c:v>25.023060999999998</c:v>
                </c:pt>
                <c:pt idx="29" formatCode="#,##0">
                  <c:v>23.594504000000001</c:v>
                </c:pt>
                <c:pt idx="30" formatCode="#,##0">
                  <c:v>22.669249000000001</c:v>
                </c:pt>
                <c:pt idx="31" formatCode="#,##0">
                  <c:v>29.074036999999997</c:v>
                </c:pt>
                <c:pt idx="32" formatCode="#,##0">
                  <c:v>31.530179999999998</c:v>
                </c:pt>
                <c:pt idx="33" formatCode="#,##0">
                  <c:v>37.963536999999995</c:v>
                </c:pt>
                <c:pt idx="34" formatCode="#,##0">
                  <c:v>35.737544</c:v>
                </c:pt>
                <c:pt idx="35" formatCode="#,##0">
                  <c:v>34.664352999999998</c:v>
                </c:pt>
                <c:pt idx="36" formatCode="#,##0">
                  <c:v>37.629922999999998</c:v>
                </c:pt>
                <c:pt idx="37" formatCode="#,##0">
                  <c:v>39.813235999999996</c:v>
                </c:pt>
                <c:pt idx="38" formatCode="#,##0">
                  <c:v>38.032733999999998</c:v>
                </c:pt>
                <c:pt idx="39" formatCode="#,##0">
                  <c:v>42.491605</c:v>
                </c:pt>
                <c:pt idx="40" formatCode="#,##0">
                  <c:v>38.582726000000001</c:v>
                </c:pt>
                <c:pt idx="41" formatCode="#,##0">
                  <c:v>32.943301999999996</c:v>
                </c:pt>
                <c:pt idx="42" formatCode="#,##0">
                  <c:v>33.160277000000001</c:v>
                </c:pt>
                <c:pt idx="43" formatCode="#,##0">
                  <c:v>33.957031000000001</c:v>
                </c:pt>
                <c:pt idx="44" formatCode="#,##0">
                  <c:v>23.050014999999998</c:v>
                </c:pt>
                <c:pt idx="45" formatCode="#,##0">
                  <c:v>26.921453999999997</c:v>
                </c:pt>
                <c:pt idx="46" formatCode="#,##0">
                  <c:v>23.654214</c:v>
                </c:pt>
                <c:pt idx="47" formatCode="#,##0">
                  <c:v>22.365557759999998</c:v>
                </c:pt>
                <c:pt idx="48" formatCode="#,##0">
                  <c:v>20.199790199999995</c:v>
                </c:pt>
              </c:numCache>
            </c:numRef>
          </c:val>
          <c:extLst>
            <c:ext xmlns:c16="http://schemas.microsoft.com/office/drawing/2014/chart" uri="{C3380CC4-5D6E-409C-BE32-E72D297353CC}">
              <c16:uniqueId val="{00000011-CF57-47B4-8903-6100D596649A}"/>
            </c:ext>
          </c:extLst>
        </c:ser>
        <c:ser>
          <c:idx val="20"/>
          <c:order val="17"/>
          <c:tx>
            <c:strRef>
              <c:f>' '!$A$351</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'!$B$351:$BB$351</c:f>
              <c:numCache>
                <c:formatCode>General</c:formatCode>
                <c:ptCount val="49"/>
                <c:pt idx="25" formatCode="#,##0">
                  <c:v>9.5782889999999998</c:v>
                </c:pt>
                <c:pt idx="26" formatCode="#,##0">
                  <c:v>17.721713999999999</c:v>
                </c:pt>
                <c:pt idx="27" formatCode="#,##0">
                  <c:v>27.639630999999998</c:v>
                </c:pt>
                <c:pt idx="28" formatCode="#,##0">
                  <c:v>33.292026999999997</c:v>
                </c:pt>
                <c:pt idx="29" formatCode="#,##0">
                  <c:v>41.473005000000001</c:v>
                </c:pt>
                <c:pt idx="30" formatCode="#,##0">
                  <c:v>45.350476999999998</c:v>
                </c:pt>
                <c:pt idx="31" formatCode="#,##0">
                  <c:v>62.247990999999999</c:v>
                </c:pt>
                <c:pt idx="32" formatCode="#,##0">
                  <c:v>70.455398000000002</c:v>
                </c:pt>
                <c:pt idx="33" formatCode="#,##0">
                  <c:v>59.026024999999997</c:v>
                </c:pt>
                <c:pt idx="34" formatCode="#,##0">
                  <c:v>52.704614999999997</c:v>
                </c:pt>
                <c:pt idx="35" formatCode="#,##0">
                  <c:v>60.176311999999996</c:v>
                </c:pt>
                <c:pt idx="36" formatCode="#,##0">
                  <c:v>51.941412</c:v>
                </c:pt>
                <c:pt idx="37" formatCode="#,##0">
                  <c:v>52.630676000000001</c:v>
                </c:pt>
                <c:pt idx="38" formatCode="#,##0">
                  <c:v>53.317201999999995</c:v>
                </c:pt>
                <c:pt idx="39" formatCode="#,##0">
                  <c:v>63.172711</c:v>
                </c:pt>
                <c:pt idx="40" formatCode="#,##0">
                  <c:v>63.232506999999998</c:v>
                </c:pt>
                <c:pt idx="41" formatCode="#,##0">
                  <c:v>64.370763999999994</c:v>
                </c:pt>
                <c:pt idx="42" formatCode="#,##0">
                  <c:v>67.76679</c:v>
                </c:pt>
                <c:pt idx="43" formatCode="#,##0">
                  <c:v>84.356048999999999</c:v>
                </c:pt>
                <c:pt idx="44" formatCode="#,##0">
                  <c:v>85.150531999999998</c:v>
                </c:pt>
                <c:pt idx="45" formatCode="#,##0">
                  <c:v>73.455855</c:v>
                </c:pt>
                <c:pt idx="46" formatCode="#,##0">
                  <c:v>59.286173999999995</c:v>
                </c:pt>
                <c:pt idx="47" formatCode="#,##0">
                  <c:v>77.423405290000005</c:v>
                </c:pt>
                <c:pt idx="48" formatCode="#,##0">
                  <c:v>100.48715080999997</c:v>
                </c:pt>
              </c:numCache>
            </c:numRef>
          </c:val>
          <c:extLst>
            <c:ext xmlns:c16="http://schemas.microsoft.com/office/drawing/2014/chart" uri="{C3380CC4-5D6E-409C-BE32-E72D297353CC}">
              <c16:uniqueId val="{00000012-CF57-47B4-8903-6100D596649A}"/>
            </c:ext>
          </c:extLst>
        </c:ser>
        <c:ser>
          <c:idx val="21"/>
          <c:order val="18"/>
          <c:tx>
            <c:strRef>
              <c:f>' '!$A$352</c:f>
              <c:strCache>
                <c:ptCount val="1"/>
                <c:pt idx="0">
                  <c:v>Peru </c:v>
                </c:pt>
              </c:strCache>
            </c:strRef>
          </c:tx>
          <c:spPr>
            <a:solidFill>
              <a:srgbClr val="339966"/>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'!$B$352:$BB$352</c:f>
              <c:numCache>
                <c:formatCode>General</c:formatCode>
                <c:ptCount val="49"/>
                <c:pt idx="25" formatCode="#,##0">
                  <c:v>54.932972999999997</c:v>
                </c:pt>
                <c:pt idx="26" formatCode="#,##0">
                  <c:v>63.110908999999999</c:v>
                </c:pt>
                <c:pt idx="27" formatCode="#,##0">
                  <c:v>65.953322999999997</c:v>
                </c:pt>
                <c:pt idx="28" formatCode="#,##0">
                  <c:v>60.341268999999997</c:v>
                </c:pt>
                <c:pt idx="29" formatCode="#,##0">
                  <c:v>78.396508999999995</c:v>
                </c:pt>
                <c:pt idx="30" formatCode="#,##0">
                  <c:v>63.570428999999997</c:v>
                </c:pt>
                <c:pt idx="31" formatCode="#,##0">
                  <c:v>65.181178000000003</c:v>
                </c:pt>
                <c:pt idx="32" formatCode="#,##0">
                  <c:v>81.507660000000001</c:v>
                </c:pt>
                <c:pt idx="33" formatCode="#,##0">
                  <c:v>104.58160799999999</c:v>
                </c:pt>
                <c:pt idx="34" formatCode="#,##0">
                  <c:v>77.933798999999993</c:v>
                </c:pt>
                <c:pt idx="35" formatCode="#,##0">
                  <c:v>83.238708000000003</c:v>
                </c:pt>
                <c:pt idx="36" formatCode="#,##0">
                  <c:v>92.375283999999994</c:v>
                </c:pt>
                <c:pt idx="37" formatCode="#,##0">
                  <c:v>99.246431999999999</c:v>
                </c:pt>
                <c:pt idx="38" formatCode="#,##0">
                  <c:v>100.23356299999999</c:v>
                </c:pt>
                <c:pt idx="39" formatCode="#,##0">
                  <c:v>83.705511000000001</c:v>
                </c:pt>
                <c:pt idx="40" formatCode="#,##0">
                  <c:v>77.061371999999992</c:v>
                </c:pt>
                <c:pt idx="41" formatCode="#,##0">
                  <c:v>71.323425</c:v>
                </c:pt>
                <c:pt idx="42" formatCode="#,##0">
                  <c:v>62.020547999999998</c:v>
                </c:pt>
                <c:pt idx="43" formatCode="#,##0">
                  <c:v>78.574737999999996</c:v>
                </c:pt>
                <c:pt idx="44" formatCode="#,##0">
                  <c:v>66.351852999999991</c:v>
                </c:pt>
                <c:pt idx="45" formatCode="#,##0">
                  <c:v>56.816049999999997</c:v>
                </c:pt>
                <c:pt idx="46" formatCode="#,##0">
                  <c:v>57.214003999999996</c:v>
                </c:pt>
                <c:pt idx="47" formatCode="#,##0">
                  <c:v>94.897406410999992</c:v>
                </c:pt>
                <c:pt idx="48" formatCode="#,##0">
                  <c:v>57.131904493000008</c:v>
                </c:pt>
              </c:numCache>
            </c:numRef>
          </c:val>
          <c:extLst>
            <c:ext xmlns:c16="http://schemas.microsoft.com/office/drawing/2014/chart" uri="{C3380CC4-5D6E-409C-BE32-E72D297353CC}">
              <c16:uniqueId val="{00000013-CF57-47B4-8903-6100D596649A}"/>
            </c:ext>
          </c:extLst>
        </c:ser>
        <c:ser>
          <c:idx val="22"/>
          <c:order val="19"/>
          <c:tx>
            <c:strRef>
              <c:f>' '!$A$353</c:f>
              <c:strCache>
                <c:ptCount val="1"/>
                <c:pt idx="0">
                  <c:v>Others</c:v>
                </c:pt>
              </c:strCache>
            </c:strRef>
          </c:tx>
          <c:spPr>
            <a:solidFill>
              <a:srgbClr val="993300"/>
            </a:solidFill>
            <a:ln w="12700">
              <a:solidFill>
                <a:srgbClr val="000000"/>
              </a:solidFill>
              <a:prstDash val="solid"/>
            </a:ln>
          </c:spPr>
          <c:invertIfNegative val="0"/>
          <c:cat>
            <c:numRef>
              <c:f>' '!$B$333:$BB$333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'!$B$353:$BB$353</c:f>
              <c:numCache>
                <c:formatCode>General</c:formatCode>
                <c:ptCount val="49"/>
                <c:pt idx="25" formatCode="#,##0">
                  <c:v>55.98605499999988</c:v>
                </c:pt>
                <c:pt idx="26" formatCode="#,##0">
                  <c:v>62.84921800000015</c:v>
                </c:pt>
                <c:pt idx="27" formatCode="#,##0">
                  <c:v>74.406943000000041</c:v>
                </c:pt>
                <c:pt idx="28" formatCode="#,##0">
                  <c:v>80.862889999999936</c:v>
                </c:pt>
                <c:pt idx="29" formatCode="#,##0">
                  <c:v>95.151088999999899</c:v>
                </c:pt>
                <c:pt idx="30" formatCode="#,##0">
                  <c:v>97.862370999999939</c:v>
                </c:pt>
                <c:pt idx="31" formatCode="#,##0">
                  <c:v>115.75617799999992</c:v>
                </c:pt>
                <c:pt idx="32" formatCode="#,##0">
                  <c:v>120.9708260000001</c:v>
                </c:pt>
                <c:pt idx="33" formatCode="#,##0">
                  <c:v>146.50935599999991</c:v>
                </c:pt>
                <c:pt idx="34" formatCode="#,##0">
                  <c:v>163.19686899999999</c:v>
                </c:pt>
                <c:pt idx="35" formatCode="#,##0">
                  <c:v>160.91850200000033</c:v>
                </c:pt>
                <c:pt idx="36" formatCode="#,##0">
                  <c:v>194.98684400000002</c:v>
                </c:pt>
                <c:pt idx="37" formatCode="#,##0">
                  <c:v>149.82852300000013</c:v>
                </c:pt>
                <c:pt idx="38" formatCode="#,##0">
                  <c:v>131.09115899999989</c:v>
                </c:pt>
                <c:pt idx="39" formatCode="#,##0">
                  <c:v>136.85590099999979</c:v>
                </c:pt>
                <c:pt idx="40" formatCode="#,##0">
                  <c:v>116.64274899999992</c:v>
                </c:pt>
                <c:pt idx="41" formatCode="#,##0">
                  <c:v>124.06363600000003</c:v>
                </c:pt>
                <c:pt idx="42" formatCode="#,##0">
                  <c:v>137.02803199999994</c:v>
                </c:pt>
                <c:pt idx="43" formatCode="#,##0">
                  <c:v>153.06453500000009</c:v>
                </c:pt>
                <c:pt idx="44" formatCode="#,##0">
                  <c:v>169.31813299999999</c:v>
                </c:pt>
                <c:pt idx="45" formatCode="#,##0">
                  <c:v>215.26801899999981</c:v>
                </c:pt>
                <c:pt idx="46" formatCode="#,##0">
                  <c:v>184.0654659999999</c:v>
                </c:pt>
                <c:pt idx="47" formatCode="#,##0">
                  <c:v>214.721919705</c:v>
                </c:pt>
                <c:pt idx="48" formatCode="#,##0">
                  <c:v>198.56805075800003</c:v>
                </c:pt>
              </c:numCache>
            </c:numRef>
          </c:val>
          <c:extLst>
            <c:ext xmlns:c16="http://schemas.microsoft.com/office/drawing/2014/chart" uri="{C3380CC4-5D6E-409C-BE32-E72D297353CC}">
              <c16:uniqueId val="{00000014-CF57-47B4-8903-6100D596649A}"/>
            </c:ext>
          </c:extLst>
        </c:ser>
        <c:dLbls>
          <c:showLegendKey val="0"/>
          <c:showVal val="0"/>
          <c:showCatName val="0"/>
          <c:showSerName val="0"/>
          <c:showPercent val="0"/>
          <c:showBubbleSize val="0"/>
        </c:dLbls>
        <c:gapWidth val="0"/>
        <c:overlap val="100"/>
        <c:axId val="3"/>
        <c:axId val="4"/>
      </c:barChart>
      <c:catAx>
        <c:axId val="495194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993300"/>
                    </a:solidFill>
                    <a:latin typeface="Arial"/>
                    <a:ea typeface="Arial"/>
                    <a:cs typeface="Arial"/>
                  </a:defRPr>
                </a:pPr>
                <a:r>
                  <a:rPr lang="en-GB"/>
                  <a:t>Weight
(million tonnes)</a:t>
                </a:r>
              </a:p>
            </c:rich>
          </c:tx>
          <c:layout>
            <c:manualLayout>
              <c:xMode val="edge"/>
              <c:yMode val="edge"/>
              <c:x val="4.6876443966999179E-2"/>
              <c:y val="0.2466747591766189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49519436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million, fob, nominal)</a:t>
                </a:r>
              </a:p>
            </c:rich>
          </c:tx>
          <c:layout>
            <c:manualLayout>
              <c:xMode val="edge"/>
              <c:yMode val="edge"/>
              <c:x val="0.87919374906994019"/>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91706455979533"/>
          <c:y val="0.86836182115553007"/>
          <c:w val="0.7083551532790987"/>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3335739214670487E-2"/>
          <c:w val="0.64168643297047767"/>
          <c:h val="0.6166868979415473"/>
        </c:manualLayout>
      </c:layout>
      <c:barChart>
        <c:barDir val="col"/>
        <c:grouping val="stacked"/>
        <c:varyColors val="0"/>
        <c:ser>
          <c:idx val="0"/>
          <c:order val="0"/>
          <c:tx>
            <c:strRef>
              <c:f>' '!$A$117</c:f>
              <c:strCache>
                <c:ptCount val="1"/>
                <c:pt idx="0">
                  <c:v>EU-28</c:v>
                </c:pt>
              </c:strCache>
            </c:strRef>
          </c:tx>
          <c:spPr>
            <a:solidFill>
              <a:srgbClr val="00FF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'!$B$117:$BB$117</c:f>
              <c:numCache>
                <c:formatCode>0.0</c:formatCode>
                <c:ptCount val="49"/>
                <c:pt idx="0">
                  <c:v>0.59387952241999997</c:v>
                </c:pt>
                <c:pt idx="1">
                  <c:v>0.45995916599333331</c:v>
                </c:pt>
                <c:pt idx="2">
                  <c:v>0.4540555866599999</c:v>
                </c:pt>
                <c:pt idx="3">
                  <c:v>0.50601457705999997</c:v>
                </c:pt>
                <c:pt idx="4">
                  <c:v>0.5098157025344443</c:v>
                </c:pt>
                <c:pt idx="5">
                  <c:v>0.68997862668968235</c:v>
                </c:pt>
                <c:pt idx="6">
                  <c:v>0.71807049503428555</c:v>
                </c:pt>
                <c:pt idx="7">
                  <c:v>0.99569988772666662</c:v>
                </c:pt>
                <c:pt idx="8" formatCode="#,##0.0">
                  <c:v>1.36137773973</c:v>
                </c:pt>
                <c:pt idx="9" formatCode="#,##0.0">
                  <c:v>1.0014851426</c:v>
                </c:pt>
                <c:pt idx="10" formatCode="#,##0.0">
                  <c:v>0.85407008891999991</c:v>
                </c:pt>
                <c:pt idx="11" formatCode="#,##0.0">
                  <c:v>0.87470299457999989</c:v>
                </c:pt>
                <c:pt idx="12" formatCode="#,##0.0">
                  <c:v>0.51043804511999991</c:v>
                </c:pt>
                <c:pt idx="13" formatCode="#,##0.0">
                  <c:v>0.37378887453999998</c:v>
                </c:pt>
                <c:pt idx="14" formatCode="#,##0.0">
                  <c:v>0.46685343909333321</c:v>
                </c:pt>
                <c:pt idx="15" formatCode="#,##0.0">
                  <c:v>0.63751738061999985</c:v>
                </c:pt>
                <c:pt idx="16" formatCode="#,##0.0">
                  <c:v>0.61231293958333322</c:v>
                </c:pt>
                <c:pt idx="17" formatCode="#,##0.0">
                  <c:v>0.51097161365333332</c:v>
                </c:pt>
                <c:pt idx="18" formatCode="#,##0.0">
                  <c:v>0.66294703461999993</c:v>
                </c:pt>
                <c:pt idx="19" formatCode="#,##0.0">
                  <c:v>0.52651531471999991</c:v>
                </c:pt>
                <c:pt idx="20" formatCode="#,##0.0">
                  <c:v>0.49993661612000007</c:v>
                </c:pt>
                <c:pt idx="21" formatCode="#,##0.0">
                  <c:v>0.32744941216285706</c:v>
                </c:pt>
                <c:pt idx="22" formatCode="#,##0.0">
                  <c:v>0.69039295554000002</c:v>
                </c:pt>
                <c:pt idx="23" formatCode="#,##0.0">
                  <c:v>0.37720858377437194</c:v>
                </c:pt>
              </c:numCache>
            </c:numRef>
          </c:val>
          <c:extLst>
            <c:ext xmlns:c16="http://schemas.microsoft.com/office/drawing/2014/chart" uri="{C3380CC4-5D6E-409C-BE32-E72D297353CC}">
              <c16:uniqueId val="{00000000-BA81-4EB3-8319-873665754661}"/>
            </c:ext>
          </c:extLst>
        </c:ser>
        <c:ser>
          <c:idx val="1"/>
          <c:order val="1"/>
          <c:tx>
            <c:strRef>
              <c:f>' '!$A$118</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'!$B$118:$BB$118</c:f>
              <c:numCache>
                <c:formatCode>0.0</c:formatCode>
                <c:ptCount val="49"/>
                <c:pt idx="0">
                  <c:v>1.0167738933799999</c:v>
                </c:pt>
                <c:pt idx="1">
                  <c:v>1.0854936238199999</c:v>
                </c:pt>
                <c:pt idx="2">
                  <c:v>0.81048996373999993</c:v>
                </c:pt>
                <c:pt idx="3">
                  <c:v>1.0130805361599999</c:v>
                </c:pt>
                <c:pt idx="4">
                  <c:v>1.0536147685599999</c:v>
                </c:pt>
                <c:pt idx="5">
                  <c:v>0.79013857613999994</c:v>
                </c:pt>
                <c:pt idx="6">
                  <c:v>0.82650634499999986</c:v>
                </c:pt>
                <c:pt idx="7">
                  <c:v>0.73816762163999994</c:v>
                </c:pt>
                <c:pt idx="8" formatCode="#,##0.0">
                  <c:v>0.71454214512000003</c:v>
                </c:pt>
                <c:pt idx="9" formatCode="#,##0.0">
                  <c:v>0.4123597</c:v>
                </c:pt>
                <c:pt idx="10" formatCode="#,##0.0">
                  <c:v>0.50611314728000001</c:v>
                </c:pt>
                <c:pt idx="11" formatCode="#,##0.0">
                  <c:v>0.66442772638000003</c:v>
                </c:pt>
                <c:pt idx="12" formatCode="#,##0.0">
                  <c:v>0.5714932893200001</c:v>
                </c:pt>
                <c:pt idx="13" formatCode="#,##0.0">
                  <c:v>0.51610086931999999</c:v>
                </c:pt>
                <c:pt idx="14" formatCode="#,##0.0">
                  <c:v>0.66145564499999998</c:v>
                </c:pt>
                <c:pt idx="15" formatCode="#,##0.0">
                  <c:v>0.47913661999999996</c:v>
                </c:pt>
                <c:pt idx="16" formatCode="#,##0.0">
                  <c:v>0.47845975999999996</c:v>
                </c:pt>
                <c:pt idx="17" formatCode="#,##0.0">
                  <c:v>0.69570026506666682</c:v>
                </c:pt>
                <c:pt idx="18" formatCode="#,##0.0">
                  <c:v>0.79170646</c:v>
                </c:pt>
                <c:pt idx="19" formatCode="#,##0.0">
                  <c:v>0.72254474000000002</c:v>
                </c:pt>
                <c:pt idx="20" formatCode="#,##0.0">
                  <c:v>0.50757757999999997</c:v>
                </c:pt>
                <c:pt idx="21" formatCode="#,##0.0">
                  <c:v>0.29154218754000005</c:v>
                </c:pt>
                <c:pt idx="22" formatCode="#,##0.0">
                  <c:v>0.57532987831000004</c:v>
                </c:pt>
                <c:pt idx="23" formatCode="#,##0.0">
                  <c:v>0.25176885506110802</c:v>
                </c:pt>
              </c:numCache>
            </c:numRef>
          </c:val>
          <c:extLst>
            <c:ext xmlns:c16="http://schemas.microsoft.com/office/drawing/2014/chart" uri="{C3380CC4-5D6E-409C-BE32-E72D297353CC}">
              <c16:uniqueId val="{00000001-BA81-4EB3-8319-873665754661}"/>
            </c:ext>
          </c:extLst>
        </c:ser>
        <c:ser>
          <c:idx val="2"/>
          <c:order val="2"/>
          <c:tx>
            <c:strRef>
              <c:f>' '!$A$119</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'!$B$119:$BB$119</c:f>
              <c:numCache>
                <c:formatCode>0.0</c:formatCode>
                <c:ptCount val="49"/>
                <c:pt idx="0">
                  <c:v>0.30068298158666662</c:v>
                </c:pt>
                <c:pt idx="1">
                  <c:v>0.5567261784952382</c:v>
                </c:pt>
                <c:pt idx="2">
                  <c:v>1.0436964847200001</c:v>
                </c:pt>
                <c:pt idx="3">
                  <c:v>1.2684183062600001</c:v>
                </c:pt>
                <c:pt idx="4">
                  <c:v>1.5723362131448486</c:v>
                </c:pt>
                <c:pt idx="5">
                  <c:v>1.9891050349999997</c:v>
                </c:pt>
                <c:pt idx="6">
                  <c:v>2.0354138127847059</c:v>
                </c:pt>
                <c:pt idx="7">
                  <c:v>2.1779442992066662</c:v>
                </c:pt>
                <c:pt idx="8" formatCode="#,##0.0">
                  <c:v>2.0885081906155554</c:v>
                </c:pt>
                <c:pt idx="9" formatCode="#,##0.0">
                  <c:v>1.6288921787999997</c:v>
                </c:pt>
                <c:pt idx="10" formatCode="#,##0.0">
                  <c:v>1.1845280316999998</c:v>
                </c:pt>
                <c:pt idx="11" formatCode="#,##0.0">
                  <c:v>1.2207494461799999</c:v>
                </c:pt>
                <c:pt idx="12" formatCode="#,##0.0">
                  <c:v>1.0375006165</c:v>
                </c:pt>
                <c:pt idx="13" formatCode="#,##0.0">
                  <c:v>0.93901703129999992</c:v>
                </c:pt>
                <c:pt idx="14" formatCode="#,##0.0">
                  <c:v>0.98410226751999996</c:v>
                </c:pt>
                <c:pt idx="15" formatCode="#,##0.0">
                  <c:v>1.0934787467399998</c:v>
                </c:pt>
                <c:pt idx="16" formatCode="#,##0.0">
                  <c:v>1.0736899878999999</c:v>
                </c:pt>
                <c:pt idx="17" formatCode="#,##0.0">
                  <c:v>0.78813986665999991</c:v>
                </c:pt>
                <c:pt idx="18" formatCode="#,##0.0">
                  <c:v>0.80518272199999996</c:v>
                </c:pt>
                <c:pt idx="19" formatCode="#,##0.0">
                  <c:v>0.73730041942000002</c:v>
                </c:pt>
                <c:pt idx="20" formatCode="#,##0.0">
                  <c:v>0.73203770899999998</c:v>
                </c:pt>
                <c:pt idx="21" formatCode="#,##0.0">
                  <c:v>0.55650556526342854</c:v>
                </c:pt>
                <c:pt idx="22" formatCode="#,##0.0">
                  <c:v>0.88990338183999995</c:v>
                </c:pt>
                <c:pt idx="23" formatCode="#,##0.0">
                  <c:v>0.7475337886571799</c:v>
                </c:pt>
              </c:numCache>
            </c:numRef>
          </c:val>
          <c:extLst>
            <c:ext xmlns:c16="http://schemas.microsoft.com/office/drawing/2014/chart" uri="{C3380CC4-5D6E-409C-BE32-E72D297353CC}">
              <c16:uniqueId val="{00000002-BA81-4EB3-8319-873665754661}"/>
            </c:ext>
          </c:extLst>
        </c:ser>
        <c:ser>
          <c:idx val="5"/>
          <c:order val="3"/>
          <c:tx>
            <c:strRef>
              <c:f>' '!$A$120</c:f>
              <c:strCache>
                <c:ptCount val="1"/>
                <c:pt idx="0">
                  <c:v>Saudi Arabia </c:v>
                </c:pt>
              </c:strCache>
            </c:strRef>
          </c:tx>
          <c:spPr>
            <a:pattFill prst="lg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'!$B$120:$BB$120</c:f>
              <c:numCache>
                <c:formatCode>0.0</c:formatCode>
                <c:ptCount val="49"/>
                <c:pt idx="0">
                  <c:v>0.26218737999999997</c:v>
                </c:pt>
                <c:pt idx="1">
                  <c:v>0.31779202000000001</c:v>
                </c:pt>
                <c:pt idx="2">
                  <c:v>0.31380258</c:v>
                </c:pt>
                <c:pt idx="3">
                  <c:v>0.34312641999999999</c:v>
                </c:pt>
                <c:pt idx="4">
                  <c:v>0.39503645999999998</c:v>
                </c:pt>
                <c:pt idx="5">
                  <c:v>0.38382526</c:v>
                </c:pt>
                <c:pt idx="6">
                  <c:v>0.39694746000000003</c:v>
                </c:pt>
                <c:pt idx="7">
                  <c:v>0.5136260800000001</c:v>
                </c:pt>
                <c:pt idx="8" formatCode="#,##0.0">
                  <c:v>0.41071394</c:v>
                </c:pt>
                <c:pt idx="9" formatCode="#,##0.0">
                  <c:v>0.31190795999999998</c:v>
                </c:pt>
                <c:pt idx="10" formatCode="#,##0.0">
                  <c:v>0.42615663999999998</c:v>
                </c:pt>
                <c:pt idx="11" formatCode="#,##0.0">
                  <c:v>0.42921969999999998</c:v>
                </c:pt>
                <c:pt idx="12" formatCode="#,##0.0">
                  <c:v>0.37435943999999999</c:v>
                </c:pt>
                <c:pt idx="13" formatCode="#,##0.0">
                  <c:v>0.34286070000000002</c:v>
                </c:pt>
                <c:pt idx="14" formatCode="#,##0.0">
                  <c:v>0.48174672000000002</c:v>
                </c:pt>
                <c:pt idx="15" formatCode="#,##0.0">
                  <c:v>0.42728685999999999</c:v>
                </c:pt>
                <c:pt idx="16" formatCode="#,##0.0">
                  <c:v>0.39780831999999999</c:v>
                </c:pt>
                <c:pt idx="17" formatCode="#,##0.0">
                  <c:v>0.44501183999999999</c:v>
                </c:pt>
                <c:pt idx="18" formatCode="#,##0.0">
                  <c:v>0.52415454000000006</c:v>
                </c:pt>
                <c:pt idx="19" formatCode="#,##0.0">
                  <c:v>0.61885641999999996</c:v>
                </c:pt>
                <c:pt idx="20" formatCode="#,##0.0">
                  <c:v>0.52177034</c:v>
                </c:pt>
                <c:pt idx="21" formatCode="#,##0.0">
                  <c:v>0.16242223197200001</c:v>
                </c:pt>
                <c:pt idx="22" formatCode="#,##0.0">
                  <c:v>0.41225001999999999</c:v>
                </c:pt>
                <c:pt idx="23" formatCode="#,##0.0">
                  <c:v>0.14532985874971202</c:v>
                </c:pt>
              </c:numCache>
            </c:numRef>
          </c:val>
          <c:extLst>
            <c:ext xmlns:c16="http://schemas.microsoft.com/office/drawing/2014/chart" uri="{C3380CC4-5D6E-409C-BE32-E72D297353CC}">
              <c16:uniqueId val="{00000003-BA81-4EB3-8319-873665754661}"/>
            </c:ext>
          </c:extLst>
        </c:ser>
        <c:ser>
          <c:idx val="6"/>
          <c:order val="4"/>
          <c:tx>
            <c:strRef>
              <c:f>' '!$A$121</c:f>
              <c:strCache>
                <c:ptCount val="1"/>
                <c:pt idx="0">
                  <c:v>UAE</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'!$B$121:$BB$121</c:f>
              <c:numCache>
                <c:formatCode>0.0</c:formatCode>
                <c:ptCount val="49"/>
                <c:pt idx="0">
                  <c:v>0.20353925648000001</c:v>
                </c:pt>
                <c:pt idx="1">
                  <c:v>0.22090802000000001</c:v>
                </c:pt>
                <c:pt idx="2">
                  <c:v>0.26660452000000001</c:v>
                </c:pt>
                <c:pt idx="3">
                  <c:v>0.32833891999999998</c:v>
                </c:pt>
                <c:pt idx="4">
                  <c:v>0.48230924195999997</c:v>
                </c:pt>
                <c:pt idx="5">
                  <c:v>0.61236084000000002</c:v>
                </c:pt>
                <c:pt idx="6">
                  <c:v>0.39711058856000003</c:v>
                </c:pt>
                <c:pt idx="7">
                  <c:v>0.60944433999999992</c:v>
                </c:pt>
                <c:pt idx="8" formatCode="#,##0.0">
                  <c:v>0.5947286799999999</c:v>
                </c:pt>
                <c:pt idx="9" formatCode="#,##0.0">
                  <c:v>0.20077147999999997</c:v>
                </c:pt>
                <c:pt idx="10" formatCode="#,##0.0">
                  <c:v>0.18658276000000001</c:v>
                </c:pt>
                <c:pt idx="11" formatCode="#,##0.0">
                  <c:v>0.17534062000000003</c:v>
                </c:pt>
                <c:pt idx="12" formatCode="#,##0.0">
                  <c:v>0.20977319999999999</c:v>
                </c:pt>
                <c:pt idx="13" formatCode="#,##0.0">
                  <c:v>0.20522866000000001</c:v>
                </c:pt>
                <c:pt idx="14" formatCode="#,##0.0">
                  <c:v>0.20550711999999999</c:v>
                </c:pt>
                <c:pt idx="15" formatCode="#,##0.0">
                  <c:v>0.19474263999999999</c:v>
                </c:pt>
                <c:pt idx="16" formatCode="#,##0.0">
                  <c:v>0.22807511999999999</c:v>
                </c:pt>
                <c:pt idx="17" formatCode="#,##0.0">
                  <c:v>0.31810754555999998</c:v>
                </c:pt>
                <c:pt idx="18" formatCode="#,##0.0">
                  <c:v>0.28461523999999999</c:v>
                </c:pt>
                <c:pt idx="19" formatCode="#,##0.0">
                  <c:v>0.18184053999999999</c:v>
                </c:pt>
                <c:pt idx="20" formatCode="#,##0.0">
                  <c:v>0.10341968</c:v>
                </c:pt>
                <c:pt idx="21" formatCode="#,##0.0">
                  <c:v>9.845262299599998E-2</c:v>
                </c:pt>
                <c:pt idx="22" formatCode="#,##0.0">
                  <c:v>0.12079776799999999</c:v>
                </c:pt>
                <c:pt idx="23" formatCode="#,##0.0">
                  <c:v>7.9403334933468003E-2</c:v>
                </c:pt>
              </c:numCache>
            </c:numRef>
          </c:val>
          <c:extLst>
            <c:ext xmlns:c16="http://schemas.microsoft.com/office/drawing/2014/chart" uri="{C3380CC4-5D6E-409C-BE32-E72D297353CC}">
              <c16:uniqueId val="{00000004-BA81-4EB3-8319-873665754661}"/>
            </c:ext>
          </c:extLst>
        </c:ser>
        <c:ser>
          <c:idx val="7"/>
          <c:order val="5"/>
          <c:tx>
            <c:strRef>
              <c:f>' '!$A$122</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'!$B$122:$BB$122</c:f>
              <c:numCache>
                <c:formatCode>0.0</c:formatCode>
                <c:ptCount val="49"/>
                <c:pt idx="0">
                  <c:v>1.0339518023599998</c:v>
                </c:pt>
                <c:pt idx="1">
                  <c:v>1.733799024873333</c:v>
                </c:pt>
                <c:pt idx="2">
                  <c:v>1.7366383285266664</c:v>
                </c:pt>
                <c:pt idx="3">
                  <c:v>2.1414797872466664</c:v>
                </c:pt>
                <c:pt idx="4">
                  <c:v>2.3137801579399997</c:v>
                </c:pt>
                <c:pt idx="5">
                  <c:v>2.699288178047619</c:v>
                </c:pt>
                <c:pt idx="6">
                  <c:v>3.2875322082799996</c:v>
                </c:pt>
                <c:pt idx="7">
                  <c:v>2.1216445672898301</c:v>
                </c:pt>
                <c:pt idx="8" formatCode="#,##0.0">
                  <c:v>2.0458934676799996</c:v>
                </c:pt>
                <c:pt idx="9" formatCode="#,##0.0">
                  <c:v>1.6297236130599997</c:v>
                </c:pt>
                <c:pt idx="10" formatCode="#,##0.0">
                  <c:v>1.7930429323000001</c:v>
                </c:pt>
                <c:pt idx="11" formatCode="#,##0.0">
                  <c:v>1.3602610623999998</c:v>
                </c:pt>
                <c:pt idx="12" formatCode="#,##0.0">
                  <c:v>1.0071753863799999</c:v>
                </c:pt>
                <c:pt idx="13" formatCode="#,##0.0">
                  <c:v>0.90717448932</c:v>
                </c:pt>
                <c:pt idx="14" formatCode="#,##0.0">
                  <c:v>0.95889820714000007</c:v>
                </c:pt>
                <c:pt idx="15" formatCode="#,##0.0">
                  <c:v>1.2224672322999999</c:v>
                </c:pt>
                <c:pt idx="16" formatCode="#,##0.0">
                  <c:v>1.46194715654</c:v>
                </c:pt>
                <c:pt idx="17" formatCode="#,##0.0">
                  <c:v>1.2464172876399999</c:v>
                </c:pt>
                <c:pt idx="18" formatCode="#,##0.0">
                  <c:v>1.59980537082</c:v>
                </c:pt>
                <c:pt idx="19" formatCode="#,##0.0">
                  <c:v>1.4638649372999999</c:v>
                </c:pt>
                <c:pt idx="20" formatCode="#,##0.0">
                  <c:v>1.5832363090999997</c:v>
                </c:pt>
                <c:pt idx="21" formatCode="#,##0.0">
                  <c:v>1.8103893189811426</c:v>
                </c:pt>
                <c:pt idx="22" formatCode="#,##0.0">
                  <c:v>1.7954473402</c:v>
                </c:pt>
                <c:pt idx="23" formatCode="#,##0.0">
                  <c:v>2.1700679945838042</c:v>
                </c:pt>
              </c:numCache>
            </c:numRef>
          </c:val>
          <c:extLst>
            <c:ext xmlns:c16="http://schemas.microsoft.com/office/drawing/2014/chart" uri="{C3380CC4-5D6E-409C-BE32-E72D297353CC}">
              <c16:uniqueId val="{00000005-BA81-4EB3-8319-873665754661}"/>
            </c:ext>
          </c:extLst>
        </c:ser>
        <c:ser>
          <c:idx val="4"/>
          <c:order val="6"/>
          <c:tx>
            <c:strRef>
              <c:f>' '!$A$123</c:f>
              <c:strCache>
                <c:ptCount val="1"/>
                <c:pt idx="0">
                  <c:v>Others</c:v>
                </c:pt>
              </c:strCache>
            </c:strRef>
          </c:tx>
          <c:spPr>
            <a:solidFill>
              <a:srgbClr val="9933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0.0</c:formatCode>
                <c:ptCount val="49"/>
                <c:pt idx="0">
                  <c:v>0.88033813502857061</c:v>
                </c:pt>
                <c:pt idx="1">
                  <c:v>0.91812252738000044</c:v>
                </c:pt>
                <c:pt idx="2">
                  <c:v>1.122202417655898</c:v>
                </c:pt>
                <c:pt idx="3">
                  <c:v>1.2577929921257152</c:v>
                </c:pt>
                <c:pt idx="4">
                  <c:v>1.2594302073366661</c:v>
                </c:pt>
                <c:pt idx="5">
                  <c:v>1.2579515414466673</c:v>
                </c:pt>
                <c:pt idx="6">
                  <c:v>1.4878043304028079</c:v>
                </c:pt>
                <c:pt idx="7">
                  <c:v>1.9426091503487681</c:v>
                </c:pt>
                <c:pt idx="8">
                  <c:v>2.1328346407604748</c:v>
                </c:pt>
                <c:pt idx="9">
                  <c:v>2.0563700698533331</c:v>
                </c:pt>
                <c:pt idx="10">
                  <c:v>2.0782737482812106</c:v>
                </c:pt>
                <c:pt idx="11">
                  <c:v>2.8202236165851273</c:v>
                </c:pt>
                <c:pt idx="12">
                  <c:v>3.1462698523942869</c:v>
                </c:pt>
                <c:pt idx="13">
                  <c:v>3.7676994883666666</c:v>
                </c:pt>
                <c:pt idx="14">
                  <c:v>4.4177220057333351</c:v>
                </c:pt>
                <c:pt idx="15">
                  <c:v>3.7760452855399986</c:v>
                </c:pt>
                <c:pt idx="16">
                  <c:v>4.0921884808677742</c:v>
                </c:pt>
                <c:pt idx="17">
                  <c:v>4.9550036740233319</c:v>
                </c:pt>
                <c:pt idx="18">
                  <c:v>5.6710894707199992</c:v>
                </c:pt>
                <c:pt idx="19">
                  <c:v>5.006166707180002</c:v>
                </c:pt>
                <c:pt idx="20">
                  <c:v>4.638930537688001</c:v>
                </c:pt>
                <c:pt idx="21">
                  <c:v>2.5849861632285087</c:v>
                </c:pt>
                <c:pt idx="22">
                  <c:v>4.2864991147643385</c:v>
                </c:pt>
                <c:pt idx="23">
                  <c:v>2.2425352017351634</c:v>
                </c:pt>
              </c:numCache>
            </c:numRef>
          </c:val>
          <c:extLst>
            <c:ext xmlns:c16="http://schemas.microsoft.com/office/drawing/2014/chart" uri="{C3380CC4-5D6E-409C-BE32-E72D297353CC}">
              <c16:uniqueId val="{00000006-BA81-4EB3-8319-873665754661}"/>
            </c:ext>
          </c:extLst>
        </c:ser>
        <c:dLbls>
          <c:showLegendKey val="0"/>
          <c:showVal val="0"/>
          <c:showCatName val="0"/>
          <c:showSerName val="0"/>
          <c:showPercent val="0"/>
          <c:showBubbleSize val="0"/>
        </c:dLbls>
        <c:gapWidth val="0"/>
        <c:overlap val="100"/>
        <c:axId val="576298752"/>
        <c:axId val="1"/>
      </c:barChart>
      <c:barChart>
        <c:barDir val="col"/>
        <c:grouping val="stacked"/>
        <c:varyColors val="0"/>
        <c:ser>
          <c:idx val="10"/>
          <c:order val="7"/>
          <c:tx>
            <c:strRef>
              <c:f>' '!$A$124</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0.0</c:formatCode>
                <c:ptCount val="49"/>
              </c:numCache>
            </c:numRef>
          </c:val>
          <c:extLst>
            <c:ext xmlns:c16="http://schemas.microsoft.com/office/drawing/2014/chart" uri="{C3380CC4-5D6E-409C-BE32-E72D297353CC}">
              <c16:uniqueId val="{00000007-BA81-4EB3-8319-873665754661}"/>
            </c:ext>
          </c:extLst>
        </c:ser>
        <c:ser>
          <c:idx val="11"/>
          <c:order val="8"/>
          <c:tx>
            <c:strRef>
              <c:f>' '!$A$125</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'!$B$125:$BB$125</c:f>
              <c:numCache>
                <c:formatCode>0.0</c:formatCode>
                <c:ptCount val="49"/>
              </c:numCache>
            </c:numRef>
          </c:val>
          <c:extLst>
            <c:ext xmlns:c16="http://schemas.microsoft.com/office/drawing/2014/chart" uri="{C3380CC4-5D6E-409C-BE32-E72D297353CC}">
              <c16:uniqueId val="{00000008-BA81-4EB3-8319-873665754661}"/>
            </c:ext>
          </c:extLst>
        </c:ser>
        <c:ser>
          <c:idx val="12"/>
          <c:order val="9"/>
          <c:tx>
            <c:strRef>
              <c:f>' '!$A$126</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'!$B$126:$BB$126</c:f>
              <c:numCache>
                <c:formatCode>General</c:formatCode>
                <c:ptCount val="49"/>
              </c:numCache>
            </c:numRef>
          </c:val>
          <c:extLst>
            <c:ext xmlns:c16="http://schemas.microsoft.com/office/drawing/2014/chart" uri="{C3380CC4-5D6E-409C-BE32-E72D297353CC}">
              <c16:uniqueId val="{00000009-BA81-4EB3-8319-873665754661}"/>
            </c:ext>
          </c:extLst>
        </c:ser>
        <c:ser>
          <c:idx val="13"/>
          <c:order val="10"/>
          <c:tx>
            <c:strRef>
              <c:f>' '!$A$127</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'!$B$127:$BB$127</c:f>
              <c:numCache>
                <c:formatCode>#,##0</c:formatCode>
                <c:ptCount val="49"/>
              </c:numCache>
            </c:numRef>
          </c:val>
          <c:extLst>
            <c:ext xmlns:c16="http://schemas.microsoft.com/office/drawing/2014/chart" uri="{C3380CC4-5D6E-409C-BE32-E72D297353CC}">
              <c16:uniqueId val="{0000000A-BA81-4EB3-8319-873665754661}"/>
            </c:ext>
          </c:extLst>
        </c:ser>
        <c:ser>
          <c:idx val="14"/>
          <c:order val="11"/>
          <c:tx>
            <c:strRef>
              <c:f>' '!$A$128</c:f>
              <c:strCache>
                <c:ptCount val="1"/>
              </c:strCache>
            </c:strRef>
          </c:tx>
          <c:spPr>
            <a:noFill/>
            <a:ln w="25400">
              <a:noFill/>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'!$B$128:$BB$128</c:f>
              <c:numCache>
                <c:formatCode>#,##0</c:formatCode>
                <c:ptCount val="49"/>
              </c:numCache>
            </c:numRef>
          </c:val>
          <c:extLst>
            <c:ext xmlns:c16="http://schemas.microsoft.com/office/drawing/2014/chart" uri="{C3380CC4-5D6E-409C-BE32-E72D297353CC}">
              <c16:uniqueId val="{0000000B-BA81-4EB3-8319-873665754661}"/>
            </c:ext>
          </c:extLst>
        </c:ser>
        <c:ser>
          <c:idx val="16"/>
          <c:order val="12"/>
          <c:tx>
            <c:strRef>
              <c:f>' '!$A$129</c:f>
              <c:strCache>
                <c:ptCount val="1"/>
                <c:pt idx="0">
                  <c:v>EU-28</c:v>
                </c:pt>
              </c:strCache>
            </c:strRef>
          </c:tx>
          <c:spPr>
            <a:solidFill>
              <a:srgbClr val="00FF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'!$B$129:$BB$129</c:f>
              <c:numCache>
                <c:formatCode>#,##0</c:formatCode>
                <c:ptCount val="49"/>
                <c:pt idx="25" formatCode="0.0">
                  <c:v>5.2963884999999988E-2</c:v>
                </c:pt>
                <c:pt idx="26" formatCode="0.0">
                  <c:v>4.2825587999999998E-2</c:v>
                </c:pt>
                <c:pt idx="27" formatCode="0.0">
                  <c:v>4.4577647999999997E-2</c:v>
                </c:pt>
                <c:pt idx="28" formatCode="0.0">
                  <c:v>5.5565163000000001E-2</c:v>
                </c:pt>
                <c:pt idx="29" formatCode="0.0">
                  <c:v>7.7738211999999987E-2</c:v>
                </c:pt>
                <c:pt idx="30" formatCode="0.0">
                  <c:v>0.10879476899999999</c:v>
                </c:pt>
                <c:pt idx="31" formatCode="0.0">
                  <c:v>0.108712856</c:v>
                </c:pt>
                <c:pt idx="32" formatCode="0.0">
                  <c:v>0.15859880000000001</c:v>
                </c:pt>
                <c:pt idx="33" formatCode="0.0">
                  <c:v>0.16367359399999998</c:v>
                </c:pt>
                <c:pt idx="34" formatCode="0.0">
                  <c:v>0.11805998699999999</c:v>
                </c:pt>
                <c:pt idx="35" formatCode="0.0">
                  <c:v>0.13760374</c:v>
                </c:pt>
                <c:pt idx="36" formatCode="0.0">
                  <c:v>0.15245406899999997</c:v>
                </c:pt>
                <c:pt idx="37" formatCode="0.0">
                  <c:v>9.0045807999999991E-2</c:v>
                </c:pt>
                <c:pt idx="38" formatCode="0.0">
                  <c:v>7.3077949999999989E-2</c:v>
                </c:pt>
                <c:pt idx="39" formatCode="0.0">
                  <c:v>9.224002399999999E-2</c:v>
                </c:pt>
                <c:pt idx="40" formatCode="0.0">
                  <c:v>9.8662301999999993E-2</c:v>
                </c:pt>
                <c:pt idx="41" formatCode="0.0">
                  <c:v>9.1946128000000002E-2</c:v>
                </c:pt>
                <c:pt idx="42" formatCode="0.0">
                  <c:v>8.0350993999999981E-2</c:v>
                </c:pt>
                <c:pt idx="43" formatCode="0.0">
                  <c:v>0.12056111400000001</c:v>
                </c:pt>
                <c:pt idx="44" formatCode="0.0">
                  <c:v>8.8500447999999995E-2</c:v>
                </c:pt>
                <c:pt idx="45" formatCode="0.0">
                  <c:v>8.1588021999999996E-2</c:v>
                </c:pt>
                <c:pt idx="46" formatCode="0.0">
                  <c:v>9.8102553999999981E-2</c:v>
                </c:pt>
                <c:pt idx="47" formatCode="0.0">
                  <c:v>0.14218745437999999</c:v>
                </c:pt>
                <c:pt idx="48" formatCode="0.0">
                  <c:v>8.3856938730000011E-2</c:v>
                </c:pt>
              </c:numCache>
            </c:numRef>
          </c:val>
          <c:extLst>
            <c:ext xmlns:c16="http://schemas.microsoft.com/office/drawing/2014/chart" uri="{C3380CC4-5D6E-409C-BE32-E72D297353CC}">
              <c16:uniqueId val="{0000000C-BA81-4EB3-8319-873665754661}"/>
            </c:ext>
          </c:extLst>
        </c:ser>
        <c:ser>
          <c:idx val="18"/>
          <c:order val="13"/>
          <c:tx>
            <c:strRef>
              <c:f>' '!$A$130</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'!$B$130:$BB$130</c:f>
              <c:numCache>
                <c:formatCode>General</c:formatCode>
                <c:ptCount val="49"/>
                <c:pt idx="25" formatCode="0.0">
                  <c:v>9.3341253000000013E-2</c:v>
                </c:pt>
                <c:pt idx="26" formatCode="0.0">
                  <c:v>7.088056899999999E-2</c:v>
                </c:pt>
                <c:pt idx="27" formatCode="0.0">
                  <c:v>6.1043620000000007E-2</c:v>
                </c:pt>
                <c:pt idx="28" formatCode="0.0">
                  <c:v>8.2777267000000002E-2</c:v>
                </c:pt>
                <c:pt idx="29" formatCode="0.0">
                  <c:v>9.1167935000000005E-2</c:v>
                </c:pt>
                <c:pt idx="30" formatCode="0.0">
                  <c:v>7.691566100000001E-2</c:v>
                </c:pt>
                <c:pt idx="31" formatCode="0.0">
                  <c:v>7.8371887000000001E-2</c:v>
                </c:pt>
                <c:pt idx="32" formatCode="0.0">
                  <c:v>8.3886706999999991E-2</c:v>
                </c:pt>
                <c:pt idx="33" formatCode="0.0">
                  <c:v>8.7411737000000003E-2</c:v>
                </c:pt>
                <c:pt idx="34" formatCode="0.0">
                  <c:v>4.2142007999999988E-2</c:v>
                </c:pt>
                <c:pt idx="35" formatCode="0.0">
                  <c:v>6.2763133999999998E-2</c:v>
                </c:pt>
                <c:pt idx="36" formatCode="0.0">
                  <c:v>9.7001903000000014E-2</c:v>
                </c:pt>
                <c:pt idx="37" formatCode="0.0">
                  <c:v>8.5208384999999998E-2</c:v>
                </c:pt>
                <c:pt idx="38" formatCode="0.0">
                  <c:v>7.3448715000000012E-2</c:v>
                </c:pt>
                <c:pt idx="39" formatCode="0.0">
                  <c:v>0.10146957600000001</c:v>
                </c:pt>
                <c:pt idx="40" formatCode="0.0">
                  <c:v>6.6670204999999996E-2</c:v>
                </c:pt>
                <c:pt idx="41" formatCode="0.0">
                  <c:v>5.7832659000000002E-2</c:v>
                </c:pt>
                <c:pt idx="42" formatCode="0.0">
                  <c:v>6.7025229999999991E-2</c:v>
                </c:pt>
                <c:pt idx="43" formatCode="0.0">
                  <c:v>8.4770558999999995E-2</c:v>
                </c:pt>
                <c:pt idx="44" formatCode="0.0">
                  <c:v>8.5253028000000008E-2</c:v>
                </c:pt>
                <c:pt idx="45" formatCode="0.0">
                  <c:v>4.787798599999999E-2</c:v>
                </c:pt>
                <c:pt idx="46" formatCode="0.0">
                  <c:v>6.5230764000000011E-2</c:v>
                </c:pt>
                <c:pt idx="47" formatCode="0.0">
                  <c:v>6.5445193419999992E-2</c:v>
                </c:pt>
                <c:pt idx="48" formatCode="0.0">
                  <c:v>4.536567549E-2</c:v>
                </c:pt>
              </c:numCache>
            </c:numRef>
          </c:val>
          <c:extLst>
            <c:ext xmlns:c16="http://schemas.microsoft.com/office/drawing/2014/chart" uri="{C3380CC4-5D6E-409C-BE32-E72D297353CC}">
              <c16:uniqueId val="{0000000D-BA81-4EB3-8319-873665754661}"/>
            </c:ext>
          </c:extLst>
        </c:ser>
        <c:ser>
          <c:idx val="3"/>
          <c:order val="14"/>
          <c:tx>
            <c:strRef>
              <c:f>' '!$A$131</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'!$B$131:$BB$131</c:f>
              <c:numCache>
                <c:formatCode>General</c:formatCode>
                <c:ptCount val="49"/>
                <c:pt idx="25" formatCode="0.0">
                  <c:v>3.5762175E-2</c:v>
                </c:pt>
                <c:pt idx="26" formatCode="0.0">
                  <c:v>5.5544736000000004E-2</c:v>
                </c:pt>
                <c:pt idx="27" formatCode="0.0">
                  <c:v>9.5602273000000002E-2</c:v>
                </c:pt>
                <c:pt idx="28" formatCode="0.0">
                  <c:v>0.112490376</c:v>
                </c:pt>
                <c:pt idx="29" formatCode="0.0">
                  <c:v>0.15770515699999998</c:v>
                </c:pt>
                <c:pt idx="30" formatCode="0.0">
                  <c:v>0.21240193400000001</c:v>
                </c:pt>
                <c:pt idx="31" formatCode="0.0">
                  <c:v>0.21279075900000002</c:v>
                </c:pt>
                <c:pt idx="32" formatCode="0.0">
                  <c:v>0.217876554</c:v>
                </c:pt>
                <c:pt idx="33" formatCode="0.0">
                  <c:v>0.233461954</c:v>
                </c:pt>
                <c:pt idx="34" formatCode="0.0">
                  <c:v>0.148420673</c:v>
                </c:pt>
                <c:pt idx="35" formatCode="0.0">
                  <c:v>0.16598786999999998</c:v>
                </c:pt>
                <c:pt idx="36" formatCode="0.0">
                  <c:v>0.17288463900000001</c:v>
                </c:pt>
                <c:pt idx="37" formatCode="0.0">
                  <c:v>0.15504088300000002</c:v>
                </c:pt>
                <c:pt idx="38" formatCode="0.0">
                  <c:v>0.143389614</c:v>
                </c:pt>
                <c:pt idx="39" formatCode="0.0">
                  <c:v>0.15651211400000001</c:v>
                </c:pt>
                <c:pt idx="40" formatCode="0.0">
                  <c:v>0.15871555200000001</c:v>
                </c:pt>
                <c:pt idx="41" formatCode="0.0">
                  <c:v>0.14042042199999999</c:v>
                </c:pt>
                <c:pt idx="42" formatCode="0.0">
                  <c:v>0.109073194</c:v>
                </c:pt>
                <c:pt idx="43" formatCode="0.0">
                  <c:v>0.125439521</c:v>
                </c:pt>
                <c:pt idx="44" formatCode="0.0">
                  <c:v>0.10122616700000001</c:v>
                </c:pt>
                <c:pt idx="45" formatCode="0.0">
                  <c:v>9.8292425999999988E-2</c:v>
                </c:pt>
                <c:pt idx="46" formatCode="0.0">
                  <c:v>0.13550422300000001</c:v>
                </c:pt>
                <c:pt idx="47" formatCode="0.0">
                  <c:v>0.19852625741999999</c:v>
                </c:pt>
                <c:pt idx="48" formatCode="0.0">
                  <c:v>0.16217210561999998</c:v>
                </c:pt>
              </c:numCache>
            </c:numRef>
          </c:val>
          <c:extLst>
            <c:ext xmlns:c16="http://schemas.microsoft.com/office/drawing/2014/chart" uri="{C3380CC4-5D6E-409C-BE32-E72D297353CC}">
              <c16:uniqueId val="{0000000E-BA81-4EB3-8319-873665754661}"/>
            </c:ext>
          </c:extLst>
        </c:ser>
        <c:ser>
          <c:idx val="17"/>
          <c:order val="15"/>
          <c:tx>
            <c:strRef>
              <c:f>' '!$A$132</c:f>
              <c:strCache>
                <c:ptCount val="1"/>
                <c:pt idx="0">
                  <c:v>Saudi Arabia </c:v>
                </c:pt>
              </c:strCache>
            </c:strRef>
          </c:tx>
          <c:spPr>
            <a:pattFill prst="lg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800000" mc:Ignorable="a14" a14:legacySpreadsheetColorIndex="16"/>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'!$B$132:$BB$132</c:f>
              <c:numCache>
                <c:formatCode>General</c:formatCode>
                <c:ptCount val="49"/>
                <c:pt idx="25" formatCode="0.0">
                  <c:v>1.8190271000000001E-2</c:v>
                </c:pt>
                <c:pt idx="26" formatCode="0.0">
                  <c:v>2.1392091999999998E-2</c:v>
                </c:pt>
                <c:pt idx="27" formatCode="0.0">
                  <c:v>2.1273050999999998E-2</c:v>
                </c:pt>
                <c:pt idx="28" formatCode="0.0">
                  <c:v>2.3795424000000003E-2</c:v>
                </c:pt>
                <c:pt idx="29" formatCode="0.0">
                  <c:v>2.7879527999999997E-2</c:v>
                </c:pt>
                <c:pt idx="30" formatCode="0.0">
                  <c:v>2.954706E-2</c:v>
                </c:pt>
                <c:pt idx="31" formatCode="0.0">
                  <c:v>3.0374116999999999E-2</c:v>
                </c:pt>
                <c:pt idx="32" formatCode="0.0">
                  <c:v>4.714357999999999E-2</c:v>
                </c:pt>
                <c:pt idx="33" formatCode="0.0">
                  <c:v>3.8821543E-2</c:v>
                </c:pt>
                <c:pt idx="34" formatCode="0.0">
                  <c:v>1.8847068999999998E-2</c:v>
                </c:pt>
                <c:pt idx="35" formatCode="0.0">
                  <c:v>3.9684388999999994E-2</c:v>
                </c:pt>
                <c:pt idx="36" formatCode="0.0">
                  <c:v>4.4854171999999998E-2</c:v>
                </c:pt>
                <c:pt idx="37" formatCode="0.0">
                  <c:v>4.0462176000000002E-2</c:v>
                </c:pt>
                <c:pt idx="38" formatCode="0.0">
                  <c:v>3.7845949999999996E-2</c:v>
                </c:pt>
                <c:pt idx="39" formatCode="0.0">
                  <c:v>5.6677464000000004E-2</c:v>
                </c:pt>
                <c:pt idx="40" formatCode="0.0">
                  <c:v>4.3060420000000002E-2</c:v>
                </c:pt>
                <c:pt idx="41" formatCode="0.0">
                  <c:v>3.4623031999999998E-2</c:v>
                </c:pt>
                <c:pt idx="42" formatCode="0.0">
                  <c:v>2.6728745000000002E-2</c:v>
                </c:pt>
                <c:pt idx="43" formatCode="0.0">
                  <c:v>3.7354906E-2</c:v>
                </c:pt>
                <c:pt idx="44" formatCode="0.0">
                  <c:v>4.5733188000000001E-2</c:v>
                </c:pt>
                <c:pt idx="45" formatCode="0.0">
                  <c:v>3.0354682000000001E-2</c:v>
                </c:pt>
                <c:pt idx="46" formatCode="0.0">
                  <c:v>3.7185088999999998E-2</c:v>
                </c:pt>
                <c:pt idx="47" formatCode="0.0">
                  <c:v>4.3621553119999996E-2</c:v>
                </c:pt>
                <c:pt idx="48" formatCode="0.0">
                  <c:v>2.7221328459999999E-2</c:v>
                </c:pt>
              </c:numCache>
            </c:numRef>
          </c:val>
          <c:extLst>
            <c:ext xmlns:c16="http://schemas.microsoft.com/office/drawing/2014/chart" uri="{C3380CC4-5D6E-409C-BE32-E72D297353CC}">
              <c16:uniqueId val="{0000000F-BA81-4EB3-8319-873665754661}"/>
            </c:ext>
          </c:extLst>
        </c:ser>
        <c:ser>
          <c:idx val="19"/>
          <c:order val="16"/>
          <c:tx>
            <c:strRef>
              <c:f>' '!$A$133</c:f>
              <c:strCache>
                <c:ptCount val="1"/>
                <c:pt idx="0">
                  <c:v>UAE</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'!$B$133:$BB$133</c:f>
              <c:numCache>
                <c:formatCode>General</c:formatCode>
                <c:ptCount val="49"/>
                <c:pt idx="25" formatCode="0.0">
                  <c:v>1.3191681999999998E-2</c:v>
                </c:pt>
                <c:pt idx="26" formatCode="0.0">
                  <c:v>1.2296428999999999E-2</c:v>
                </c:pt>
                <c:pt idx="27" formatCode="0.0">
                  <c:v>1.7370477999999998E-2</c:v>
                </c:pt>
                <c:pt idx="28" formatCode="0.0">
                  <c:v>2.3232720999999998E-2</c:v>
                </c:pt>
                <c:pt idx="29" formatCode="0.0">
                  <c:v>3.6059480000000005E-2</c:v>
                </c:pt>
                <c:pt idx="30" formatCode="0.0">
                  <c:v>4.9449292999999998E-2</c:v>
                </c:pt>
                <c:pt idx="31" formatCode="0.0">
                  <c:v>3.4081071000000004E-2</c:v>
                </c:pt>
                <c:pt idx="32" formatCode="0.0">
                  <c:v>6.3112629000000003E-2</c:v>
                </c:pt>
                <c:pt idx="33" formatCode="0.0">
                  <c:v>5.5633042000000001E-2</c:v>
                </c:pt>
                <c:pt idx="34" formatCode="0.0">
                  <c:v>1.3529075E-2</c:v>
                </c:pt>
                <c:pt idx="35" formatCode="0.0">
                  <c:v>1.7878130999999998E-2</c:v>
                </c:pt>
                <c:pt idx="36" formatCode="0.0">
                  <c:v>1.6992992000000002E-2</c:v>
                </c:pt>
                <c:pt idx="37" formatCode="0.0">
                  <c:v>2.1843122E-2</c:v>
                </c:pt>
                <c:pt idx="38" formatCode="0.0">
                  <c:v>2.1755873999999998E-2</c:v>
                </c:pt>
                <c:pt idx="39" formatCode="0.0">
                  <c:v>2.2940756999999999E-2</c:v>
                </c:pt>
                <c:pt idx="40" formatCode="0.0">
                  <c:v>1.8401090999999998E-2</c:v>
                </c:pt>
                <c:pt idx="41" formatCode="0.0">
                  <c:v>1.8061478999999998E-2</c:v>
                </c:pt>
                <c:pt idx="42" formatCode="0.0">
                  <c:v>2.3946558999999999E-2</c:v>
                </c:pt>
                <c:pt idx="43" formatCode="0.0">
                  <c:v>2.5697953999999999E-2</c:v>
                </c:pt>
                <c:pt idx="44" formatCode="0.0">
                  <c:v>1.5866816999999998E-2</c:v>
                </c:pt>
                <c:pt idx="45" formatCode="0.0">
                  <c:v>7.5310469999999999E-3</c:v>
                </c:pt>
                <c:pt idx="46" formatCode="0.0">
                  <c:v>2.253983E-2</c:v>
                </c:pt>
                <c:pt idx="47" formatCode="0.0">
                  <c:v>1.386475698E-2</c:v>
                </c:pt>
                <c:pt idx="48" formatCode="0.0">
                  <c:v>1.48959765E-2</c:v>
                </c:pt>
              </c:numCache>
            </c:numRef>
          </c:val>
          <c:extLst>
            <c:ext xmlns:c16="http://schemas.microsoft.com/office/drawing/2014/chart" uri="{C3380CC4-5D6E-409C-BE32-E72D297353CC}">
              <c16:uniqueId val="{00000010-BA81-4EB3-8319-873665754661}"/>
            </c:ext>
          </c:extLst>
        </c:ser>
        <c:ser>
          <c:idx val="20"/>
          <c:order val="17"/>
          <c:tx>
            <c:strRef>
              <c:f>' '!$A$134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'!$B$134:$BB$134</c:f>
              <c:numCache>
                <c:formatCode>General</c:formatCode>
                <c:ptCount val="49"/>
                <c:pt idx="25" formatCode="0.0">
                  <c:v>0.154138317</c:v>
                </c:pt>
                <c:pt idx="26" formatCode="0.0">
                  <c:v>0.16176884399999997</c:v>
                </c:pt>
                <c:pt idx="27" formatCode="0.0">
                  <c:v>0.20850024599999997</c:v>
                </c:pt>
                <c:pt idx="28" formatCode="0.0">
                  <c:v>0.20862561900000001</c:v>
                </c:pt>
                <c:pt idx="29" formatCode="0.0">
                  <c:v>0.33561931799999994</c:v>
                </c:pt>
                <c:pt idx="30" formatCode="0.0">
                  <c:v>0.365416776</c:v>
                </c:pt>
                <c:pt idx="31" formatCode="0.0">
                  <c:v>0.41450909800000002</c:v>
                </c:pt>
                <c:pt idx="32" formatCode="0.0">
                  <c:v>0.31807750900000004</c:v>
                </c:pt>
                <c:pt idx="33" formatCode="0.0">
                  <c:v>0.28501388799999994</c:v>
                </c:pt>
                <c:pt idx="34" formatCode="0.0">
                  <c:v>0.20736858100000002</c:v>
                </c:pt>
                <c:pt idx="35" formatCode="0.0">
                  <c:v>0.199523796</c:v>
                </c:pt>
                <c:pt idx="36" formatCode="0.0">
                  <c:v>0.23338336600000001</c:v>
                </c:pt>
                <c:pt idx="37" formatCode="0.0">
                  <c:v>0.17457136300000001</c:v>
                </c:pt>
                <c:pt idx="38" formatCode="0.0">
                  <c:v>0.19935091999999999</c:v>
                </c:pt>
                <c:pt idx="39" formatCode="0.0">
                  <c:v>0.24740079799999995</c:v>
                </c:pt>
                <c:pt idx="40" formatCode="0.0">
                  <c:v>0.28838854699999994</c:v>
                </c:pt>
                <c:pt idx="41" formatCode="0.0">
                  <c:v>0.31546443899999999</c:v>
                </c:pt>
                <c:pt idx="42" formatCode="0.0">
                  <c:v>0.279707757</c:v>
                </c:pt>
                <c:pt idx="43" formatCode="0.0">
                  <c:v>0.38179876299999999</c:v>
                </c:pt>
                <c:pt idx="44" formatCode="0.0">
                  <c:v>0.32603910699999999</c:v>
                </c:pt>
                <c:pt idx="45" formatCode="0.0">
                  <c:v>0.37270030099999996</c:v>
                </c:pt>
                <c:pt idx="46" formatCode="0.0">
                  <c:v>0.47351981399999998</c:v>
                </c:pt>
                <c:pt idx="47" formatCode="0.0">
                  <c:v>0.58564997296600008</c:v>
                </c:pt>
                <c:pt idx="48" formatCode="0.0">
                  <c:v>0.44775899513999989</c:v>
                </c:pt>
              </c:numCache>
            </c:numRef>
          </c:val>
          <c:extLst>
            <c:ext xmlns:c16="http://schemas.microsoft.com/office/drawing/2014/chart" uri="{C3380CC4-5D6E-409C-BE32-E72D297353CC}">
              <c16:uniqueId val="{00000011-BA81-4EB3-8319-873665754661}"/>
            </c:ext>
          </c:extLst>
        </c:ser>
        <c:ser>
          <c:idx val="23"/>
          <c:order val="18"/>
          <c:tx>
            <c:strRef>
              <c:f>' '!$A$135</c:f>
              <c:strCache>
                <c:ptCount val="1"/>
                <c:pt idx="0">
                  <c:v>Others</c:v>
                </c:pt>
              </c:strCache>
            </c:strRef>
          </c:tx>
          <c:spPr>
            <a:solidFill>
              <a:srgbClr val="993300"/>
            </a:solidFill>
            <a:ln w="12700">
              <a:solidFill>
                <a:srgbClr val="000000"/>
              </a:solidFill>
              <a:prstDash val="solid"/>
            </a:ln>
          </c:spPr>
          <c:invertIfNegative val="0"/>
          <c:cat>
            <c:numRef>
              <c:f>' '!$B$116:$BB$116</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'!$B$135:$BB$135</c:f>
              <c:numCache>
                <c:formatCode>0.0</c:formatCode>
                <c:ptCount val="49"/>
                <c:pt idx="25">
                  <c:v>7.1473672399999966E-2</c:v>
                </c:pt>
                <c:pt idx="26">
                  <c:v>7.0518163999999883E-2</c:v>
                </c:pt>
                <c:pt idx="27">
                  <c:v>8.1969382000000091E-2</c:v>
                </c:pt>
                <c:pt idx="28">
                  <c:v>9.0373040000000016E-2</c:v>
                </c:pt>
                <c:pt idx="29">
                  <c:v>0.10220615299999991</c:v>
                </c:pt>
                <c:pt idx="30">
                  <c:v>0.11847318299999987</c:v>
                </c:pt>
                <c:pt idx="31">
                  <c:v>0.12883228299999971</c:v>
                </c:pt>
                <c:pt idx="32">
                  <c:v>0.21456910499999982</c:v>
                </c:pt>
                <c:pt idx="33">
                  <c:v>0.24915984300000038</c:v>
                </c:pt>
                <c:pt idx="34">
                  <c:v>0.17785045300000002</c:v>
                </c:pt>
                <c:pt idx="35">
                  <c:v>0.28377903699999985</c:v>
                </c:pt>
                <c:pt idx="36">
                  <c:v>0.40880366100000021</c:v>
                </c:pt>
                <c:pt idx="37">
                  <c:v>0.45389940399999995</c:v>
                </c:pt>
                <c:pt idx="38">
                  <c:v>0.54515305200000008</c:v>
                </c:pt>
                <c:pt idx="39">
                  <c:v>0.67660102099999986</c:v>
                </c:pt>
                <c:pt idx="40">
                  <c:v>0.53912858299999999</c:v>
                </c:pt>
                <c:pt idx="41">
                  <c:v>0.54387712499999985</c:v>
                </c:pt>
                <c:pt idx="42">
                  <c:v>0.5656654109999999</c:v>
                </c:pt>
                <c:pt idx="43">
                  <c:v>0.66627375100000019</c:v>
                </c:pt>
                <c:pt idx="44">
                  <c:v>0.55775827400000022</c:v>
                </c:pt>
                <c:pt idx="45">
                  <c:v>0.49277187700000025</c:v>
                </c:pt>
                <c:pt idx="46">
                  <c:v>0.56887538700000007</c:v>
                </c:pt>
                <c:pt idx="47">
                  <c:v>0.56874961562500026</c:v>
                </c:pt>
                <c:pt idx="48">
                  <c:v>0.43002703777999995</c:v>
                </c:pt>
              </c:numCache>
            </c:numRef>
          </c:val>
          <c:extLst>
            <c:ext xmlns:c16="http://schemas.microsoft.com/office/drawing/2014/chart" uri="{C3380CC4-5D6E-409C-BE32-E72D297353CC}">
              <c16:uniqueId val="{00000012-BA81-4EB3-8319-873665754661}"/>
            </c:ext>
          </c:extLst>
        </c:ser>
        <c:dLbls>
          <c:showLegendKey val="0"/>
          <c:showVal val="0"/>
          <c:showCatName val="0"/>
          <c:showSerName val="0"/>
          <c:showPercent val="0"/>
          <c:showBubbleSize val="0"/>
        </c:dLbls>
        <c:gapWidth val="0"/>
        <c:overlap val="100"/>
        <c:axId val="3"/>
        <c:axId val="4"/>
      </c:barChart>
      <c:catAx>
        <c:axId val="57629875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57629875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6981846027654042"/>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9584552683243755E-2"/>
          <c:y val="0.87336198519289399"/>
          <c:w val="0.93752887933998363"/>
          <c:h val="9.83365594014899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3335739214670487E-2"/>
          <c:w val="0.63543624044154445"/>
          <c:h val="0.6383542754367908"/>
        </c:manualLayout>
      </c:layout>
      <c:barChart>
        <c:barDir val="col"/>
        <c:grouping val="stacked"/>
        <c:varyColors val="0"/>
        <c:ser>
          <c:idx val="0"/>
          <c:order val="0"/>
          <c:tx>
            <c:strRef>
              <c:f>' '!$A$141</c:f>
              <c:strCache>
                <c:ptCount val="1"/>
                <c:pt idx="0">
                  <c:v>EU-28</c:v>
                </c:pt>
              </c:strCache>
            </c:strRef>
          </c:tx>
          <c:spPr>
            <a:solidFill>
              <a:srgbClr val="00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'!$B$141:$BB$141</c:f>
              <c:numCache>
                <c:formatCode>0.0</c:formatCode>
                <c:ptCount val="49"/>
                <c:pt idx="0">
                  <c:v>3.7121963220000005E-2</c:v>
                </c:pt>
                <c:pt idx="1">
                  <c:v>4.27184703866667E-2</c:v>
                </c:pt>
                <c:pt idx="2">
                  <c:v>4.4893285599999978E-2</c:v>
                </c:pt>
                <c:pt idx="3">
                  <c:v>5.2488013639999921E-2</c:v>
                </c:pt>
                <c:pt idx="4">
                  <c:v>5.9955010532380976E-2</c:v>
                </c:pt>
                <c:pt idx="5">
                  <c:v>3.1692888014444476E-2</c:v>
                </c:pt>
                <c:pt idx="6">
                  <c:v>2.8776235520000151E-2</c:v>
                </c:pt>
                <c:pt idx="7">
                  <c:v>3.7823208020000124E-2</c:v>
                </c:pt>
                <c:pt idx="8" formatCode="#,##0.0">
                  <c:v>4.3755644120000103E-2</c:v>
                </c:pt>
                <c:pt idx="9" formatCode="#,##0.0">
                  <c:v>4.1885465113468995E-2</c:v>
                </c:pt>
                <c:pt idx="10" formatCode="#,##0.0">
                  <c:v>3.2292471320000016E-2</c:v>
                </c:pt>
                <c:pt idx="11" formatCode="#,##0.0">
                  <c:v>2.4981369419999976E-2</c:v>
                </c:pt>
                <c:pt idx="12" formatCode="#,##0.0">
                  <c:v>3.5073440566666683E-2</c:v>
                </c:pt>
                <c:pt idx="13" formatCode="#,##0.0">
                  <c:v>3.9203975860000004E-2</c:v>
                </c:pt>
                <c:pt idx="14" formatCode="#,##0.0">
                  <c:v>4.054566332000005E-2</c:v>
                </c:pt>
                <c:pt idx="15" formatCode="#,##0.0">
                  <c:v>3.2967792619999992E-2</c:v>
                </c:pt>
                <c:pt idx="16" formatCode="#,##0.0">
                  <c:v>3.5624728299999991E-2</c:v>
                </c:pt>
                <c:pt idx="17" formatCode="#,##0.0">
                  <c:v>3.422653528000006E-2</c:v>
                </c:pt>
                <c:pt idx="18" formatCode="#,##0.0">
                  <c:v>2.6276816859999955E-2</c:v>
                </c:pt>
                <c:pt idx="19" formatCode="#,##0.0">
                  <c:v>2.5153936359999969E-2</c:v>
                </c:pt>
                <c:pt idx="20" formatCode="#,##0.0">
                  <c:v>1.2612931339999972E-2</c:v>
                </c:pt>
                <c:pt idx="21" formatCode="#,##0.0">
                  <c:v>9.2485468400000121E-3</c:v>
                </c:pt>
                <c:pt idx="22" formatCode="#,##0.0">
                  <c:v>4.6819532241999364E-3</c:v>
                </c:pt>
                <c:pt idx="23" formatCode="#,##0.0">
                  <c:v>6.9166727039133256E-3</c:v>
                </c:pt>
              </c:numCache>
            </c:numRef>
          </c:val>
          <c:extLst>
            <c:ext xmlns:c16="http://schemas.microsoft.com/office/drawing/2014/chart" uri="{C3380CC4-5D6E-409C-BE32-E72D297353CC}">
              <c16:uniqueId val="{00000000-39C6-472D-A7AD-A2E9B57BC026}"/>
            </c:ext>
          </c:extLst>
        </c:ser>
        <c:ser>
          <c:idx val="1"/>
          <c:order val="1"/>
          <c:tx>
            <c:strRef>
              <c:f>' '!$A$142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'!$B$142:$BB$142</c:f>
              <c:numCache>
                <c:formatCode>0.0</c:formatCode>
                <c:ptCount val="49"/>
                <c:pt idx="0">
                  <c:v>4.4833431399999991E-2</c:v>
                </c:pt>
                <c:pt idx="1">
                  <c:v>4.2087880780000003E-2</c:v>
                </c:pt>
                <c:pt idx="2">
                  <c:v>8.5010778219999972E-2</c:v>
                </c:pt>
                <c:pt idx="3">
                  <c:v>0.11225801019999995</c:v>
                </c:pt>
                <c:pt idx="4">
                  <c:v>0.10852256444</c:v>
                </c:pt>
                <c:pt idx="5">
                  <c:v>7.8141739910000008E-2</c:v>
                </c:pt>
                <c:pt idx="6">
                  <c:v>6.626694590000004E-2</c:v>
                </c:pt>
                <c:pt idx="7">
                  <c:v>8.0442257019999991E-2</c:v>
                </c:pt>
                <c:pt idx="8" formatCode="#,##0.0">
                  <c:v>8.5094926599999995E-2</c:v>
                </c:pt>
                <c:pt idx="9" formatCode="#,##0.0">
                  <c:v>8.2311661224264809E-2</c:v>
                </c:pt>
                <c:pt idx="10" formatCode="#,##0.0">
                  <c:v>9.9155230580000017E-2</c:v>
                </c:pt>
                <c:pt idx="11" formatCode="#,##0.0">
                  <c:v>0.10061251366999999</c:v>
                </c:pt>
                <c:pt idx="12" formatCode="#,##0.0">
                  <c:v>0.1177149895733333</c:v>
                </c:pt>
                <c:pt idx="13" formatCode="#,##0.0">
                  <c:v>8.2019008960000001E-2</c:v>
                </c:pt>
                <c:pt idx="14" formatCode="#,##0.0">
                  <c:v>8.7082691919999997E-2</c:v>
                </c:pt>
                <c:pt idx="15" formatCode="#,##0.0">
                  <c:v>7.3437500500000003E-2</c:v>
                </c:pt>
                <c:pt idx="16" formatCode="#,##0.0">
                  <c:v>7.0259405580000017E-2</c:v>
                </c:pt>
                <c:pt idx="17" formatCode="#,##0.0">
                  <c:v>7.2143068899999996E-2</c:v>
                </c:pt>
                <c:pt idx="18" formatCode="#,##0.0">
                  <c:v>7.8569458380000012E-2</c:v>
                </c:pt>
                <c:pt idx="19" formatCode="#,##0.0">
                  <c:v>6.9575275699999981E-2</c:v>
                </c:pt>
                <c:pt idx="20" formatCode="#,##0.0">
                  <c:v>6.4569912539999996E-2</c:v>
                </c:pt>
                <c:pt idx="21" formatCode="#,##0.0">
                  <c:v>6.5507497299999995E-2</c:v>
                </c:pt>
                <c:pt idx="22" formatCode="#,##0.0">
                  <c:v>4.7503531332599998E-2</c:v>
                </c:pt>
                <c:pt idx="23" formatCode="#,##0.0">
                  <c:v>4.0546984372893335E-2</c:v>
                </c:pt>
              </c:numCache>
            </c:numRef>
          </c:val>
          <c:extLst>
            <c:ext xmlns:c16="http://schemas.microsoft.com/office/drawing/2014/chart" uri="{C3380CC4-5D6E-409C-BE32-E72D297353CC}">
              <c16:uniqueId val="{00000001-39C6-472D-A7AD-A2E9B57BC026}"/>
            </c:ext>
          </c:extLst>
        </c:ser>
        <c:ser>
          <c:idx val="5"/>
          <c:order val="2"/>
          <c:tx>
            <c:strRef>
              <c:f>' '!$A$143</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'!$B$143:$BB$143</c:f>
              <c:numCache>
                <c:formatCode>0.0</c:formatCode>
                <c:ptCount val="49"/>
                <c:pt idx="0">
                  <c:v>3.6449507420000082E-2</c:v>
                </c:pt>
                <c:pt idx="1">
                  <c:v>5.0933614520000003E-2</c:v>
                </c:pt>
                <c:pt idx="2">
                  <c:v>0.14314416435999999</c:v>
                </c:pt>
                <c:pt idx="3">
                  <c:v>0.13530168336000048</c:v>
                </c:pt>
                <c:pt idx="4">
                  <c:v>0.21716038442000007</c:v>
                </c:pt>
                <c:pt idx="5">
                  <c:v>0.24827986580000072</c:v>
                </c:pt>
                <c:pt idx="6">
                  <c:v>0.23561437401999941</c:v>
                </c:pt>
                <c:pt idx="7">
                  <c:v>0.3530828733399991</c:v>
                </c:pt>
                <c:pt idx="8" formatCode="#,##0.0">
                  <c:v>0.37517650509999889</c:v>
                </c:pt>
                <c:pt idx="9" formatCode="#,##0.0">
                  <c:v>0.30573988645013106</c:v>
                </c:pt>
                <c:pt idx="10" formatCode="#,##0.0">
                  <c:v>0.29426844090000048</c:v>
                </c:pt>
                <c:pt idx="11" formatCode="#,##0.0">
                  <c:v>0.35594530118000023</c:v>
                </c:pt>
                <c:pt idx="12" formatCode="#,##0.0">
                  <c:v>0.32183166561999998</c:v>
                </c:pt>
                <c:pt idx="13" formatCode="#,##0.0">
                  <c:v>0.28707254030000007</c:v>
                </c:pt>
                <c:pt idx="14" formatCode="#,##0.0">
                  <c:v>0.30144065951999988</c:v>
                </c:pt>
                <c:pt idx="15" formatCode="#,##0.0">
                  <c:v>0.3252586442000005</c:v>
                </c:pt>
                <c:pt idx="16" formatCode="#,##0.0">
                  <c:v>0.28335372757999955</c:v>
                </c:pt>
                <c:pt idx="17" formatCode="#,##0.0">
                  <c:v>0.18475047332000005</c:v>
                </c:pt>
                <c:pt idx="18" formatCode="#,##0.0">
                  <c:v>0.17647951804000006</c:v>
                </c:pt>
                <c:pt idx="19" formatCode="#,##0.0">
                  <c:v>0.24474720381999981</c:v>
                </c:pt>
                <c:pt idx="20" formatCode="#,##0.0">
                  <c:v>0.23052036769999995</c:v>
                </c:pt>
                <c:pt idx="21" formatCode="#,##0.0">
                  <c:v>0.20554102533999996</c:v>
                </c:pt>
                <c:pt idx="22" formatCode="#,##0.0">
                  <c:v>0.23206896740929994</c:v>
                </c:pt>
                <c:pt idx="23" formatCode="#,##0.0">
                  <c:v>0.24639480350659992</c:v>
                </c:pt>
              </c:numCache>
            </c:numRef>
          </c:val>
          <c:extLst>
            <c:ext xmlns:c16="http://schemas.microsoft.com/office/drawing/2014/chart" uri="{C3380CC4-5D6E-409C-BE32-E72D297353CC}">
              <c16:uniqueId val="{00000002-39C6-472D-A7AD-A2E9B57BC026}"/>
            </c:ext>
          </c:extLst>
        </c:ser>
        <c:ser>
          <c:idx val="6"/>
          <c:order val="3"/>
          <c:tx>
            <c:strRef>
              <c:f>' '!$A$144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'!$B$144:$BB$144</c:f>
              <c:numCache>
                <c:formatCode>0.0</c:formatCode>
                <c:ptCount val="49"/>
                <c:pt idx="0">
                  <c:v>0.67752759682196273</c:v>
                </c:pt>
                <c:pt idx="1">
                  <c:v>0.73747710386246723</c:v>
                </c:pt>
                <c:pt idx="2">
                  <c:v>0.96961400172986068</c:v>
                </c:pt>
                <c:pt idx="3">
                  <c:v>1.0712855079847499</c:v>
                </c:pt>
                <c:pt idx="4">
                  <c:v>1.344405598286361</c:v>
                </c:pt>
                <c:pt idx="5">
                  <c:v>1.246117410865248</c:v>
                </c:pt>
                <c:pt idx="6">
                  <c:v>1.3484526397234728</c:v>
                </c:pt>
                <c:pt idx="7">
                  <c:v>1.0779592979745121</c:v>
                </c:pt>
                <c:pt idx="8" formatCode="#,##0.0">
                  <c:v>0.84131194782908336</c:v>
                </c:pt>
                <c:pt idx="9" formatCode="#,##0.0">
                  <c:v>0.67073107605329851</c:v>
                </c:pt>
                <c:pt idx="10" formatCode="#,##0.0">
                  <c:v>0.67688338843999984</c:v>
                </c:pt>
                <c:pt idx="11" formatCode="#,##0.0">
                  <c:v>0.66268335769999975</c:v>
                </c:pt>
                <c:pt idx="12" formatCode="#,##0.0">
                  <c:v>0.67489544234666665</c:v>
                </c:pt>
                <c:pt idx="13" formatCode="#,##0.0">
                  <c:v>0.80356489149999999</c:v>
                </c:pt>
                <c:pt idx="14" formatCode="#,##0.0">
                  <c:v>0.80432112419999946</c:v>
                </c:pt>
                <c:pt idx="15" formatCode="#,##0.0">
                  <c:v>0.87180503326000003</c:v>
                </c:pt>
                <c:pt idx="16" formatCode="#,##0.0">
                  <c:v>0.97788824713999922</c:v>
                </c:pt>
                <c:pt idx="17" formatCode="#,##0.0">
                  <c:v>0.99747713660000104</c:v>
                </c:pt>
                <c:pt idx="18" formatCode="#,##0.0">
                  <c:v>1.0452263386599996</c:v>
                </c:pt>
                <c:pt idx="19" formatCode="#,##0.0">
                  <c:v>1.0746181177200005</c:v>
                </c:pt>
                <c:pt idx="20" formatCode="#,##0.0">
                  <c:v>1.1349287935599999</c:v>
                </c:pt>
                <c:pt idx="21" formatCode="#,##0.0">
                  <c:v>1.3073973627399997</c:v>
                </c:pt>
                <c:pt idx="22" formatCode="#,##0.0">
                  <c:v>1.2547896478152003</c:v>
                </c:pt>
                <c:pt idx="23" formatCode="#,##0.0">
                  <c:v>0.97326823082897373</c:v>
                </c:pt>
              </c:numCache>
            </c:numRef>
          </c:val>
          <c:extLst>
            <c:ext xmlns:c16="http://schemas.microsoft.com/office/drawing/2014/chart" uri="{C3380CC4-5D6E-409C-BE32-E72D297353CC}">
              <c16:uniqueId val="{00000003-39C6-472D-A7AD-A2E9B57BC026}"/>
            </c:ext>
          </c:extLst>
        </c:ser>
        <c:ser>
          <c:idx val="7"/>
          <c:order val="4"/>
          <c:tx>
            <c:strRef>
              <c:f>' '!$A$145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'!$B$145:$BB$145</c:f>
              <c:numCache>
                <c:formatCode>0.0</c:formatCode>
                <c:ptCount val="49"/>
                <c:pt idx="0">
                  <c:v>0.19199485192571419</c:v>
                </c:pt>
                <c:pt idx="1">
                  <c:v>0.23380891495785727</c:v>
                </c:pt>
                <c:pt idx="2">
                  <c:v>0.39954983203999972</c:v>
                </c:pt>
                <c:pt idx="3">
                  <c:v>0.5213833346866672</c:v>
                </c:pt>
                <c:pt idx="4">
                  <c:v>0.41518385919999989</c:v>
                </c:pt>
                <c:pt idx="5">
                  <c:v>0.40956147263357168</c:v>
                </c:pt>
                <c:pt idx="6">
                  <c:v>0.38209706999285831</c:v>
                </c:pt>
                <c:pt idx="7">
                  <c:v>0.46835867191000013</c:v>
                </c:pt>
                <c:pt idx="8">
                  <c:v>0.64784717236285694</c:v>
                </c:pt>
                <c:pt idx="9">
                  <c:v>0.48711539504865953</c:v>
                </c:pt>
                <c:pt idx="10">
                  <c:v>0.56774702418999978</c:v>
                </c:pt>
                <c:pt idx="11">
                  <c:v>0.74583086844999924</c:v>
                </c:pt>
                <c:pt idx="12">
                  <c:v>0.70713504500000002</c:v>
                </c:pt>
                <c:pt idx="13">
                  <c:v>0.66031491079999993</c:v>
                </c:pt>
                <c:pt idx="14">
                  <c:v>0.74206139176000052</c:v>
                </c:pt>
                <c:pt idx="15">
                  <c:v>0.5561735334800002</c:v>
                </c:pt>
                <c:pt idx="16">
                  <c:v>0.52128221330000035</c:v>
                </c:pt>
                <c:pt idx="17">
                  <c:v>0.48125813621999969</c:v>
                </c:pt>
                <c:pt idx="18">
                  <c:v>0.58044143315999963</c:v>
                </c:pt>
                <c:pt idx="19">
                  <c:v>0.47027693246000069</c:v>
                </c:pt>
                <c:pt idx="20">
                  <c:v>0.47114412774999992</c:v>
                </c:pt>
                <c:pt idx="21">
                  <c:v>0.45348160279999972</c:v>
                </c:pt>
                <c:pt idx="22">
                  <c:v>0.46060067715491448</c:v>
                </c:pt>
                <c:pt idx="23">
                  <c:v>0.35058919745548645</c:v>
                </c:pt>
              </c:numCache>
            </c:numRef>
          </c:val>
          <c:extLst>
            <c:ext xmlns:c16="http://schemas.microsoft.com/office/drawing/2014/chart" uri="{C3380CC4-5D6E-409C-BE32-E72D297353CC}">
              <c16:uniqueId val="{00000004-39C6-472D-A7AD-A2E9B57BC026}"/>
            </c:ext>
          </c:extLst>
        </c:ser>
        <c:ser>
          <c:idx val="4"/>
          <c:order val="5"/>
          <c:tx>
            <c:strRef>
              <c:f>' '!$A$146</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'!$B$146:$BB$146</c:f>
              <c:numCache>
                <c:formatCode>#,##0</c:formatCode>
                <c:ptCount val="49"/>
              </c:numCache>
            </c:numRef>
          </c:val>
          <c:extLst>
            <c:ext xmlns:c16="http://schemas.microsoft.com/office/drawing/2014/chart" uri="{C3380CC4-5D6E-409C-BE32-E72D297353CC}">
              <c16:uniqueId val="{00000005-39C6-472D-A7AD-A2E9B57BC026}"/>
            </c:ext>
          </c:extLst>
        </c:ser>
        <c:dLbls>
          <c:showLegendKey val="0"/>
          <c:showVal val="0"/>
          <c:showCatName val="0"/>
          <c:showSerName val="0"/>
          <c:showPercent val="0"/>
          <c:showBubbleSize val="0"/>
        </c:dLbls>
        <c:gapWidth val="0"/>
        <c:overlap val="100"/>
        <c:axId val="568324112"/>
        <c:axId val="1"/>
      </c:barChart>
      <c:barChart>
        <c:barDir val="col"/>
        <c:grouping val="stacked"/>
        <c:varyColors val="0"/>
        <c:ser>
          <c:idx val="10"/>
          <c:order val="6"/>
          <c:tx>
            <c:strRef>
              <c:f>' '!$A$147</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'!$B$147:$BB$147</c:f>
              <c:numCache>
                <c:formatCode>#,##0</c:formatCode>
                <c:ptCount val="49"/>
              </c:numCache>
            </c:numRef>
          </c:val>
          <c:extLst>
            <c:ext xmlns:c16="http://schemas.microsoft.com/office/drawing/2014/chart" uri="{C3380CC4-5D6E-409C-BE32-E72D297353CC}">
              <c16:uniqueId val="{00000006-39C6-472D-A7AD-A2E9B57BC026}"/>
            </c:ext>
          </c:extLst>
        </c:ser>
        <c:ser>
          <c:idx val="11"/>
          <c:order val="7"/>
          <c:tx>
            <c:strRef>
              <c:f>' '!$A$148</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'!$B$148:$BB$148</c:f>
              <c:numCache>
                <c:formatCode>#,##0</c:formatCode>
                <c:ptCount val="49"/>
              </c:numCache>
            </c:numRef>
          </c:val>
          <c:extLst>
            <c:ext xmlns:c16="http://schemas.microsoft.com/office/drawing/2014/chart" uri="{C3380CC4-5D6E-409C-BE32-E72D297353CC}">
              <c16:uniqueId val="{00000007-39C6-472D-A7AD-A2E9B57BC026}"/>
            </c:ext>
          </c:extLst>
        </c:ser>
        <c:ser>
          <c:idx val="12"/>
          <c:order val="8"/>
          <c:tx>
            <c:strRef>
              <c:f>' '!$A$149</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'!$B$149:$BB$149</c:f>
              <c:numCache>
                <c:formatCode>#,##0</c:formatCode>
                <c:ptCount val="49"/>
              </c:numCache>
            </c:numRef>
          </c:val>
          <c:extLst>
            <c:ext xmlns:c16="http://schemas.microsoft.com/office/drawing/2014/chart" uri="{C3380CC4-5D6E-409C-BE32-E72D297353CC}">
              <c16:uniqueId val="{00000008-39C6-472D-A7AD-A2E9B57BC026}"/>
            </c:ext>
          </c:extLst>
        </c:ser>
        <c:ser>
          <c:idx val="13"/>
          <c:order val="9"/>
          <c:tx>
            <c:strRef>
              <c:f>' '!$A$150</c:f>
              <c:strCache>
                <c:ptCount val="1"/>
              </c:strCache>
            </c:strRef>
          </c:tx>
          <c:spPr>
            <a:noFill/>
            <a:ln w="25400">
              <a:noFill/>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'!$B$150:$BB$150</c:f>
              <c:numCache>
                <c:formatCode>#,##0</c:formatCode>
                <c:ptCount val="49"/>
              </c:numCache>
            </c:numRef>
          </c:val>
          <c:extLst>
            <c:ext xmlns:c16="http://schemas.microsoft.com/office/drawing/2014/chart" uri="{C3380CC4-5D6E-409C-BE32-E72D297353CC}">
              <c16:uniqueId val="{00000009-39C6-472D-A7AD-A2E9B57BC026}"/>
            </c:ext>
          </c:extLst>
        </c:ser>
        <c:ser>
          <c:idx val="16"/>
          <c:order val="10"/>
          <c:tx>
            <c:strRef>
              <c:f>' '!$A$151</c:f>
              <c:strCache>
                <c:ptCount val="1"/>
                <c:pt idx="0">
                  <c:v>EU-28</c:v>
                </c:pt>
              </c:strCache>
            </c:strRef>
          </c:tx>
          <c:spPr>
            <a:solidFill>
              <a:srgbClr val="00FF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'!$B$151:$BB$151</c:f>
              <c:numCache>
                <c:formatCode>General</c:formatCode>
                <c:ptCount val="49"/>
                <c:pt idx="25" formatCode="0.00">
                  <c:v>1.1072622000000002E-2</c:v>
                </c:pt>
                <c:pt idx="26" formatCode="0.00">
                  <c:v>1.0983857000000005E-2</c:v>
                </c:pt>
                <c:pt idx="27" formatCode="0.00">
                  <c:v>9.2217340000000023E-3</c:v>
                </c:pt>
                <c:pt idx="28" formatCode="0.00">
                  <c:v>9.5925389999999954E-3</c:v>
                </c:pt>
                <c:pt idx="29" formatCode="0.00">
                  <c:v>9.8199990000000029E-3</c:v>
                </c:pt>
                <c:pt idx="30" formatCode="0.00">
                  <c:v>6.4167269999999997E-3</c:v>
                </c:pt>
                <c:pt idx="31" formatCode="0.00">
                  <c:v>7.0891860000000017E-3</c:v>
                </c:pt>
                <c:pt idx="32" formatCode="0.00">
                  <c:v>1.2133885999999998E-2</c:v>
                </c:pt>
                <c:pt idx="33" formatCode="0.00">
                  <c:v>1.2721283999999998E-2</c:v>
                </c:pt>
                <c:pt idx="34" formatCode="0.00">
                  <c:v>1.0293428999999993E-2</c:v>
                </c:pt>
                <c:pt idx="35" formatCode="0.00">
                  <c:v>7.5292649999999951E-3</c:v>
                </c:pt>
                <c:pt idx="36" formatCode="0.00">
                  <c:v>7.196326999999998E-3</c:v>
                </c:pt>
                <c:pt idx="37" formatCode="0.00">
                  <c:v>1.0777605000000001E-2</c:v>
                </c:pt>
                <c:pt idx="38" formatCode="0.00">
                  <c:v>1.4143450999999996E-2</c:v>
                </c:pt>
                <c:pt idx="39" formatCode="0.00">
                  <c:v>1.3007819E-2</c:v>
                </c:pt>
                <c:pt idx="40" formatCode="0.00">
                  <c:v>9.5152770000000043E-3</c:v>
                </c:pt>
                <c:pt idx="41" formatCode="0.00">
                  <c:v>9.2740169999999938E-3</c:v>
                </c:pt>
                <c:pt idx="42" formatCode="0.00">
                  <c:v>9.7559360000000015E-3</c:v>
                </c:pt>
                <c:pt idx="43" formatCode="0.00">
                  <c:v>8.4084439999999958E-3</c:v>
                </c:pt>
                <c:pt idx="44" formatCode="0.00">
                  <c:v>7.874653000000004E-3</c:v>
                </c:pt>
                <c:pt idx="45" formatCode="0.00">
                  <c:v>5.1478960000000008E-3</c:v>
                </c:pt>
                <c:pt idx="46" formatCode="0.00">
                  <c:v>5.978012999999999E-3</c:v>
                </c:pt>
                <c:pt idx="47" formatCode="0.00">
                  <c:v>3.9168419429999992E-3</c:v>
                </c:pt>
                <c:pt idx="48" formatCode="0.00">
                  <c:v>4.4289096800000025E-3</c:v>
                </c:pt>
              </c:numCache>
            </c:numRef>
          </c:val>
          <c:extLst>
            <c:ext xmlns:c16="http://schemas.microsoft.com/office/drawing/2014/chart" uri="{C3380CC4-5D6E-409C-BE32-E72D297353CC}">
              <c16:uniqueId val="{0000000A-39C6-472D-A7AD-A2E9B57BC026}"/>
            </c:ext>
          </c:extLst>
        </c:ser>
        <c:ser>
          <c:idx val="18"/>
          <c:order val="11"/>
          <c:tx>
            <c:strRef>
              <c:f>' '!$A$152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'!$B$152:$BB$152</c:f>
              <c:numCache>
                <c:formatCode>General</c:formatCode>
                <c:ptCount val="49"/>
                <c:pt idx="25" formatCode="0.00">
                  <c:v>1.3045457E-2</c:v>
                </c:pt>
                <c:pt idx="26" formatCode="0.00">
                  <c:v>1.6077341000000002E-2</c:v>
                </c:pt>
                <c:pt idx="27" formatCode="0.00">
                  <c:v>2.7667663999999995E-2</c:v>
                </c:pt>
                <c:pt idx="28" formatCode="0.00">
                  <c:v>3.7857944000000004E-2</c:v>
                </c:pt>
                <c:pt idx="29" formatCode="0.00">
                  <c:v>4.1965274000000004E-2</c:v>
                </c:pt>
                <c:pt idx="30" formatCode="0.00">
                  <c:v>2.8648236000000001E-2</c:v>
                </c:pt>
                <c:pt idx="31" formatCode="0.00">
                  <c:v>2.7015475000000004E-2</c:v>
                </c:pt>
                <c:pt idx="32" formatCode="0.00">
                  <c:v>3.1251847999999999E-2</c:v>
                </c:pt>
                <c:pt idx="33" formatCode="0.00">
                  <c:v>3.5213312000000004E-2</c:v>
                </c:pt>
                <c:pt idx="34" formatCode="0.00">
                  <c:v>3.2964022000000003E-2</c:v>
                </c:pt>
                <c:pt idx="35" formatCode="0.00">
                  <c:v>4.1189900000000002E-2</c:v>
                </c:pt>
                <c:pt idx="36" formatCode="0.00">
                  <c:v>4.1662301999999998E-2</c:v>
                </c:pt>
                <c:pt idx="37" formatCode="0.00">
                  <c:v>5.2978212000000004E-2</c:v>
                </c:pt>
                <c:pt idx="38" formatCode="0.00">
                  <c:v>4.2225679000000002E-2</c:v>
                </c:pt>
                <c:pt idx="39" formatCode="0.00">
                  <c:v>4.4357510999999995E-2</c:v>
                </c:pt>
                <c:pt idx="40" formatCode="0.00">
                  <c:v>3.6419646999999999E-2</c:v>
                </c:pt>
                <c:pt idx="41" formatCode="0.00">
                  <c:v>3.2322738000000004E-2</c:v>
                </c:pt>
                <c:pt idx="42" formatCode="0.00">
                  <c:v>3.3251077999999996E-2</c:v>
                </c:pt>
                <c:pt idx="43" formatCode="0.00">
                  <c:v>3.4250609000000001E-2</c:v>
                </c:pt>
                <c:pt idx="44" formatCode="0.00">
                  <c:v>3.0541197999999995E-2</c:v>
                </c:pt>
                <c:pt idx="45" formatCode="0.00">
                  <c:v>2.5642795999999999E-2</c:v>
                </c:pt>
                <c:pt idx="46" formatCode="0.00">
                  <c:v>3.0113265E-2</c:v>
                </c:pt>
                <c:pt idx="47" formatCode="0.00">
                  <c:v>2.9514165809999993E-2</c:v>
                </c:pt>
                <c:pt idx="48" formatCode="0.00">
                  <c:v>1.6657031740000001E-2</c:v>
                </c:pt>
              </c:numCache>
            </c:numRef>
          </c:val>
          <c:extLst>
            <c:ext xmlns:c16="http://schemas.microsoft.com/office/drawing/2014/chart" uri="{C3380CC4-5D6E-409C-BE32-E72D297353CC}">
              <c16:uniqueId val="{0000000B-39C6-472D-A7AD-A2E9B57BC026}"/>
            </c:ext>
          </c:extLst>
        </c:ser>
        <c:ser>
          <c:idx val="17"/>
          <c:order val="12"/>
          <c:tx>
            <c:strRef>
              <c:f>' '!$A$153</c:f>
              <c:strCache>
                <c:ptCount val="1"/>
                <c:pt idx="0">
                  <c:v>Mexico </c:v>
                </c:pt>
              </c:strCache>
            </c:strRef>
          </c:tx>
          <c:spPr>
            <a:pattFill prst="wd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'!$B$153:$BB$153</c:f>
              <c:numCache>
                <c:formatCode>General</c:formatCode>
                <c:ptCount val="49"/>
                <c:pt idx="25" formatCode="0.00">
                  <c:v>1.4282778000000001E-2</c:v>
                </c:pt>
                <c:pt idx="26" formatCode="0.00">
                  <c:v>1.8578511999999988E-2</c:v>
                </c:pt>
                <c:pt idx="27" formatCode="0.00">
                  <c:v>2.8305235999999994E-2</c:v>
                </c:pt>
                <c:pt idx="28" formatCode="0.00">
                  <c:v>2.8377572999999986E-2</c:v>
                </c:pt>
                <c:pt idx="29" formatCode="0.00">
                  <c:v>3.568075200000001E-2</c:v>
                </c:pt>
                <c:pt idx="30" formatCode="0.00">
                  <c:v>4.3834096999999961E-2</c:v>
                </c:pt>
                <c:pt idx="31" formatCode="0.00">
                  <c:v>4.8403448999999994E-2</c:v>
                </c:pt>
                <c:pt idx="32" formatCode="0.00">
                  <c:v>7.7945282999999962E-2</c:v>
                </c:pt>
                <c:pt idx="33" formatCode="0.00">
                  <c:v>7.2280028000000024E-2</c:v>
                </c:pt>
                <c:pt idx="34" formatCode="0.00">
                  <c:v>5.8441439000000005E-2</c:v>
                </c:pt>
                <c:pt idx="35" formatCode="0.00">
                  <c:v>6.5802795000000011E-2</c:v>
                </c:pt>
                <c:pt idx="36" formatCode="0.00">
                  <c:v>7.6284121999999996E-2</c:v>
                </c:pt>
                <c:pt idx="37" formatCode="0.00">
                  <c:v>7.4129712999999986E-2</c:v>
                </c:pt>
                <c:pt idx="38" formatCode="0.00">
                  <c:v>7.3346560000000019E-2</c:v>
                </c:pt>
                <c:pt idx="39" formatCode="0.00">
                  <c:v>7.2348792000000009E-2</c:v>
                </c:pt>
                <c:pt idx="40" formatCode="0.00">
                  <c:v>7.7216646999999999E-2</c:v>
                </c:pt>
                <c:pt idx="41" formatCode="0.00">
                  <c:v>6.4711945000000021E-2</c:v>
                </c:pt>
                <c:pt idx="42" formatCode="0.00">
                  <c:v>5.1683094999999984E-2</c:v>
                </c:pt>
                <c:pt idx="43" formatCode="0.00">
                  <c:v>5.9231097000000003E-2</c:v>
                </c:pt>
                <c:pt idx="44" formatCode="0.00">
                  <c:v>6.1996893999999997E-2</c:v>
                </c:pt>
                <c:pt idx="45" formatCode="0.00">
                  <c:v>6.0271977000000011E-2</c:v>
                </c:pt>
                <c:pt idx="46" formatCode="0.00">
                  <c:v>6.6168048000000007E-2</c:v>
                </c:pt>
                <c:pt idx="47" formatCode="0.00">
                  <c:v>8.1926290610000022E-2</c:v>
                </c:pt>
                <c:pt idx="48" formatCode="0.00">
                  <c:v>8.3082442750000041E-2</c:v>
                </c:pt>
              </c:numCache>
            </c:numRef>
          </c:val>
          <c:extLst>
            <c:ext xmlns:c16="http://schemas.microsoft.com/office/drawing/2014/chart" uri="{C3380CC4-5D6E-409C-BE32-E72D297353CC}">
              <c16:uniqueId val="{0000000C-39C6-472D-A7AD-A2E9B57BC026}"/>
            </c:ext>
          </c:extLst>
        </c:ser>
        <c:ser>
          <c:idx val="19"/>
          <c:order val="13"/>
          <c:tx>
            <c:strRef>
              <c:f>' '!$A$154</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'!$B$154:$BB$154</c:f>
              <c:numCache>
                <c:formatCode>General</c:formatCode>
                <c:ptCount val="49"/>
                <c:pt idx="25" formatCode="0.00">
                  <c:v>0.26383229500000005</c:v>
                </c:pt>
                <c:pt idx="26" formatCode="0.00">
                  <c:v>0.32050777700000005</c:v>
                </c:pt>
                <c:pt idx="27" formatCode="0.00">
                  <c:v>0.37486416300000008</c:v>
                </c:pt>
                <c:pt idx="28" formatCode="0.00">
                  <c:v>0.39561200599999996</c:v>
                </c:pt>
                <c:pt idx="29" formatCode="0.00">
                  <c:v>0.62950990299999987</c:v>
                </c:pt>
                <c:pt idx="30" formatCode="0.00">
                  <c:v>0.52554628500000011</c:v>
                </c:pt>
                <c:pt idx="31" formatCode="0.00">
                  <c:v>0.60970940499999982</c:v>
                </c:pt>
                <c:pt idx="32" formatCode="0.00">
                  <c:v>0.44975181600000003</c:v>
                </c:pt>
                <c:pt idx="33" formatCode="0.00">
                  <c:v>0.38071284999999999</c:v>
                </c:pt>
                <c:pt idx="34" formatCode="0.00">
                  <c:v>0.28409447500000001</c:v>
                </c:pt>
                <c:pt idx="35" formatCode="0.00">
                  <c:v>0.31893474999999993</c:v>
                </c:pt>
                <c:pt idx="36" formatCode="0.00">
                  <c:v>0.3271642099999999</c:v>
                </c:pt>
                <c:pt idx="37" formatCode="0.00">
                  <c:v>0.355694487</c:v>
                </c:pt>
                <c:pt idx="38" formatCode="0.00">
                  <c:v>0.47148906600000001</c:v>
                </c:pt>
                <c:pt idx="39" formatCode="0.00">
                  <c:v>0.48523395800000008</c:v>
                </c:pt>
                <c:pt idx="40" formatCode="0.00">
                  <c:v>0.47919268499999995</c:v>
                </c:pt>
                <c:pt idx="41" formatCode="0.00">
                  <c:v>0.470022463</c:v>
                </c:pt>
                <c:pt idx="42" formatCode="0.00">
                  <c:v>0.47600492599999994</c:v>
                </c:pt>
                <c:pt idx="43" formatCode="0.00">
                  <c:v>0.50000023300000007</c:v>
                </c:pt>
                <c:pt idx="44" formatCode="0.00">
                  <c:v>0.50164905299999996</c:v>
                </c:pt>
                <c:pt idx="45" formatCode="0.00">
                  <c:v>0.52757532000000007</c:v>
                </c:pt>
                <c:pt idx="46" formatCode="0.00">
                  <c:v>0.72877243000000003</c:v>
                </c:pt>
                <c:pt idx="47" formatCode="0.00">
                  <c:v>0.90107463212999994</c:v>
                </c:pt>
                <c:pt idx="48" formatCode="0.00">
                  <c:v>0.48768943971000012</c:v>
                </c:pt>
              </c:numCache>
            </c:numRef>
          </c:val>
          <c:extLst>
            <c:ext xmlns:c16="http://schemas.microsoft.com/office/drawing/2014/chart" uri="{C3380CC4-5D6E-409C-BE32-E72D297353CC}">
              <c16:uniqueId val="{0000000D-39C6-472D-A7AD-A2E9B57BC026}"/>
            </c:ext>
          </c:extLst>
        </c:ser>
        <c:ser>
          <c:idx val="20"/>
          <c:order val="14"/>
          <c:tx>
            <c:strRef>
              <c:f>' '!$A$155</c:f>
              <c:strCache>
                <c:ptCount val="1"/>
                <c:pt idx="0">
                  <c:v>Others</c:v>
                </c:pt>
              </c:strCache>
            </c:strRef>
          </c:tx>
          <c:spPr>
            <a:solidFill>
              <a:srgbClr val="993300"/>
            </a:solidFill>
            <a:ln w="12700">
              <a:solidFill>
                <a:srgbClr val="000000"/>
              </a:solidFill>
              <a:prstDash val="solid"/>
            </a:ln>
          </c:spPr>
          <c:invertIfNegative val="0"/>
          <c:cat>
            <c:numRef>
              <c:f>' '!$B$140:$BB$140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'!$B$155:$BB$155</c:f>
              <c:numCache>
                <c:formatCode>General</c:formatCode>
                <c:ptCount val="49"/>
                <c:pt idx="25" formatCode="0.00">
                  <c:v>7.7377874000000069E-2</c:v>
                </c:pt>
                <c:pt idx="26" formatCode="0.00">
                  <c:v>7.7742327999999916E-2</c:v>
                </c:pt>
                <c:pt idx="27" formatCode="0.00">
                  <c:v>6.9022891000000031E-2</c:v>
                </c:pt>
                <c:pt idx="28" formatCode="0.00">
                  <c:v>7.9012945000000001E-2</c:v>
                </c:pt>
                <c:pt idx="29" formatCode="0.00">
                  <c:v>7.2650991000000054E-2</c:v>
                </c:pt>
                <c:pt idx="30" formatCode="0.00">
                  <c:v>7.7544160999999945E-2</c:v>
                </c:pt>
                <c:pt idx="31" formatCode="0.00">
                  <c:v>8.5469161999999876E-2</c:v>
                </c:pt>
                <c:pt idx="32" formatCode="0.00">
                  <c:v>0.12322641499999998</c:v>
                </c:pt>
                <c:pt idx="33" formatCode="0.00">
                  <c:v>0.16910808499999996</c:v>
                </c:pt>
                <c:pt idx="34" formatCode="0.00">
                  <c:v>0.12692879499999993</c:v>
                </c:pt>
                <c:pt idx="35" formatCode="0.00">
                  <c:v>0.14785283700000013</c:v>
                </c:pt>
                <c:pt idx="36" formatCode="0.00">
                  <c:v>0.19369443800000002</c:v>
                </c:pt>
                <c:pt idx="37" formatCode="0.00">
                  <c:v>0.20850403799999961</c:v>
                </c:pt>
                <c:pt idx="38" formatCode="0.00">
                  <c:v>0.22735500000000008</c:v>
                </c:pt>
                <c:pt idx="39" formatCode="0.00">
                  <c:v>0.24781417100000014</c:v>
                </c:pt>
                <c:pt idx="40" formatCode="0.00">
                  <c:v>0.17971943999999995</c:v>
                </c:pt>
                <c:pt idx="41" formatCode="0.00">
                  <c:v>0.16615221200000019</c:v>
                </c:pt>
                <c:pt idx="42" formatCode="0.00">
                  <c:v>0.15782815299999997</c:v>
                </c:pt>
                <c:pt idx="43" formatCode="0.00">
                  <c:v>0.17671342199999995</c:v>
                </c:pt>
                <c:pt idx="44" formatCode="0.00">
                  <c:v>0.13979455600000001</c:v>
                </c:pt>
                <c:pt idx="45" formatCode="0.00">
                  <c:v>0.13043521599999996</c:v>
                </c:pt>
                <c:pt idx="46" formatCode="0.00">
                  <c:v>0.15601138199999998</c:v>
                </c:pt>
                <c:pt idx="47" formatCode="0.00">
                  <c:v>0.17622252219700019</c:v>
                </c:pt>
                <c:pt idx="48" formatCode="0.00">
                  <c:v>0.13901146081599991</c:v>
                </c:pt>
              </c:numCache>
            </c:numRef>
          </c:val>
          <c:extLst>
            <c:ext xmlns:c16="http://schemas.microsoft.com/office/drawing/2014/chart" uri="{C3380CC4-5D6E-409C-BE32-E72D297353CC}">
              <c16:uniqueId val="{0000000E-39C6-472D-A7AD-A2E9B57BC026}"/>
            </c:ext>
          </c:extLst>
        </c:ser>
        <c:dLbls>
          <c:showLegendKey val="0"/>
          <c:showVal val="0"/>
          <c:showCatName val="0"/>
          <c:showSerName val="0"/>
          <c:showPercent val="0"/>
          <c:showBubbleSize val="0"/>
        </c:dLbls>
        <c:gapWidth val="0"/>
        <c:overlap val="100"/>
        <c:axId val="3"/>
        <c:axId val="4"/>
      </c:barChart>
      <c:catAx>
        <c:axId val="568324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6500541323300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5683241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6981846027654042"/>
              <c:y val="0.176672462653524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2086477972576"/>
          <c:y val="0.91336329749180512"/>
          <c:w val="0.77919066860700859"/>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3335739214670487E-2"/>
          <c:w val="0.64481152923494434"/>
          <c:h val="0.6166868979415473"/>
        </c:manualLayout>
      </c:layout>
      <c:barChart>
        <c:barDir val="col"/>
        <c:grouping val="stacked"/>
        <c:varyColors val="0"/>
        <c:ser>
          <c:idx val="0"/>
          <c:order val="0"/>
          <c:tx>
            <c:strRef>
              <c:f>' '!$A$161</c:f>
              <c:strCache>
                <c:ptCount val="1"/>
                <c:pt idx="0">
                  <c:v>EU-28</c:v>
                </c:pt>
              </c:strCache>
            </c:strRef>
          </c:tx>
          <c:spPr>
            <a:solidFill>
              <a:srgbClr val="00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'!$B$161:$BB$161</c:f>
              <c:numCache>
                <c:formatCode>#,##0.0</c:formatCode>
                <c:ptCount val="49"/>
                <c:pt idx="0">
                  <c:v>3.4849473069999997</c:v>
                </c:pt>
                <c:pt idx="1">
                  <c:v>3.2202010839999997</c:v>
                </c:pt>
                <c:pt idx="2">
                  <c:v>3.4206332961500001</c:v>
                </c:pt>
                <c:pt idx="3">
                  <c:v>3.7373288450499991</c:v>
                </c:pt>
                <c:pt idx="4">
                  <c:v>4.0707424489999999</c:v>
                </c:pt>
                <c:pt idx="5">
                  <c:v>4.0901519410000002</c:v>
                </c:pt>
                <c:pt idx="6">
                  <c:v>4.0595834365000005</c:v>
                </c:pt>
                <c:pt idx="7">
                  <c:v>5.9262506125599996</c:v>
                </c:pt>
                <c:pt idx="8" formatCode="0.0">
                  <c:v>5.9494886204999995</c:v>
                </c:pt>
                <c:pt idx="9" formatCode="0.0">
                  <c:v>4.1561134047919994</c:v>
                </c:pt>
                <c:pt idx="10" formatCode="0.0">
                  <c:v>5.7190980877899991</c:v>
                </c:pt>
                <c:pt idx="11" formatCode="0.0">
                  <c:v>6.6465297804999999</c:v>
                </c:pt>
                <c:pt idx="12" formatCode="0.0">
                  <c:v>6.2057647779799998</c:v>
                </c:pt>
                <c:pt idx="13" formatCode="0.0">
                  <c:v>5.8538180590299991</c:v>
                </c:pt>
                <c:pt idx="14" formatCode="0.0">
                  <c:v>5.7799494288699993</c:v>
                </c:pt>
                <c:pt idx="15" formatCode="0.0">
                  <c:v>4.2198738478599997</c:v>
                </c:pt>
                <c:pt idx="16" formatCode="0.0">
                  <c:v>3.7579793652600002</c:v>
                </c:pt>
                <c:pt idx="17" formatCode="0.0">
                  <c:v>3.6837678936999998</c:v>
                </c:pt>
                <c:pt idx="18" formatCode="0.0">
                  <c:v>3.4412490202700008</c:v>
                </c:pt>
                <c:pt idx="19" formatCode="0.0">
                  <c:v>2.9834641772800006</c:v>
                </c:pt>
                <c:pt idx="20" formatCode="0.0">
                  <c:v>2.1516411346200002</c:v>
                </c:pt>
                <c:pt idx="21" formatCode="0.0">
                  <c:v>2.7981845568500003</c:v>
                </c:pt>
                <c:pt idx="22" formatCode="0.0">
                  <c:v>2.2284213037963001</c:v>
                </c:pt>
                <c:pt idx="23" formatCode="0.0">
                  <c:v>1.6904120915253826</c:v>
                </c:pt>
              </c:numCache>
            </c:numRef>
          </c:val>
          <c:extLst>
            <c:ext xmlns:c16="http://schemas.microsoft.com/office/drawing/2014/chart" uri="{C3380CC4-5D6E-409C-BE32-E72D297353CC}">
              <c16:uniqueId val="{00000000-9A51-4C9B-B201-2268F94D1124}"/>
            </c:ext>
          </c:extLst>
        </c:ser>
        <c:ser>
          <c:idx val="1"/>
          <c:order val="1"/>
          <c:tx>
            <c:strRef>
              <c:f>' '!$A$162</c:f>
              <c:strCache>
                <c:ptCount val="1"/>
                <c:pt idx="0">
                  <c:v>Argentina </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'!$B$162:$BB$162</c:f>
              <c:numCache>
                <c:formatCode>#,##0.0</c:formatCode>
                <c:ptCount val="49"/>
                <c:pt idx="0">
                  <c:v>0.40741128100000007</c:v>
                </c:pt>
                <c:pt idx="1">
                  <c:v>0.36448760399999997</c:v>
                </c:pt>
                <c:pt idx="2">
                  <c:v>0.17937306599999994</c:v>
                </c:pt>
                <c:pt idx="3">
                  <c:v>0.36825064650000017</c:v>
                </c:pt>
                <c:pt idx="4">
                  <c:v>0.48617853799999999</c:v>
                </c:pt>
                <c:pt idx="5">
                  <c:v>0.5330935044999997</c:v>
                </c:pt>
                <c:pt idx="6">
                  <c:v>0.46435089950000014</c:v>
                </c:pt>
                <c:pt idx="7">
                  <c:v>0.51952877149999999</c:v>
                </c:pt>
                <c:pt idx="8" formatCode="0.0">
                  <c:v>0.53150115399999986</c:v>
                </c:pt>
                <c:pt idx="9" formatCode="0.0">
                  <c:v>0.58451066944800001</c:v>
                </c:pt>
                <c:pt idx="10" formatCode="0.0">
                  <c:v>0.62191415530999994</c:v>
                </c:pt>
                <c:pt idx="11" formatCode="0.0">
                  <c:v>0.72551947824999996</c:v>
                </c:pt>
                <c:pt idx="12" formatCode="0.0">
                  <c:v>0.62832866580000002</c:v>
                </c:pt>
                <c:pt idx="13" formatCode="0.0">
                  <c:v>0.60755341525999995</c:v>
                </c:pt>
                <c:pt idx="14" formatCode="0.0">
                  <c:v>0.55328688157999995</c:v>
                </c:pt>
                <c:pt idx="15" formatCode="0.0">
                  <c:v>0.37021967874</c:v>
                </c:pt>
                <c:pt idx="16" formatCode="0.0">
                  <c:v>0.28166309554000002</c:v>
                </c:pt>
                <c:pt idx="17" formatCode="0.0">
                  <c:v>0.27553928692999996</c:v>
                </c:pt>
                <c:pt idx="18" formatCode="0.0">
                  <c:v>0.24808335949999999</c:v>
                </c:pt>
                <c:pt idx="19" formatCode="0.0">
                  <c:v>0.16569725559000001</c:v>
                </c:pt>
                <c:pt idx="20" formatCode="0.0">
                  <c:v>0.22617198879999997</c:v>
                </c:pt>
                <c:pt idx="21" formatCode="0.0">
                  <c:v>0.17087331520999999</c:v>
                </c:pt>
                <c:pt idx="22" formatCode="0.0">
                  <c:v>0.119796590175</c:v>
                </c:pt>
                <c:pt idx="23" formatCode="0.0">
                  <c:v>0.15573314229205237</c:v>
                </c:pt>
              </c:numCache>
            </c:numRef>
          </c:val>
          <c:extLst>
            <c:ext xmlns:c16="http://schemas.microsoft.com/office/drawing/2014/chart" uri="{C3380CC4-5D6E-409C-BE32-E72D297353CC}">
              <c16:uniqueId val="{00000001-9A51-4C9B-B201-2268F94D1124}"/>
            </c:ext>
          </c:extLst>
        </c:ser>
        <c:ser>
          <c:idx val="2"/>
          <c:order val="2"/>
          <c:tx>
            <c:strRef>
              <c:f>' '!$A$163</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'!$B$163:$BB$163</c:f>
              <c:numCache>
                <c:formatCode>#,##0.0</c:formatCode>
                <c:ptCount val="49"/>
                <c:pt idx="0">
                  <c:v>1.074924</c:v>
                </c:pt>
                <c:pt idx="1">
                  <c:v>3.0755024999999998</c:v>
                </c:pt>
                <c:pt idx="2">
                  <c:v>2.4695154805000001</c:v>
                </c:pt>
                <c:pt idx="3">
                  <c:v>2.3745153920000002</c:v>
                </c:pt>
                <c:pt idx="4">
                  <c:v>3.1969883349999999</c:v>
                </c:pt>
                <c:pt idx="5">
                  <c:v>3.5486695832999993</c:v>
                </c:pt>
                <c:pt idx="6">
                  <c:v>2.9332633514999999</c:v>
                </c:pt>
                <c:pt idx="7">
                  <c:v>5.068260274</c:v>
                </c:pt>
                <c:pt idx="8" formatCode="0.0">
                  <c:v>5.3040475759999994</c:v>
                </c:pt>
                <c:pt idx="9" formatCode="0.0">
                  <c:v>8.3911365154999995</c:v>
                </c:pt>
                <c:pt idx="10" formatCode="0.0">
                  <c:v>4.2635377949999995</c:v>
                </c:pt>
                <c:pt idx="11" formatCode="0.0">
                  <c:v>6.0680230080799991</c:v>
                </c:pt>
                <c:pt idx="12" formatCode="0.0">
                  <c:v>6.9826901497999998</c:v>
                </c:pt>
                <c:pt idx="13" formatCode="0.0">
                  <c:v>7.7094336287499994</c:v>
                </c:pt>
                <c:pt idx="14" formatCode="0.0">
                  <c:v>8.5926505220199978</c:v>
                </c:pt>
                <c:pt idx="15" formatCode="0.0">
                  <c:v>8.9382262056100004</c:v>
                </c:pt>
                <c:pt idx="16" formatCode="0.0">
                  <c:v>12.647910474239998</c:v>
                </c:pt>
                <c:pt idx="17" formatCode="0.0">
                  <c:v>13.188451886599999</c:v>
                </c:pt>
                <c:pt idx="18" formatCode="0.0">
                  <c:v>15.267722332379996</c:v>
                </c:pt>
                <c:pt idx="19" formatCode="0.0">
                  <c:v>15.583803219</c:v>
                </c:pt>
                <c:pt idx="20" formatCode="0.0">
                  <c:v>15.0932194989</c:v>
                </c:pt>
                <c:pt idx="21" formatCode="0.0">
                  <c:v>13.803908515759998</c:v>
                </c:pt>
                <c:pt idx="22" formatCode="0.0">
                  <c:v>13.112338406994999</c:v>
                </c:pt>
                <c:pt idx="23" formatCode="0.0">
                  <c:v>13.178375204764667</c:v>
                </c:pt>
              </c:numCache>
            </c:numRef>
          </c:val>
          <c:extLst>
            <c:ext xmlns:c16="http://schemas.microsoft.com/office/drawing/2014/chart" uri="{C3380CC4-5D6E-409C-BE32-E72D297353CC}">
              <c16:uniqueId val="{00000002-9A51-4C9B-B201-2268F94D1124}"/>
            </c:ext>
          </c:extLst>
        </c:ser>
        <c:ser>
          <c:idx val="5"/>
          <c:order val="3"/>
          <c:tx>
            <c:strRef>
              <c:f>' '!$A$164</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'!$B$164:$BB$164</c:f>
              <c:numCache>
                <c:formatCode>#,##0.0</c:formatCode>
                <c:ptCount val="49"/>
                <c:pt idx="0">
                  <c:v>0.34997400000000001</c:v>
                </c:pt>
                <c:pt idx="1">
                  <c:v>0.1817955</c:v>
                </c:pt>
                <c:pt idx="2">
                  <c:v>0.34504542850000003</c:v>
                </c:pt>
                <c:pt idx="3">
                  <c:v>0.39254149549999995</c:v>
                </c:pt>
                <c:pt idx="4">
                  <c:v>0.42780003799999994</c:v>
                </c:pt>
                <c:pt idx="5">
                  <c:v>0.35203670700000006</c:v>
                </c:pt>
                <c:pt idx="6">
                  <c:v>0.53178811950000004</c:v>
                </c:pt>
                <c:pt idx="7">
                  <c:v>0.91503356250000001</c:v>
                </c:pt>
                <c:pt idx="8" formatCode="0.0">
                  <c:v>0.70098125249999998</c:v>
                </c:pt>
                <c:pt idx="9" formatCode="0.0">
                  <c:v>0.87178771200000005</c:v>
                </c:pt>
                <c:pt idx="10" formatCode="0.0">
                  <c:v>0.39974237399999996</c:v>
                </c:pt>
                <c:pt idx="11" formatCode="0.0">
                  <c:v>0.114149009</c:v>
                </c:pt>
                <c:pt idx="12" formatCode="0.0">
                  <c:v>0.15192449099999999</c:v>
                </c:pt>
                <c:pt idx="13" formatCode="0.0">
                  <c:v>0.255115539</c:v>
                </c:pt>
                <c:pt idx="14" formatCode="0.0">
                  <c:v>0.22828589999999999</c:v>
                </c:pt>
                <c:pt idx="15" formatCode="0.0">
                  <c:v>0.1399068225</c:v>
                </c:pt>
                <c:pt idx="16" formatCode="0.0">
                  <c:v>0.1014594345</c:v>
                </c:pt>
                <c:pt idx="17" formatCode="0.0">
                  <c:v>6.6892558499999991E-2</c:v>
                </c:pt>
                <c:pt idx="18" formatCode="0.0">
                  <c:v>8.4804398999999989E-2</c:v>
                </c:pt>
                <c:pt idx="19" formatCode="0.0">
                  <c:v>0.10465553699999999</c:v>
                </c:pt>
                <c:pt idx="20" formatCode="0.0">
                  <c:v>0.128013615</c:v>
                </c:pt>
                <c:pt idx="21" formatCode="0.0">
                  <c:v>0.15498678599999999</c:v>
                </c:pt>
                <c:pt idx="22" formatCode="0.0">
                  <c:v>0.12612239752599999</c:v>
                </c:pt>
                <c:pt idx="23" formatCode="0.0">
                  <c:v>8.8689561471000003E-2</c:v>
                </c:pt>
              </c:numCache>
            </c:numRef>
          </c:val>
          <c:extLst>
            <c:ext xmlns:c16="http://schemas.microsoft.com/office/drawing/2014/chart" uri="{C3380CC4-5D6E-409C-BE32-E72D297353CC}">
              <c16:uniqueId val="{00000003-9A51-4C9B-B201-2268F94D1124}"/>
            </c:ext>
          </c:extLst>
        </c:ser>
        <c:ser>
          <c:idx val="6"/>
          <c:order val="4"/>
          <c:tx>
            <c:strRef>
              <c:f>' '!$A$165</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'!$B$165:$BB$165</c:f>
              <c:numCache>
                <c:formatCode>#,##0.0</c:formatCode>
                <c:ptCount val="49"/>
                <c:pt idx="0">
                  <c:v>4.7022026304999995</c:v>
                </c:pt>
                <c:pt idx="1">
                  <c:v>5.177195105</c:v>
                </c:pt>
                <c:pt idx="2">
                  <c:v>4.1239732476499986</c:v>
                </c:pt>
                <c:pt idx="3">
                  <c:v>4.659202615689999</c:v>
                </c:pt>
                <c:pt idx="4">
                  <c:v>4.6385565238999984</c:v>
                </c:pt>
                <c:pt idx="5">
                  <c:v>4.8236063938199987</c:v>
                </c:pt>
                <c:pt idx="6">
                  <c:v>5.1582759470799999</c:v>
                </c:pt>
                <c:pt idx="7">
                  <c:v>5.2346911998099994</c:v>
                </c:pt>
                <c:pt idx="8" formatCode="0.0">
                  <c:v>6.6286384577499993</c:v>
                </c:pt>
                <c:pt idx="9" formatCode="0.0">
                  <c:v>8.362111363278002</c:v>
                </c:pt>
                <c:pt idx="10" formatCode="0.0">
                  <c:v>7.1945939022399985</c:v>
                </c:pt>
                <c:pt idx="11" formatCode="0.0">
                  <c:v>7.9426031230999987</c:v>
                </c:pt>
                <c:pt idx="12" formatCode="0.0">
                  <c:v>7.5133939990999989</c:v>
                </c:pt>
                <c:pt idx="13" formatCode="0.0">
                  <c:v>6.8788469464599986</c:v>
                </c:pt>
                <c:pt idx="14" formatCode="0.0">
                  <c:v>6.6389443899199989</c:v>
                </c:pt>
                <c:pt idx="15" formatCode="0.0">
                  <c:v>5.7611859240199994</c:v>
                </c:pt>
                <c:pt idx="16" formatCode="0.0">
                  <c:v>6.1329699105199991</c:v>
                </c:pt>
                <c:pt idx="17" formatCode="0.0">
                  <c:v>6.3407851934999995</c:v>
                </c:pt>
                <c:pt idx="18" formatCode="0.0">
                  <c:v>6.1504752694999993</c:v>
                </c:pt>
                <c:pt idx="19" formatCode="0.0">
                  <c:v>4.8884466014999992</c:v>
                </c:pt>
                <c:pt idx="20" formatCode="0.0">
                  <c:v>4.5353004585000001</c:v>
                </c:pt>
                <c:pt idx="21" formatCode="0.0">
                  <c:v>3.6434509499999996</c:v>
                </c:pt>
                <c:pt idx="22" formatCode="0.0">
                  <c:v>3.1414975869149995</c:v>
                </c:pt>
                <c:pt idx="23" formatCode="0.0">
                  <c:v>1.7394762850296397</c:v>
                </c:pt>
              </c:numCache>
            </c:numRef>
          </c:val>
          <c:extLst>
            <c:ext xmlns:c16="http://schemas.microsoft.com/office/drawing/2014/chart" uri="{C3380CC4-5D6E-409C-BE32-E72D297353CC}">
              <c16:uniqueId val="{00000004-9A51-4C9B-B201-2268F94D1124}"/>
            </c:ext>
          </c:extLst>
        </c:ser>
        <c:ser>
          <c:idx val="7"/>
          <c:order val="5"/>
          <c:tx>
            <c:strRef>
              <c:f>' '!$A$166</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'!$B$166:$BB$166</c:f>
              <c:numCache>
                <c:formatCode>#,##0.0</c:formatCode>
                <c:ptCount val="49"/>
                <c:pt idx="0">
                  <c:v>0.52508250000000001</c:v>
                </c:pt>
                <c:pt idx="1">
                  <c:v>0.72213299999999991</c:v>
                </c:pt>
                <c:pt idx="2">
                  <c:v>0.88275852200000005</c:v>
                </c:pt>
                <c:pt idx="3">
                  <c:v>0.87073903149999998</c:v>
                </c:pt>
                <c:pt idx="4">
                  <c:v>0.85930890649999991</c:v>
                </c:pt>
                <c:pt idx="5">
                  <c:v>1.0680280910000002</c:v>
                </c:pt>
                <c:pt idx="6">
                  <c:v>1.1090273026999999</c:v>
                </c:pt>
                <c:pt idx="7">
                  <c:v>1.5181508424999999</c:v>
                </c:pt>
                <c:pt idx="8" formatCode="0.0">
                  <c:v>1.9631804374999999</c:v>
                </c:pt>
                <c:pt idx="9" formatCode="0.0">
                  <c:v>2.1062929525599996</c:v>
                </c:pt>
                <c:pt idx="10" formatCode="0.0">
                  <c:v>1.6966390988</c:v>
                </c:pt>
                <c:pt idx="11" formatCode="0.0">
                  <c:v>1.734251679</c:v>
                </c:pt>
                <c:pt idx="12" formatCode="0.0">
                  <c:v>1.9690729745</c:v>
                </c:pt>
                <c:pt idx="13" formatCode="0.0">
                  <c:v>2.1211055860000001</c:v>
                </c:pt>
                <c:pt idx="14" formatCode="0.0">
                  <c:v>1.7727446869999999</c:v>
                </c:pt>
                <c:pt idx="15" formatCode="0.0">
                  <c:v>2.0266494334999998</c:v>
                </c:pt>
                <c:pt idx="16" formatCode="0.0">
                  <c:v>2.08756422</c:v>
                </c:pt>
                <c:pt idx="17" formatCode="0.0">
                  <c:v>1.9697134920000001</c:v>
                </c:pt>
                <c:pt idx="18" formatCode="0.0">
                  <c:v>1.6599791044999999</c:v>
                </c:pt>
                <c:pt idx="19" formatCode="0.0">
                  <c:v>1.6318561425</c:v>
                </c:pt>
                <c:pt idx="20" formatCode="0.0">
                  <c:v>1.1048789704999997</c:v>
                </c:pt>
                <c:pt idx="21" formatCode="0.0">
                  <c:v>0.92492390999999996</c:v>
                </c:pt>
                <c:pt idx="22" formatCode="0.0">
                  <c:v>1.04455359543</c:v>
                </c:pt>
                <c:pt idx="23" formatCode="0.0">
                  <c:v>1.3021407069355</c:v>
                </c:pt>
              </c:numCache>
            </c:numRef>
          </c:val>
          <c:extLst>
            <c:ext xmlns:c16="http://schemas.microsoft.com/office/drawing/2014/chart" uri="{C3380CC4-5D6E-409C-BE32-E72D297353CC}">
              <c16:uniqueId val="{00000005-9A51-4C9B-B201-2268F94D1124}"/>
            </c:ext>
          </c:extLst>
        </c:ser>
        <c:ser>
          <c:idx val="4"/>
          <c:order val="6"/>
          <c:tx>
            <c:strRef>
              <c:f>' '!$A$167</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'!$B$167:$BB$167</c:f>
              <c:numCache>
                <c:formatCode>#,##0.0</c:formatCode>
                <c:ptCount val="49"/>
                <c:pt idx="0">
                  <c:v>0.8854383535</c:v>
                </c:pt>
                <c:pt idx="1">
                  <c:v>0.52530324849999999</c:v>
                </c:pt>
                <c:pt idx="2">
                  <c:v>0.73089598599999994</c:v>
                </c:pt>
                <c:pt idx="3">
                  <c:v>0.60883870350000002</c:v>
                </c:pt>
                <c:pt idx="4">
                  <c:v>0.75481200199999998</c:v>
                </c:pt>
                <c:pt idx="5">
                  <c:v>0.80258425050000004</c:v>
                </c:pt>
                <c:pt idx="6">
                  <c:v>0.86940859700000017</c:v>
                </c:pt>
                <c:pt idx="7">
                  <c:v>0.89786561749999994</c:v>
                </c:pt>
                <c:pt idx="8" formatCode="0.0">
                  <c:v>0.80751738099999981</c:v>
                </c:pt>
                <c:pt idx="9" formatCode="0.0">
                  <c:v>0.93481838900000003</c:v>
                </c:pt>
                <c:pt idx="10" formatCode="0.0">
                  <c:v>0.87686674999999992</c:v>
                </c:pt>
                <c:pt idx="11" formatCode="0.0">
                  <c:v>1.0015431824999999</c:v>
                </c:pt>
                <c:pt idx="12" formatCode="0.0">
                  <c:v>0.96648495800000001</c:v>
                </c:pt>
                <c:pt idx="13" formatCode="0.0">
                  <c:v>1.0048440589999998</c:v>
                </c:pt>
                <c:pt idx="14" formatCode="0.0">
                  <c:v>1.2202719934999999</c:v>
                </c:pt>
                <c:pt idx="15" formatCode="0.0">
                  <c:v>1.0085227939999999</c:v>
                </c:pt>
                <c:pt idx="16" formatCode="0.0">
                  <c:v>1.1846787726999999</c:v>
                </c:pt>
                <c:pt idx="17" formatCode="0.0">
                  <c:v>1.2216883685</c:v>
                </c:pt>
                <c:pt idx="18" formatCode="0.0">
                  <c:v>1.3397209774999999</c:v>
                </c:pt>
                <c:pt idx="19" formatCode="0.0">
                  <c:v>1.128432546</c:v>
                </c:pt>
                <c:pt idx="20" formatCode="0.0">
                  <c:v>1.155790648</c:v>
                </c:pt>
                <c:pt idx="21" formatCode="0.0">
                  <c:v>0.83958272899999997</c:v>
                </c:pt>
                <c:pt idx="22" formatCode="0.0">
                  <c:v>0.82030386145649992</c:v>
                </c:pt>
                <c:pt idx="23" formatCode="0.0">
                  <c:v>0.82656584290683333</c:v>
                </c:pt>
              </c:numCache>
            </c:numRef>
          </c:val>
          <c:extLst>
            <c:ext xmlns:c16="http://schemas.microsoft.com/office/drawing/2014/chart" uri="{C3380CC4-5D6E-409C-BE32-E72D297353CC}">
              <c16:uniqueId val="{00000006-9A51-4C9B-B201-2268F94D1124}"/>
            </c:ext>
          </c:extLst>
        </c:ser>
        <c:ser>
          <c:idx val="10"/>
          <c:order val="7"/>
          <c:tx>
            <c:strRef>
              <c:f>' '!$A$168</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'!$B$168:$BB$168</c:f>
              <c:numCache>
                <c:formatCode>0.0</c:formatCode>
                <c:ptCount val="49"/>
                <c:pt idx="0">
                  <c:v>2.3965122267333303</c:v>
                </c:pt>
                <c:pt idx="1">
                  <c:v>2.5549849597000023</c:v>
                </c:pt>
                <c:pt idx="2">
                  <c:v>3.0677445127999974</c:v>
                </c:pt>
                <c:pt idx="3">
                  <c:v>2.9132564616699934</c:v>
                </c:pt>
                <c:pt idx="4">
                  <c:v>3.273841995151999</c:v>
                </c:pt>
                <c:pt idx="5">
                  <c:v>3.3753498197259919</c:v>
                </c:pt>
                <c:pt idx="6">
                  <c:v>3.783573882979999</c:v>
                </c:pt>
                <c:pt idx="7">
                  <c:v>4.4379161858759986</c:v>
                </c:pt>
                <c:pt idx="8">
                  <c:v>5.119318229913997</c:v>
                </c:pt>
                <c:pt idx="9">
                  <c:v>4.2329744460159979</c:v>
                </c:pt>
                <c:pt idx="10">
                  <c:v>4.4051746041000008</c:v>
                </c:pt>
                <c:pt idx="11">
                  <c:v>4.6146760326600003</c:v>
                </c:pt>
                <c:pt idx="12">
                  <c:v>4.3040097575099914</c:v>
                </c:pt>
                <c:pt idx="13">
                  <c:v>4.383767752659999</c:v>
                </c:pt>
                <c:pt idx="14">
                  <c:v>4.7929560710000096</c:v>
                </c:pt>
                <c:pt idx="15">
                  <c:v>5.0094334045099984</c:v>
                </c:pt>
                <c:pt idx="16">
                  <c:v>5.0080821515099956</c:v>
                </c:pt>
                <c:pt idx="17">
                  <c:v>4.5343037929900092</c:v>
                </c:pt>
                <c:pt idx="18">
                  <c:v>4.5629848155699939</c:v>
                </c:pt>
                <c:pt idx="19">
                  <c:v>4.794447955099983</c:v>
                </c:pt>
                <c:pt idx="20">
                  <c:v>4.8546154631500116</c:v>
                </c:pt>
                <c:pt idx="21">
                  <c:v>4.7647318275450026</c:v>
                </c:pt>
                <c:pt idx="22">
                  <c:v>4.1103700154791092</c:v>
                </c:pt>
                <c:pt idx="23">
                  <c:v>4.0294915365596395</c:v>
                </c:pt>
              </c:numCache>
            </c:numRef>
          </c:val>
          <c:extLst>
            <c:ext xmlns:c16="http://schemas.microsoft.com/office/drawing/2014/chart" uri="{C3380CC4-5D6E-409C-BE32-E72D297353CC}">
              <c16:uniqueId val="{00000007-9A51-4C9B-B201-2268F94D1124}"/>
            </c:ext>
          </c:extLst>
        </c:ser>
        <c:dLbls>
          <c:showLegendKey val="0"/>
          <c:showVal val="0"/>
          <c:showCatName val="0"/>
          <c:showSerName val="0"/>
          <c:showPercent val="0"/>
          <c:showBubbleSize val="0"/>
        </c:dLbls>
        <c:gapWidth val="0"/>
        <c:overlap val="100"/>
        <c:axId val="568321312"/>
        <c:axId val="1"/>
      </c:barChart>
      <c:barChart>
        <c:barDir val="col"/>
        <c:grouping val="stacked"/>
        <c:varyColors val="0"/>
        <c:ser>
          <c:idx val="11"/>
          <c:order val="8"/>
          <c:tx>
            <c:strRef>
              <c:f>' '!$A$169</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'!$B$169:$BB$169</c:f>
              <c:numCache>
                <c:formatCode>#,##0</c:formatCode>
                <c:ptCount val="49"/>
              </c:numCache>
            </c:numRef>
          </c:val>
          <c:extLst>
            <c:ext xmlns:c16="http://schemas.microsoft.com/office/drawing/2014/chart" uri="{C3380CC4-5D6E-409C-BE32-E72D297353CC}">
              <c16:uniqueId val="{00000008-9A51-4C9B-B201-2268F94D1124}"/>
            </c:ext>
          </c:extLst>
        </c:ser>
        <c:ser>
          <c:idx val="12"/>
          <c:order val="9"/>
          <c:tx>
            <c:strRef>
              <c:f>' '!$A$170</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'!$B$170:$BB$170</c:f>
              <c:numCache>
                <c:formatCode>#,##0</c:formatCode>
                <c:ptCount val="49"/>
              </c:numCache>
            </c:numRef>
          </c:val>
          <c:extLst>
            <c:ext xmlns:c16="http://schemas.microsoft.com/office/drawing/2014/chart" uri="{C3380CC4-5D6E-409C-BE32-E72D297353CC}">
              <c16:uniqueId val="{00000009-9A51-4C9B-B201-2268F94D1124}"/>
            </c:ext>
          </c:extLst>
        </c:ser>
        <c:ser>
          <c:idx val="13"/>
          <c:order val="10"/>
          <c:tx>
            <c:strRef>
              <c:f>' '!$A$171</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'!$B$171:$BB$171</c:f>
              <c:numCache>
                <c:formatCode>#,##0</c:formatCode>
                <c:ptCount val="49"/>
              </c:numCache>
            </c:numRef>
          </c:val>
          <c:extLst>
            <c:ext xmlns:c16="http://schemas.microsoft.com/office/drawing/2014/chart" uri="{C3380CC4-5D6E-409C-BE32-E72D297353CC}">
              <c16:uniqueId val="{0000000A-9A51-4C9B-B201-2268F94D1124}"/>
            </c:ext>
          </c:extLst>
        </c:ser>
        <c:ser>
          <c:idx val="14"/>
          <c:order val="11"/>
          <c:tx>
            <c:strRef>
              <c:f>' '!$A$172</c:f>
              <c:strCache>
                <c:ptCount val="1"/>
              </c:strCache>
            </c:strRef>
          </c:tx>
          <c:spPr>
            <a:noFill/>
            <a:ln w="25400">
              <a:noFill/>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'!$B$172:$BB$172</c:f>
              <c:numCache>
                <c:formatCode>#,##0</c:formatCode>
                <c:ptCount val="49"/>
              </c:numCache>
            </c:numRef>
          </c:val>
          <c:extLst>
            <c:ext xmlns:c16="http://schemas.microsoft.com/office/drawing/2014/chart" uri="{C3380CC4-5D6E-409C-BE32-E72D297353CC}">
              <c16:uniqueId val="{0000000B-9A51-4C9B-B201-2268F94D1124}"/>
            </c:ext>
          </c:extLst>
        </c:ser>
        <c:ser>
          <c:idx val="16"/>
          <c:order val="12"/>
          <c:tx>
            <c:strRef>
              <c:f>' '!$A$173</c:f>
              <c:strCache>
                <c:ptCount val="1"/>
                <c:pt idx="0">
                  <c:v>EU-28</c:v>
                </c:pt>
              </c:strCache>
            </c:strRef>
          </c:tx>
          <c:spPr>
            <a:solidFill>
              <a:srgbClr val="00FF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'!$B$173:$BB$173</c:f>
              <c:numCache>
                <c:formatCode>General</c:formatCode>
                <c:ptCount val="49"/>
                <c:pt idx="25" formatCode="#,##0.00">
                  <c:v>0.450609335</c:v>
                </c:pt>
                <c:pt idx="26" formatCode="#,##0.00">
                  <c:v>0.26824793500000005</c:v>
                </c:pt>
                <c:pt idx="27" formatCode="#,##0.00">
                  <c:v>0.29867065699999995</c:v>
                </c:pt>
                <c:pt idx="28" formatCode="#,##0.00">
                  <c:v>0.37116999299999992</c:v>
                </c:pt>
                <c:pt idx="29" formatCode="#,##0.00">
                  <c:v>0.46312187900000001</c:v>
                </c:pt>
                <c:pt idx="30" formatCode="#,##0.00">
                  <c:v>0.44868805899999992</c:v>
                </c:pt>
                <c:pt idx="31" formatCode="#,##0.00">
                  <c:v>0.49678258200000008</c:v>
                </c:pt>
                <c:pt idx="32" formatCode="#,##0.00">
                  <c:v>0.81311948999999994</c:v>
                </c:pt>
                <c:pt idx="33" formatCode="#,##0.00">
                  <c:v>0.83912481100000003</c:v>
                </c:pt>
                <c:pt idx="34" formatCode="#,##0.00">
                  <c:v>0.47298010499999993</c:v>
                </c:pt>
                <c:pt idx="35" formatCode="#,##0.00">
                  <c:v>0.87910976500000004</c:v>
                </c:pt>
                <c:pt idx="36" formatCode="#,##0.00">
                  <c:v>1.001251812</c:v>
                </c:pt>
                <c:pt idx="37" formatCode="#,##0.00">
                  <c:v>0.85597398499999988</c:v>
                </c:pt>
                <c:pt idx="38" formatCode="#,##0.00">
                  <c:v>0.83600186700000001</c:v>
                </c:pt>
                <c:pt idx="39" formatCode="#,##0.00">
                  <c:v>0.77284083199999987</c:v>
                </c:pt>
                <c:pt idx="40" formatCode="#,##0.00">
                  <c:v>0.58236913400000001</c:v>
                </c:pt>
                <c:pt idx="41" formatCode="#,##0.00">
                  <c:v>0.42677874499999996</c:v>
                </c:pt>
                <c:pt idx="42" formatCode="#,##0.00">
                  <c:v>0.44229247999999999</c:v>
                </c:pt>
                <c:pt idx="43" formatCode="#,##0.00">
                  <c:v>0.54770781499999999</c:v>
                </c:pt>
                <c:pt idx="44" formatCode="#,##0.00">
                  <c:v>0.41887841999999997</c:v>
                </c:pt>
                <c:pt idx="45" formatCode="#,##0.00">
                  <c:v>0.25826451899999997</c:v>
                </c:pt>
                <c:pt idx="46" formatCode="#,##0.00">
                  <c:v>0.34123413899999999</c:v>
                </c:pt>
                <c:pt idx="47" formatCode="#,##0.00">
                  <c:v>0.29724395877299997</c:v>
                </c:pt>
                <c:pt idx="48" formatCode="#,##0.00">
                  <c:v>0.25199866840000001</c:v>
                </c:pt>
              </c:numCache>
            </c:numRef>
          </c:val>
          <c:extLst>
            <c:ext xmlns:c16="http://schemas.microsoft.com/office/drawing/2014/chart" uri="{C3380CC4-5D6E-409C-BE32-E72D297353CC}">
              <c16:uniqueId val="{0000000C-9A51-4C9B-B201-2268F94D1124}"/>
            </c:ext>
          </c:extLst>
        </c:ser>
        <c:ser>
          <c:idx val="18"/>
          <c:order val="13"/>
          <c:tx>
            <c:strRef>
              <c:f>' '!$A$174</c:f>
              <c:strCache>
                <c:ptCount val="1"/>
                <c:pt idx="0">
                  <c:v>Argentina </c:v>
                </c:pt>
              </c:strCache>
            </c:strRef>
          </c:tx>
          <c:spPr>
            <a:pattFill prst="solid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'!$B$174:$BB$174</c:f>
              <c:numCache>
                <c:formatCode>General</c:formatCode>
                <c:ptCount val="49"/>
                <c:pt idx="25" formatCode="#,##0.00">
                  <c:v>7.7630816999999991E-2</c:v>
                </c:pt>
                <c:pt idx="26" formatCode="#,##0.00">
                  <c:v>6.4202796000000006E-2</c:v>
                </c:pt>
                <c:pt idx="27" formatCode="#,##0.00">
                  <c:v>2.2877223000000002E-2</c:v>
                </c:pt>
                <c:pt idx="28" formatCode="#,##0.00">
                  <c:v>4.5830572E-2</c:v>
                </c:pt>
                <c:pt idx="29" formatCode="#,##0.00">
                  <c:v>7.0231305999999993E-2</c:v>
                </c:pt>
                <c:pt idx="30" formatCode="#,##0.00">
                  <c:v>8.7437481999999997E-2</c:v>
                </c:pt>
                <c:pt idx="31" formatCode="#,##0.00">
                  <c:v>8.3862350000000002E-2</c:v>
                </c:pt>
                <c:pt idx="32" formatCode="#,##0.00">
                  <c:v>9.8961433000000001E-2</c:v>
                </c:pt>
                <c:pt idx="33" formatCode="#,##0.00">
                  <c:v>0.11687663300000001</c:v>
                </c:pt>
                <c:pt idx="34" formatCode="#,##0.00">
                  <c:v>9.7945675999999995E-2</c:v>
                </c:pt>
                <c:pt idx="35" formatCode="#,##0.00">
                  <c:v>0.12933767000000002</c:v>
                </c:pt>
                <c:pt idx="36" formatCode="#,##0.00">
                  <c:v>0.16641864100000001</c:v>
                </c:pt>
                <c:pt idx="37" formatCode="#,##0.00">
                  <c:v>0.13138318699999998</c:v>
                </c:pt>
                <c:pt idx="38" formatCode="#,##0.00">
                  <c:v>0.13174513999999998</c:v>
                </c:pt>
                <c:pt idx="39" formatCode="#,##0.00">
                  <c:v>0.115071022</c:v>
                </c:pt>
                <c:pt idx="40" formatCode="#,##0.00">
                  <c:v>8.7841429999999984E-2</c:v>
                </c:pt>
                <c:pt idx="41" formatCode="#,##0.00">
                  <c:v>6.3642938999999996E-2</c:v>
                </c:pt>
                <c:pt idx="42" formatCode="#,##0.00">
                  <c:v>6.516556300000001E-2</c:v>
                </c:pt>
                <c:pt idx="43" formatCode="#,##0.00">
                  <c:v>6.6587573999999997E-2</c:v>
                </c:pt>
                <c:pt idx="44" formatCode="#,##0.00">
                  <c:v>4.2731340999999999E-2</c:v>
                </c:pt>
                <c:pt idx="45" formatCode="#,##0.00">
                  <c:v>4.9839565000000002E-2</c:v>
                </c:pt>
                <c:pt idx="46" formatCode="#,##0.00">
                  <c:v>4.6555940999999997E-2</c:v>
                </c:pt>
                <c:pt idx="47" formatCode="#,##0.00">
                  <c:v>3.9615385650000001E-2</c:v>
                </c:pt>
                <c:pt idx="48" formatCode="#,##0.00">
                  <c:v>4.4605383839999992E-2</c:v>
                </c:pt>
              </c:numCache>
            </c:numRef>
          </c:val>
          <c:extLst>
            <c:ext xmlns:c16="http://schemas.microsoft.com/office/drawing/2014/chart" uri="{C3380CC4-5D6E-409C-BE32-E72D297353CC}">
              <c16:uniqueId val="{0000000D-9A51-4C9B-B201-2268F94D1124}"/>
            </c:ext>
          </c:extLst>
        </c:ser>
        <c:ser>
          <c:idx val="3"/>
          <c:order val="14"/>
          <c:tx>
            <c:strRef>
              <c:f>' '!$A$175</c:f>
              <c:strCache>
                <c:ptCount val="1"/>
                <c:pt idx="0">
                  <c:v>China </c:v>
                </c:pt>
              </c:strCache>
            </c:strRef>
          </c:tx>
          <c:spPr>
            <a:solidFill>
              <a:srgbClr val="FF00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'!$B$175:$BB$175</c:f>
              <c:numCache>
                <c:formatCode>General</c:formatCode>
                <c:ptCount val="49"/>
                <c:pt idx="25" formatCode="#,##0.00">
                  <c:v>0.14165243899999999</c:v>
                </c:pt>
                <c:pt idx="26" formatCode="#,##0.00">
                  <c:v>0.23489703999999997</c:v>
                </c:pt>
                <c:pt idx="27" formatCode="#,##0.00">
                  <c:v>0.20581796600000002</c:v>
                </c:pt>
                <c:pt idx="28" formatCode="#,##0.00">
                  <c:v>0.21208863</c:v>
                </c:pt>
                <c:pt idx="29" formatCode="#,##0.00">
                  <c:v>0.32648882900000004</c:v>
                </c:pt>
                <c:pt idx="30" formatCode="#,##0.00">
                  <c:v>0.342414155</c:v>
                </c:pt>
                <c:pt idx="31" formatCode="#,##0.00">
                  <c:v>0.33466974399999994</c:v>
                </c:pt>
                <c:pt idx="32" formatCode="#,##0.00">
                  <c:v>0.70171187400000001</c:v>
                </c:pt>
                <c:pt idx="33" formatCode="#,##0.00">
                  <c:v>0.73174353699999994</c:v>
                </c:pt>
                <c:pt idx="34" formatCode="#,##0.00">
                  <c:v>0.84840320199999986</c:v>
                </c:pt>
                <c:pt idx="35" formatCode="#,##0.00">
                  <c:v>0.68034312399999985</c:v>
                </c:pt>
                <c:pt idx="36" formatCode="#,##0.00">
                  <c:v>0.961552038</c:v>
                </c:pt>
                <c:pt idx="37" formatCode="#,##0.00">
                  <c:v>0.901063171</c:v>
                </c:pt>
                <c:pt idx="38" formatCode="#,##0.00">
                  <c:v>1.0607172279999999</c:v>
                </c:pt>
                <c:pt idx="39" formatCode="#,##0.00">
                  <c:v>1.1902316720000001</c:v>
                </c:pt>
                <c:pt idx="40" formatCode="#,##0.00">
                  <c:v>1.0952522659999997</c:v>
                </c:pt>
                <c:pt idx="41" formatCode="#,##0.00">
                  <c:v>1.262442863</c:v>
                </c:pt>
                <c:pt idx="42" formatCode="#,##0.00">
                  <c:v>1.4292486009999998</c:v>
                </c:pt>
                <c:pt idx="43" formatCode="#,##0.00">
                  <c:v>2.1430408439999997</c:v>
                </c:pt>
                <c:pt idx="44" formatCode="#,##0.00">
                  <c:v>1.6599858059999999</c:v>
                </c:pt>
                <c:pt idx="45" formatCode="#,##0.00">
                  <c:v>1.43348319</c:v>
                </c:pt>
                <c:pt idx="46" formatCode="#,##0.00">
                  <c:v>1.742918542</c:v>
                </c:pt>
                <c:pt idx="47" formatCode="#,##0.00">
                  <c:v>1.8717144932919998</c:v>
                </c:pt>
                <c:pt idx="48" formatCode="#,##0.00">
                  <c:v>1.8713446031399996</c:v>
                </c:pt>
              </c:numCache>
            </c:numRef>
          </c:val>
          <c:extLst>
            <c:ext xmlns:c16="http://schemas.microsoft.com/office/drawing/2014/chart" uri="{C3380CC4-5D6E-409C-BE32-E72D297353CC}">
              <c16:uniqueId val="{0000000E-9A51-4C9B-B201-2268F94D1124}"/>
            </c:ext>
          </c:extLst>
        </c:ser>
        <c:ser>
          <c:idx val="17"/>
          <c:order val="15"/>
          <c:tx>
            <c:strRef>
              <c:f>' '!$A$176</c:f>
              <c:strCache>
                <c:ptCount val="1"/>
                <c:pt idx="0">
                  <c:v>Indonesia </c:v>
                </c:pt>
              </c:strCache>
            </c:strRef>
          </c:tx>
          <c:spPr>
            <a:solidFill>
              <a:srgbClr val="0000FF"/>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'!$B$176:$BB$176</c:f>
              <c:numCache>
                <c:formatCode>General</c:formatCode>
                <c:ptCount val="49"/>
                <c:pt idx="25" formatCode="#,##0.00">
                  <c:v>4.8302884999999997E-2</c:v>
                </c:pt>
                <c:pt idx="26" formatCode="#,##0.00">
                  <c:v>1.3772060999999999E-2</c:v>
                </c:pt>
                <c:pt idx="27" formatCode="#,##0.00">
                  <c:v>2.9964527999999997E-2</c:v>
                </c:pt>
                <c:pt idx="28" formatCode="#,##0.00">
                  <c:v>3.5741546999999999E-2</c:v>
                </c:pt>
                <c:pt idx="29" formatCode="#,##0.00">
                  <c:v>4.5216260000000001E-2</c:v>
                </c:pt>
                <c:pt idx="30" formatCode="#,##0.00">
                  <c:v>3.3952344999999995E-2</c:v>
                </c:pt>
                <c:pt idx="31" formatCode="#,##0.00">
                  <c:v>6.4289105999999985E-2</c:v>
                </c:pt>
                <c:pt idx="32" formatCode="#,##0.00">
                  <c:v>0.13131509499999999</c:v>
                </c:pt>
                <c:pt idx="33" formatCode="#,##0.00">
                  <c:v>0.102060624</c:v>
                </c:pt>
                <c:pt idx="34" formatCode="#,##0.00">
                  <c:v>9.0718653999999996E-2</c:v>
                </c:pt>
                <c:pt idx="35" formatCode="#,##0.00">
                  <c:v>6.3014483999999996E-2</c:v>
                </c:pt>
                <c:pt idx="36" formatCode="#,##0.00">
                  <c:v>1.7516567E-2</c:v>
                </c:pt>
                <c:pt idx="37" formatCode="#,##0.00">
                  <c:v>1.9549347999999998E-2</c:v>
                </c:pt>
                <c:pt idx="38" formatCode="#,##0.00">
                  <c:v>3.4970794999999999E-2</c:v>
                </c:pt>
                <c:pt idx="39" formatCode="#,##0.00">
                  <c:v>3.2475871999999996E-2</c:v>
                </c:pt>
                <c:pt idx="40" formatCode="#,##0.00">
                  <c:v>1.8269375999999997E-2</c:v>
                </c:pt>
                <c:pt idx="41" formatCode="#,##0.00">
                  <c:v>1.1812521000000001E-2</c:v>
                </c:pt>
                <c:pt idx="42" formatCode="#,##0.00">
                  <c:v>9.0096670000000007E-3</c:v>
                </c:pt>
                <c:pt idx="43" formatCode="#,##0.00">
                  <c:v>1.5033382E-2</c:v>
                </c:pt>
                <c:pt idx="44" formatCode="#,##0.00">
                  <c:v>1.3371435999999999E-2</c:v>
                </c:pt>
                <c:pt idx="45" formatCode="#,##0.00">
                  <c:v>1.4498717E-2</c:v>
                </c:pt>
                <c:pt idx="46" formatCode="#,##0.00">
                  <c:v>2.6763472E-2</c:v>
                </c:pt>
                <c:pt idx="47" formatCode="#,##0.00">
                  <c:v>2.2654519210000001E-2</c:v>
                </c:pt>
                <c:pt idx="48" formatCode="#,##0.00">
                  <c:v>1.2173889550000001E-2</c:v>
                </c:pt>
              </c:numCache>
            </c:numRef>
          </c:val>
          <c:extLst>
            <c:ext xmlns:c16="http://schemas.microsoft.com/office/drawing/2014/chart" uri="{C3380CC4-5D6E-409C-BE32-E72D297353CC}">
              <c16:uniqueId val="{0000000F-9A51-4C9B-B201-2268F94D1124}"/>
            </c:ext>
          </c:extLst>
        </c:ser>
        <c:ser>
          <c:idx val="19"/>
          <c:order val="16"/>
          <c:tx>
            <c:strRef>
              <c:f>' '!$A$177</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'!$B$177:$BB$177</c:f>
              <c:numCache>
                <c:formatCode>General</c:formatCode>
                <c:ptCount val="49"/>
                <c:pt idx="25" formatCode="#,##0.00">
                  <c:v>0.19815696099999999</c:v>
                </c:pt>
                <c:pt idx="26" formatCode="#,##0.00">
                  <c:v>0.19032744000000001</c:v>
                </c:pt>
                <c:pt idx="27" formatCode="#,##0.00">
                  <c:v>0.14927747099999999</c:v>
                </c:pt>
                <c:pt idx="28" formatCode="#,##0.00">
                  <c:v>0.16390680499999999</c:v>
                </c:pt>
                <c:pt idx="29" formatCode="#,##0.00">
                  <c:v>0.20020431700000002</c:v>
                </c:pt>
                <c:pt idx="30" formatCode="#,##0.00">
                  <c:v>0.19845459599999998</c:v>
                </c:pt>
                <c:pt idx="31" formatCode="#,##0.00">
                  <c:v>0.23270339199999998</c:v>
                </c:pt>
                <c:pt idx="32" formatCode="#,##0.00">
                  <c:v>0.28046509499999994</c:v>
                </c:pt>
                <c:pt idx="33" formatCode="#,##0.00">
                  <c:v>0.38222911799999998</c:v>
                </c:pt>
                <c:pt idx="34" formatCode="#,##0.00">
                  <c:v>0.30965860000000001</c:v>
                </c:pt>
                <c:pt idx="35" formatCode="#,##0.00">
                  <c:v>0.35276350199999995</c:v>
                </c:pt>
                <c:pt idx="36" formatCode="#,##0.00">
                  <c:v>0.43440150399999999</c:v>
                </c:pt>
                <c:pt idx="37" formatCode="#,##0.00">
                  <c:v>0.42515598799999998</c:v>
                </c:pt>
                <c:pt idx="38" formatCode="#,##0.00">
                  <c:v>0.393876067</c:v>
                </c:pt>
                <c:pt idx="39" formatCode="#,##0.00">
                  <c:v>0.37061260699999998</c:v>
                </c:pt>
                <c:pt idx="40" formatCode="#,##0.00">
                  <c:v>0.31703900200000001</c:v>
                </c:pt>
                <c:pt idx="41" formatCode="#,##0.00">
                  <c:v>0.31590996100000002</c:v>
                </c:pt>
                <c:pt idx="42" formatCode="#,##0.00">
                  <c:v>0.32245559100000004</c:v>
                </c:pt>
                <c:pt idx="43" formatCode="#,##0.00">
                  <c:v>0.36200590500000007</c:v>
                </c:pt>
                <c:pt idx="44" formatCode="#,##0.00">
                  <c:v>0.29750906700000002</c:v>
                </c:pt>
                <c:pt idx="45" formatCode="#,##0.00">
                  <c:v>0.24855755699999998</c:v>
                </c:pt>
                <c:pt idx="46" formatCode="#,##0.00">
                  <c:v>0.22865471499999995</c:v>
                </c:pt>
                <c:pt idx="47" formatCode="#,##0.00">
                  <c:v>0.21673621148</c:v>
                </c:pt>
                <c:pt idx="48" formatCode="#,##0.00">
                  <c:v>0.17684860523000001</c:v>
                </c:pt>
              </c:numCache>
            </c:numRef>
          </c:val>
          <c:extLst>
            <c:ext xmlns:c16="http://schemas.microsoft.com/office/drawing/2014/chart" uri="{C3380CC4-5D6E-409C-BE32-E72D297353CC}">
              <c16:uniqueId val="{00000010-9A51-4C9B-B201-2268F94D1124}"/>
            </c:ext>
          </c:extLst>
        </c:ser>
        <c:ser>
          <c:idx val="20"/>
          <c:order val="17"/>
          <c:tx>
            <c:strRef>
              <c:f>' '!$A$178</c:f>
              <c:strCache>
                <c:ptCount val="1"/>
                <c:pt idx="0">
                  <c:v>South Korea </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'!$B$178:$BB$178</c:f>
              <c:numCache>
                <c:formatCode>General</c:formatCode>
                <c:ptCount val="49"/>
                <c:pt idx="25" formatCode="#,##0.00">
                  <c:v>6.6748239000000001E-2</c:v>
                </c:pt>
                <c:pt idx="26" formatCode="#,##0.00">
                  <c:v>5.6772221999999997E-2</c:v>
                </c:pt>
                <c:pt idx="27" formatCode="#,##0.00">
                  <c:v>6.7691741E-2</c:v>
                </c:pt>
                <c:pt idx="28" formatCode="#,##0.00">
                  <c:v>8.1361599999999992E-2</c:v>
                </c:pt>
                <c:pt idx="29" formatCode="#,##0.00">
                  <c:v>8.9541434999999989E-2</c:v>
                </c:pt>
                <c:pt idx="30" formatCode="#,##0.00">
                  <c:v>0.107145379</c:v>
                </c:pt>
                <c:pt idx="31" formatCode="#,##0.00">
                  <c:v>0.12550550300000002</c:v>
                </c:pt>
                <c:pt idx="32" formatCode="#,##0.00">
                  <c:v>0.20339584599999999</c:v>
                </c:pt>
                <c:pt idx="33" formatCode="#,##0.00">
                  <c:v>0.27586333100000004</c:v>
                </c:pt>
                <c:pt idx="34" formatCode="#,##0.00">
                  <c:v>0.21197210399999997</c:v>
                </c:pt>
                <c:pt idx="35" formatCode="#,##0.00">
                  <c:v>0.26543472299999998</c:v>
                </c:pt>
                <c:pt idx="36" formatCode="#,##0.00">
                  <c:v>0.26800432200000002</c:v>
                </c:pt>
                <c:pt idx="37" formatCode="#,##0.00">
                  <c:v>0.24580413100000001</c:v>
                </c:pt>
                <c:pt idx="38" formatCode="#,##0.00">
                  <c:v>0.28548977800000003</c:v>
                </c:pt>
                <c:pt idx="39" formatCode="#,##0.00">
                  <c:v>0.23284057999999999</c:v>
                </c:pt>
                <c:pt idx="40" formatCode="#,##0.00">
                  <c:v>0.26125506200000004</c:v>
                </c:pt>
                <c:pt idx="41" formatCode="#,##0.00">
                  <c:v>0.22043838299999999</c:v>
                </c:pt>
                <c:pt idx="42" formatCode="#,##0.00">
                  <c:v>0.23851175099999999</c:v>
                </c:pt>
                <c:pt idx="43" formatCode="#,##0.00">
                  <c:v>0.26954356499999998</c:v>
                </c:pt>
                <c:pt idx="44" formatCode="#,##0.00">
                  <c:v>0.20007049900000001</c:v>
                </c:pt>
                <c:pt idx="45" formatCode="#,##0.00">
                  <c:v>0.10771412699999999</c:v>
                </c:pt>
                <c:pt idx="46" formatCode="#,##0.00">
                  <c:v>0.11355534299999999</c:v>
                </c:pt>
                <c:pt idx="47" formatCode="#,##0.00">
                  <c:v>0.12965526856000001</c:v>
                </c:pt>
                <c:pt idx="48" formatCode="#,##0.00">
                  <c:v>0.15603113188999998</c:v>
                </c:pt>
              </c:numCache>
            </c:numRef>
          </c:val>
          <c:extLst>
            <c:ext xmlns:c16="http://schemas.microsoft.com/office/drawing/2014/chart" uri="{C3380CC4-5D6E-409C-BE32-E72D297353CC}">
              <c16:uniqueId val="{00000011-9A51-4C9B-B201-2268F94D1124}"/>
            </c:ext>
          </c:extLst>
        </c:ser>
        <c:ser>
          <c:idx val="23"/>
          <c:order val="18"/>
          <c:tx>
            <c:strRef>
              <c:f>' '!$A$179</c:f>
              <c:strCache>
                <c:ptCount val="1"/>
                <c:pt idx="0">
                  <c:v>Taiwan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'!$B$179:$BB$179</c:f>
              <c:numCache>
                <c:formatCode>General</c:formatCode>
                <c:ptCount val="49"/>
                <c:pt idx="25" formatCode="#,##0.00">
                  <c:v>0.11254171099999999</c:v>
                </c:pt>
                <c:pt idx="26" formatCode="#,##0.00">
                  <c:v>4.0005759000000002E-2</c:v>
                </c:pt>
                <c:pt idx="27" formatCode="#,##0.00">
                  <c:v>6.0542778999999998E-2</c:v>
                </c:pt>
                <c:pt idx="28" formatCode="#,##0.00">
                  <c:v>5.6964543999999999E-2</c:v>
                </c:pt>
                <c:pt idx="29" formatCode="#,##0.00">
                  <c:v>7.5535619999999998E-2</c:v>
                </c:pt>
                <c:pt idx="30" formatCode="#,##0.00">
                  <c:v>8.0138558999999984E-2</c:v>
                </c:pt>
                <c:pt idx="31" formatCode="#,##0.00">
                  <c:v>9.8435887E-2</c:v>
                </c:pt>
                <c:pt idx="32" formatCode="#,##0.00">
                  <c:v>0.11937608299999999</c:v>
                </c:pt>
                <c:pt idx="33" formatCode="#,##0.00">
                  <c:v>0.10966967599999999</c:v>
                </c:pt>
                <c:pt idx="34" formatCode="#,##0.00">
                  <c:v>9.5024371999999982E-2</c:v>
                </c:pt>
                <c:pt idx="35" formatCode="#,##0.00">
                  <c:v>0.13276291400000001</c:v>
                </c:pt>
                <c:pt idx="36" formatCode="#,##0.00">
                  <c:v>0.15386530900000001</c:v>
                </c:pt>
                <c:pt idx="37" formatCode="#,##0.00">
                  <c:v>0.12087149599999999</c:v>
                </c:pt>
                <c:pt idx="38" formatCode="#,##0.00">
                  <c:v>0.132998899</c:v>
                </c:pt>
                <c:pt idx="39" formatCode="#,##0.00">
                  <c:v>0.16461163899999998</c:v>
                </c:pt>
                <c:pt idx="40" formatCode="#,##0.00">
                  <c:v>0.12666667300000001</c:v>
                </c:pt>
                <c:pt idx="41" formatCode="#,##0.00">
                  <c:v>0.121770592</c:v>
                </c:pt>
                <c:pt idx="42" formatCode="#,##0.00">
                  <c:v>0.142979353</c:v>
                </c:pt>
                <c:pt idx="43" formatCode="#,##0.00">
                  <c:v>0.19905716700000001</c:v>
                </c:pt>
                <c:pt idx="44" formatCode="#,##0.00">
                  <c:v>0.13784213000000001</c:v>
                </c:pt>
                <c:pt idx="45" formatCode="#,##0.00">
                  <c:v>0.10271288999999999</c:v>
                </c:pt>
                <c:pt idx="46" formatCode="#,##0.00">
                  <c:v>0.101074759</c:v>
                </c:pt>
                <c:pt idx="47" formatCode="#,##0.00">
                  <c:v>0.11657996492999999</c:v>
                </c:pt>
                <c:pt idx="48" formatCode="#,##0.00">
                  <c:v>0.10473822636000001</c:v>
                </c:pt>
              </c:numCache>
            </c:numRef>
          </c:val>
          <c:extLst>
            <c:ext xmlns:c16="http://schemas.microsoft.com/office/drawing/2014/chart" uri="{C3380CC4-5D6E-409C-BE32-E72D297353CC}">
              <c16:uniqueId val="{00000012-9A51-4C9B-B201-2268F94D1124}"/>
            </c:ext>
          </c:extLst>
        </c:ser>
        <c:ser>
          <c:idx val="8"/>
          <c:order val="19"/>
          <c:tx>
            <c:strRef>
              <c:f>' '!$A$180</c:f>
              <c:strCache>
                <c:ptCount val="1"/>
                <c:pt idx="0">
                  <c:v>Others</c:v>
                </c:pt>
              </c:strCache>
            </c:strRef>
          </c:tx>
          <c:spPr>
            <a:solidFill>
              <a:srgbClr val="993300"/>
            </a:solidFill>
            <a:ln w="12700">
              <a:solidFill>
                <a:srgbClr val="000000"/>
              </a:solidFill>
              <a:prstDash val="solid"/>
            </a:ln>
          </c:spPr>
          <c:invertIfNegative val="0"/>
          <c:cat>
            <c:numRef>
              <c:f>' '!$B$160:$BB$160</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'!$B$180:$BB$180</c:f>
              <c:numCache>
                <c:formatCode>General</c:formatCode>
                <c:ptCount val="49"/>
                <c:pt idx="25" formatCode="0.00">
                  <c:v>0.36390696499999975</c:v>
                </c:pt>
                <c:pt idx="26" formatCode="0.00">
                  <c:v>0.33375829599999995</c:v>
                </c:pt>
                <c:pt idx="27" formatCode="0.00">
                  <c:v>0.36158768600000035</c:v>
                </c:pt>
                <c:pt idx="28" formatCode="0.00">
                  <c:v>0.3547970589999998</c:v>
                </c:pt>
                <c:pt idx="29" formatCode="0.00">
                  <c:v>0.45916369400000034</c:v>
                </c:pt>
                <c:pt idx="30" formatCode="0.00">
                  <c:v>0.47882444099999977</c:v>
                </c:pt>
                <c:pt idx="31" formatCode="0.00">
                  <c:v>0.59911873399999971</c:v>
                </c:pt>
                <c:pt idx="32" formatCode="0.00">
                  <c:v>0.74577076500000006</c:v>
                </c:pt>
                <c:pt idx="33" formatCode="0.00">
                  <c:v>0.90516714900000084</c:v>
                </c:pt>
                <c:pt idx="34" formatCode="0.00">
                  <c:v>0.68623388099999971</c:v>
                </c:pt>
                <c:pt idx="35" formatCode="0.00">
                  <c:v>0.89688900900000013</c:v>
                </c:pt>
                <c:pt idx="36" formatCode="0.00">
                  <c:v>0.99598224600000007</c:v>
                </c:pt>
                <c:pt idx="37" formatCode="0.00">
                  <c:v>0.83448855499999963</c:v>
                </c:pt>
                <c:pt idx="38" formatCode="0.00">
                  <c:v>0.83971573700000057</c:v>
                </c:pt>
                <c:pt idx="39" formatCode="0.00">
                  <c:v>0.90055623499999937</c:v>
                </c:pt>
                <c:pt idx="40" formatCode="0.00">
                  <c:v>0.87646597100000045</c:v>
                </c:pt>
                <c:pt idx="41" formatCode="0.00">
                  <c:v>0.79231963500000013</c:v>
                </c:pt>
                <c:pt idx="42" formatCode="0.00">
                  <c:v>0.77830870700000032</c:v>
                </c:pt>
                <c:pt idx="43" formatCode="0.00">
                  <c:v>0.94113167799999831</c:v>
                </c:pt>
                <c:pt idx="44" formatCode="0.00">
                  <c:v>0.85556466300000045</c:v>
                </c:pt>
                <c:pt idx="45" formatCode="0.00">
                  <c:v>0.74434608099999888</c:v>
                </c:pt>
                <c:pt idx="46" formatCode="0.00">
                  <c:v>0.88697179299999984</c:v>
                </c:pt>
                <c:pt idx="47" formatCode="0.00">
                  <c:v>0.93849870845599881</c:v>
                </c:pt>
                <c:pt idx="48" formatCode="0.00">
                  <c:v>0.80075867164100245</c:v>
                </c:pt>
              </c:numCache>
            </c:numRef>
          </c:val>
          <c:extLst>
            <c:ext xmlns:c16="http://schemas.microsoft.com/office/drawing/2014/chart" uri="{C3380CC4-5D6E-409C-BE32-E72D297353CC}">
              <c16:uniqueId val="{00000013-9A51-4C9B-B201-2268F94D1124}"/>
            </c:ext>
          </c:extLst>
        </c:ser>
        <c:dLbls>
          <c:showLegendKey val="0"/>
          <c:showVal val="0"/>
          <c:showCatName val="0"/>
          <c:showSerName val="0"/>
          <c:showPercent val="0"/>
          <c:showBubbleSize val="0"/>
        </c:dLbls>
        <c:gapWidth val="0"/>
        <c:overlap val="100"/>
        <c:axId val="3"/>
        <c:axId val="4"/>
      </c:barChart>
      <c:catAx>
        <c:axId val="5683213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4376058909132735E-2"/>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5683213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7190185778618479"/>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104477921775379"/>
          <c:y val="0.87336198519289399"/>
          <c:w val="0.77294047607807537"/>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1669017868882523E-2"/>
          <c:w val="0.64793662549941089"/>
          <c:h val="0.60835329121260739"/>
        </c:manualLayout>
      </c:layout>
      <c:barChart>
        <c:barDir val="col"/>
        <c:grouping val="stacked"/>
        <c:varyColors val="0"/>
        <c:ser>
          <c:idx val="0"/>
          <c:order val="0"/>
          <c:tx>
            <c:strRef>
              <c:f>' '!$A$359</c:f>
              <c:strCache>
                <c:ptCount val="1"/>
                <c:pt idx="0">
                  <c:v>Belgium</c:v>
                </c:pt>
              </c:strCache>
            </c:strRef>
          </c:tx>
          <c:spPr>
            <a:solidFill>
              <a:srgbClr val="99CC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'!$B$359:$BB$359</c:f>
              <c:numCache>
                <c:formatCode>#,##0.00</c:formatCode>
                <c:ptCount val="49"/>
                <c:pt idx="0">
                  <c:v>6.5675600000000018E-3</c:v>
                </c:pt>
                <c:pt idx="1">
                  <c:v>2.1313E-3</c:v>
                </c:pt>
                <c:pt idx="2">
                  <c:v>2.48372E-3</c:v>
                </c:pt>
                <c:pt idx="3">
                  <c:v>2.8226199999999996E-3</c:v>
                </c:pt>
                <c:pt idx="4">
                  <c:v>8.0959259999999998E-3</c:v>
                </c:pt>
                <c:pt idx="5">
                  <c:v>5.36152856E-2</c:v>
                </c:pt>
                <c:pt idx="6">
                  <c:v>1.6331160000000001E-2</c:v>
                </c:pt>
                <c:pt idx="7">
                  <c:v>1.2835345599999999E-2</c:v>
                </c:pt>
                <c:pt idx="8">
                  <c:v>9.7562180000000005E-3</c:v>
                </c:pt>
                <c:pt idx="9">
                  <c:v>1.48535E-2</c:v>
                </c:pt>
                <c:pt idx="10">
                  <c:v>3.7097379999999999E-2</c:v>
                </c:pt>
                <c:pt idx="11">
                  <c:v>3.1278046400000002E-2</c:v>
                </c:pt>
                <c:pt idx="12">
                  <c:v>3.7556328E-2</c:v>
                </c:pt>
                <c:pt idx="13">
                  <c:v>2.4662751599999998E-2</c:v>
                </c:pt>
                <c:pt idx="14">
                  <c:v>4.2946239999999997E-2</c:v>
                </c:pt>
                <c:pt idx="15">
                  <c:v>4.8928820000000005E-2</c:v>
                </c:pt>
                <c:pt idx="16">
                  <c:v>3.6587299999999996E-2</c:v>
                </c:pt>
                <c:pt idx="17">
                  <c:v>6.9803959999999984E-2</c:v>
                </c:pt>
                <c:pt idx="18">
                  <c:v>5.8685859999999999E-2</c:v>
                </c:pt>
                <c:pt idx="19">
                  <c:v>5.3732680000000005E-2</c:v>
                </c:pt>
                <c:pt idx="20">
                  <c:v>5.052272E-2</c:v>
                </c:pt>
                <c:pt idx="21">
                  <c:v>3.3046459999999993E-2</c:v>
                </c:pt>
                <c:pt idx="22">
                  <c:v>3.3941499999999993E-2</c:v>
                </c:pt>
              </c:numCache>
            </c:numRef>
          </c:val>
          <c:extLst>
            <c:ext xmlns:c16="http://schemas.microsoft.com/office/drawing/2014/chart" uri="{C3380CC4-5D6E-409C-BE32-E72D297353CC}">
              <c16:uniqueId val="{00000000-525C-4685-BB2A-DC950B91A412}"/>
            </c:ext>
          </c:extLst>
        </c:ser>
        <c:ser>
          <c:idx val="1"/>
          <c:order val="1"/>
          <c:tx>
            <c:strRef>
              <c:f>' '!$A$360</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'!$B$360:$BB$360</c:f>
              <c:numCache>
                <c:formatCode>#,##0.00</c:formatCode>
                <c:ptCount val="49"/>
                <c:pt idx="0">
                  <c:v>8.1129800000000005E-3</c:v>
                </c:pt>
                <c:pt idx="1">
                  <c:v>8.0004200000000011E-3</c:v>
                </c:pt>
                <c:pt idx="2">
                  <c:v>7.7920999999999997E-3</c:v>
                </c:pt>
                <c:pt idx="3">
                  <c:v>5.2248999999999993E-3</c:v>
                </c:pt>
                <c:pt idx="4">
                  <c:v>1.512310004E-2</c:v>
                </c:pt>
                <c:pt idx="5">
                  <c:v>5.2857082E-2</c:v>
                </c:pt>
                <c:pt idx="6">
                  <c:v>2.9109903999999999E-2</c:v>
                </c:pt>
                <c:pt idx="7">
                  <c:v>8.5021988000000007E-2</c:v>
                </c:pt>
                <c:pt idx="8">
                  <c:v>0.113881418</c:v>
                </c:pt>
                <c:pt idx="9">
                  <c:v>0.10147889</c:v>
                </c:pt>
                <c:pt idx="10">
                  <c:v>6.4727840000000009E-2</c:v>
                </c:pt>
                <c:pt idx="11">
                  <c:v>9.0740347999999998E-2</c:v>
                </c:pt>
                <c:pt idx="12">
                  <c:v>5.6002580000000003E-2</c:v>
                </c:pt>
                <c:pt idx="13">
                  <c:v>3.7254879999999997E-2</c:v>
                </c:pt>
                <c:pt idx="14">
                  <c:v>3.6613444000000002E-2</c:v>
                </c:pt>
                <c:pt idx="15">
                  <c:v>5.7106699999999996E-2</c:v>
                </c:pt>
                <c:pt idx="16">
                  <c:v>5.3310527560000001E-2</c:v>
                </c:pt>
                <c:pt idx="17">
                  <c:v>5.6219774E-2</c:v>
                </c:pt>
                <c:pt idx="18">
                  <c:v>7.943535480000001E-2</c:v>
                </c:pt>
                <c:pt idx="19">
                  <c:v>7.2179841999999994E-2</c:v>
                </c:pt>
                <c:pt idx="20">
                  <c:v>8.13556E-2</c:v>
                </c:pt>
                <c:pt idx="21">
                  <c:v>6.8231799999999995E-2</c:v>
                </c:pt>
                <c:pt idx="22">
                  <c:v>7.2454599999999994E-2</c:v>
                </c:pt>
              </c:numCache>
            </c:numRef>
          </c:val>
          <c:extLst>
            <c:ext xmlns:c16="http://schemas.microsoft.com/office/drawing/2014/chart" uri="{C3380CC4-5D6E-409C-BE32-E72D297353CC}">
              <c16:uniqueId val="{00000001-525C-4685-BB2A-DC950B91A412}"/>
            </c:ext>
          </c:extLst>
        </c:ser>
        <c:ser>
          <c:idx val="9"/>
          <c:order val="2"/>
          <c:tx>
            <c:strRef>
              <c:f>' '!$A$361</c:f>
              <c:strCache>
                <c:ptCount val="1"/>
                <c:pt idx="0">
                  <c:v>Germany</c:v>
                </c:pt>
              </c:strCache>
            </c:strRef>
          </c:tx>
          <c:spPr>
            <a:solidFill>
              <a:srgbClr val="FF66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'!$B$361:$BB$361</c:f>
              <c:numCache>
                <c:formatCode>#,##0.00</c:formatCode>
                <c:ptCount val="49"/>
                <c:pt idx="0">
                  <c:v>1.76976E-3</c:v>
                </c:pt>
                <c:pt idx="1">
                  <c:v>5.5946338599999991E-3</c:v>
                </c:pt>
                <c:pt idx="2">
                  <c:v>5.6956318599999996E-3</c:v>
                </c:pt>
                <c:pt idx="3">
                  <c:v>7.2644800000000002E-3</c:v>
                </c:pt>
                <c:pt idx="4">
                  <c:v>1.7222992000000001E-3</c:v>
                </c:pt>
                <c:pt idx="5">
                  <c:v>2.6085213600000001E-2</c:v>
                </c:pt>
                <c:pt idx="6">
                  <c:v>2.7690664600000001E-2</c:v>
                </c:pt>
                <c:pt idx="7">
                  <c:v>1.9407319200000002E-2</c:v>
                </c:pt>
                <c:pt idx="8">
                  <c:v>4.24888036E-2</c:v>
                </c:pt>
                <c:pt idx="9">
                  <c:v>4.2930274600000005E-2</c:v>
                </c:pt>
                <c:pt idx="10">
                  <c:v>6.8416354799999995E-2</c:v>
                </c:pt>
                <c:pt idx="11">
                  <c:v>5.0386900000000005E-2</c:v>
                </c:pt>
                <c:pt idx="12">
                  <c:v>2.3282695999999999E-2</c:v>
                </c:pt>
                <c:pt idx="13">
                  <c:v>1.936074359375E-2</c:v>
                </c:pt>
                <c:pt idx="14">
                  <c:v>1.2386744E-2</c:v>
                </c:pt>
                <c:pt idx="15">
                  <c:v>1.9695726799999997E-2</c:v>
                </c:pt>
                <c:pt idx="16">
                  <c:v>2.114748E-2</c:v>
                </c:pt>
                <c:pt idx="17">
                  <c:v>1.0170656E-2</c:v>
                </c:pt>
                <c:pt idx="18">
                  <c:v>7.6263559583333342E-3</c:v>
                </c:pt>
                <c:pt idx="19">
                  <c:v>4.7063880857142861E-3</c:v>
                </c:pt>
                <c:pt idx="20">
                  <c:v>4.2470599999999996E-3</c:v>
                </c:pt>
                <c:pt idx="21">
                  <c:v>2.0377999999999998E-3</c:v>
                </c:pt>
                <c:pt idx="22">
                  <c:v>5.5200000000000006E-3</c:v>
                </c:pt>
              </c:numCache>
            </c:numRef>
          </c:val>
          <c:extLst>
            <c:ext xmlns:c16="http://schemas.microsoft.com/office/drawing/2014/chart" uri="{C3380CC4-5D6E-409C-BE32-E72D297353CC}">
              <c16:uniqueId val="{00000002-525C-4685-BB2A-DC950B91A412}"/>
            </c:ext>
          </c:extLst>
        </c:ser>
        <c:ser>
          <c:idx val="4"/>
          <c:order val="3"/>
          <c:tx>
            <c:strRef>
              <c:f>' '!$A$362</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'!$B$362:$BB$362</c:f>
              <c:numCache>
                <c:formatCode>#,##0.00</c:formatCode>
                <c:ptCount val="49"/>
                <c:pt idx="0">
                  <c:v>3.381344E-2</c:v>
                </c:pt>
                <c:pt idx="1">
                  <c:v>2.32638176E-2</c:v>
                </c:pt>
                <c:pt idx="2">
                  <c:v>2.9075219999999999E-2</c:v>
                </c:pt>
                <c:pt idx="3">
                  <c:v>2.5955820400000003E-2</c:v>
                </c:pt>
                <c:pt idx="4">
                  <c:v>2.9575564000000006E-2</c:v>
                </c:pt>
                <c:pt idx="5">
                  <c:v>5.4980155199999999E-2</c:v>
                </c:pt>
                <c:pt idx="6">
                  <c:v>6.3540979999999997E-2</c:v>
                </c:pt>
                <c:pt idx="7">
                  <c:v>6.5590923999999995E-2</c:v>
                </c:pt>
                <c:pt idx="8">
                  <c:v>0.1052281488</c:v>
                </c:pt>
                <c:pt idx="9">
                  <c:v>0.11641827560000001</c:v>
                </c:pt>
                <c:pt idx="10">
                  <c:v>0.10575008000000001</c:v>
                </c:pt>
                <c:pt idx="11">
                  <c:v>0.14120776000000002</c:v>
                </c:pt>
                <c:pt idx="12">
                  <c:v>7.1154800000000004E-2</c:v>
                </c:pt>
                <c:pt idx="13">
                  <c:v>5.3006560000000001E-2</c:v>
                </c:pt>
                <c:pt idx="14">
                  <c:v>7.5130559999999999E-2</c:v>
                </c:pt>
                <c:pt idx="15">
                  <c:v>9.8401780000000008E-2</c:v>
                </c:pt>
                <c:pt idx="16">
                  <c:v>8.0466499999999996E-2</c:v>
                </c:pt>
                <c:pt idx="17">
                  <c:v>6.5702619999999989E-2</c:v>
                </c:pt>
                <c:pt idx="18">
                  <c:v>0.1229663</c:v>
                </c:pt>
                <c:pt idx="19">
                  <c:v>6.6247859999999992E-2</c:v>
                </c:pt>
                <c:pt idx="20">
                  <c:v>7.6588571519999996E-2</c:v>
                </c:pt>
                <c:pt idx="21">
                  <c:v>6.2840679999999996E-2</c:v>
                </c:pt>
                <c:pt idx="22">
                  <c:v>9.7823560508000007E-2</c:v>
                </c:pt>
              </c:numCache>
            </c:numRef>
          </c:val>
          <c:extLst>
            <c:ext xmlns:c16="http://schemas.microsoft.com/office/drawing/2014/chart" uri="{C3380CC4-5D6E-409C-BE32-E72D297353CC}">
              <c16:uniqueId val="{00000003-525C-4685-BB2A-DC950B91A412}"/>
            </c:ext>
          </c:extLst>
        </c:ser>
        <c:ser>
          <c:idx val="10"/>
          <c:order val="4"/>
          <c:tx>
            <c:strRef>
              <c:f>' '!$A$363</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'!$B$363:$BB$363</c:f>
              <c:numCache>
                <c:formatCode>#,##0.00</c:formatCode>
                <c:ptCount val="49"/>
                <c:pt idx="0">
                  <c:v>1.6564870799999999E-2</c:v>
                </c:pt>
                <c:pt idx="1">
                  <c:v>2.4304054799999999E-2</c:v>
                </c:pt>
                <c:pt idx="2">
                  <c:v>2.7108159999999999E-2</c:v>
                </c:pt>
                <c:pt idx="3">
                  <c:v>5.3694560000000002E-2</c:v>
                </c:pt>
                <c:pt idx="4">
                  <c:v>5.6231040000000003E-2</c:v>
                </c:pt>
                <c:pt idx="5">
                  <c:v>4.4099868620000003E-2</c:v>
                </c:pt>
                <c:pt idx="6">
                  <c:v>0.1099890192</c:v>
                </c:pt>
                <c:pt idx="7">
                  <c:v>0.11907419400000001</c:v>
                </c:pt>
                <c:pt idx="8">
                  <c:v>0.14686654000000002</c:v>
                </c:pt>
                <c:pt idx="9">
                  <c:v>0.16669796000000001</c:v>
                </c:pt>
                <c:pt idx="10">
                  <c:v>0.15637336000000002</c:v>
                </c:pt>
                <c:pt idx="11">
                  <c:v>0.21460793525000002</c:v>
                </c:pt>
                <c:pt idx="12">
                  <c:v>0.12160024000000001</c:v>
                </c:pt>
                <c:pt idx="13">
                  <c:v>7.9221346799999995E-2</c:v>
                </c:pt>
                <c:pt idx="14">
                  <c:v>8.0899380800000004E-2</c:v>
                </c:pt>
                <c:pt idx="15">
                  <c:v>0.12634442000000001</c:v>
                </c:pt>
                <c:pt idx="16">
                  <c:v>0.12577922</c:v>
                </c:pt>
                <c:pt idx="17">
                  <c:v>0.11077309237463799</c:v>
                </c:pt>
                <c:pt idx="18">
                  <c:v>0.13916506000000001</c:v>
                </c:pt>
                <c:pt idx="19">
                  <c:v>0.11370762</c:v>
                </c:pt>
                <c:pt idx="20">
                  <c:v>0.13909004173600001</c:v>
                </c:pt>
                <c:pt idx="21">
                  <c:v>0.10883195446</c:v>
                </c:pt>
                <c:pt idx="22">
                  <c:v>0.166388879164</c:v>
                </c:pt>
              </c:numCache>
            </c:numRef>
          </c:val>
          <c:extLst>
            <c:ext xmlns:c16="http://schemas.microsoft.com/office/drawing/2014/chart" uri="{C3380CC4-5D6E-409C-BE32-E72D297353CC}">
              <c16:uniqueId val="{00000004-525C-4685-BB2A-DC950B91A412}"/>
            </c:ext>
          </c:extLst>
        </c:ser>
        <c:ser>
          <c:idx val="11"/>
          <c:order val="5"/>
          <c:tx>
            <c:strRef>
              <c:f>' '!$A$364</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'!$B$364:$BB$364</c:f>
              <c:numCache>
                <c:formatCode>#,##0.00</c:formatCode>
                <c:ptCount val="49"/>
                <c:pt idx="0">
                  <c:v>0.41896376319999995</c:v>
                </c:pt>
                <c:pt idx="1">
                  <c:v>0.29706951599999998</c:v>
                </c:pt>
                <c:pt idx="2">
                  <c:v>0.27450635680000002</c:v>
                </c:pt>
                <c:pt idx="3">
                  <c:v>0.22533015520000005</c:v>
                </c:pt>
                <c:pt idx="4">
                  <c:v>0.24244289600000002</c:v>
                </c:pt>
                <c:pt idx="5">
                  <c:v>0.28647543760000005</c:v>
                </c:pt>
                <c:pt idx="6">
                  <c:v>0.24966696053999998</c:v>
                </c:pt>
                <c:pt idx="7">
                  <c:v>0.28345170119999996</c:v>
                </c:pt>
                <c:pt idx="8">
                  <c:v>0.20918080959999999</c:v>
                </c:pt>
                <c:pt idx="9">
                  <c:v>0.16068027280000002</c:v>
                </c:pt>
                <c:pt idx="10">
                  <c:v>0.13791217</c:v>
                </c:pt>
                <c:pt idx="11">
                  <c:v>0.1246979228</c:v>
                </c:pt>
                <c:pt idx="12">
                  <c:v>8.0062224799999998E-2</c:v>
                </c:pt>
                <c:pt idx="13">
                  <c:v>6.9156392400000002E-2</c:v>
                </c:pt>
                <c:pt idx="14">
                  <c:v>6.219549600000001E-2</c:v>
                </c:pt>
                <c:pt idx="15">
                  <c:v>0.13487976600000001</c:v>
                </c:pt>
                <c:pt idx="16">
                  <c:v>0.11859890800000002</c:v>
                </c:pt>
                <c:pt idx="17">
                  <c:v>7.3977598000000006E-2</c:v>
                </c:pt>
                <c:pt idx="18">
                  <c:v>7.7189156000000009E-2</c:v>
                </c:pt>
                <c:pt idx="19">
                  <c:v>7.3028778000000003E-2</c:v>
                </c:pt>
                <c:pt idx="20">
                  <c:v>5.0105441140000005E-2</c:v>
                </c:pt>
                <c:pt idx="21">
                  <c:v>3.0169899999999999E-2</c:v>
                </c:pt>
                <c:pt idx="22">
                  <c:v>0.10020354322</c:v>
                </c:pt>
              </c:numCache>
            </c:numRef>
          </c:val>
          <c:extLst>
            <c:ext xmlns:c16="http://schemas.microsoft.com/office/drawing/2014/chart" uri="{C3380CC4-5D6E-409C-BE32-E72D297353CC}">
              <c16:uniqueId val="{00000005-525C-4685-BB2A-DC950B91A412}"/>
            </c:ext>
          </c:extLst>
        </c:ser>
        <c:ser>
          <c:idx val="14"/>
          <c:order val="6"/>
          <c:tx>
            <c:strRef>
              <c:f>' '!$A$365</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'!$B$365:$BB$365</c:f>
              <c:numCache>
                <c:formatCode>#,##0.00</c:formatCode>
                <c:ptCount val="49"/>
                <c:pt idx="0">
                  <c:v>0.10643883000000001</c:v>
                </c:pt>
                <c:pt idx="1">
                  <c:v>9.3001994000000004E-2</c:v>
                </c:pt>
                <c:pt idx="2">
                  <c:v>0.1101868116</c:v>
                </c:pt>
                <c:pt idx="3">
                  <c:v>0.13541902280000001</c:v>
                </c:pt>
                <c:pt idx="4">
                  <c:v>0.15731788000000002</c:v>
                </c:pt>
                <c:pt idx="5">
                  <c:v>0.17526990000000003</c:v>
                </c:pt>
                <c:pt idx="6">
                  <c:v>0.16217729</c:v>
                </c:pt>
                <c:pt idx="7">
                  <c:v>0.34660442000000002</c:v>
                </c:pt>
                <c:pt idx="8">
                  <c:v>0.21406665800000002</c:v>
                </c:pt>
                <c:pt idx="9">
                  <c:v>0.19500410000000001</c:v>
                </c:pt>
                <c:pt idx="10">
                  <c:v>0.14379283640000004</c:v>
                </c:pt>
                <c:pt idx="11">
                  <c:v>0.14220966760000001</c:v>
                </c:pt>
                <c:pt idx="12">
                  <c:v>0.104272168</c:v>
                </c:pt>
                <c:pt idx="13">
                  <c:v>6.7799493599999996E-2</c:v>
                </c:pt>
                <c:pt idx="14">
                  <c:v>8.6771919999999989E-2</c:v>
                </c:pt>
                <c:pt idx="15">
                  <c:v>9.0456886E-2</c:v>
                </c:pt>
                <c:pt idx="16">
                  <c:v>0.13349856000000002</c:v>
                </c:pt>
                <c:pt idx="17">
                  <c:v>9.7395419999999996E-2</c:v>
                </c:pt>
                <c:pt idx="18">
                  <c:v>0.11586060000000001</c:v>
                </c:pt>
                <c:pt idx="19">
                  <c:v>8.4685079999999996E-2</c:v>
                </c:pt>
                <c:pt idx="20">
                  <c:v>0</c:v>
                </c:pt>
                <c:pt idx="21">
                  <c:v>0</c:v>
                </c:pt>
                <c:pt idx="22">
                  <c:v>0</c:v>
                </c:pt>
              </c:numCache>
            </c:numRef>
          </c:val>
          <c:extLst>
            <c:ext xmlns:c16="http://schemas.microsoft.com/office/drawing/2014/chart" uri="{C3380CC4-5D6E-409C-BE32-E72D297353CC}">
              <c16:uniqueId val="{00000006-525C-4685-BB2A-DC950B91A412}"/>
            </c:ext>
          </c:extLst>
        </c:ser>
        <c:ser>
          <c:idx val="15"/>
          <c:order val="7"/>
          <c:tx>
            <c:strRef>
              <c:f>' '!$A$366</c:f>
              <c:strCache>
                <c:ptCount val="1"/>
                <c:pt idx="0">
                  <c:v>Others</c:v>
                </c:pt>
              </c:strCache>
            </c:strRef>
          </c:tx>
          <c:spPr>
            <a:solidFill>
              <a:srgbClr val="9933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'!$B$366:$BB$366</c:f>
              <c:numCache>
                <c:formatCode>#,##0.00</c:formatCode>
                <c:ptCount val="49"/>
                <c:pt idx="0">
                  <c:v>3.6769966399999965E-2</c:v>
                </c:pt>
                <c:pt idx="1">
                  <c:v>1.2198871199999961E-2</c:v>
                </c:pt>
                <c:pt idx="2">
                  <c:v>1.1714126399999969E-2</c:v>
                </c:pt>
                <c:pt idx="3">
                  <c:v>2.3925738780000039E-2</c:v>
                </c:pt>
                <c:pt idx="4">
                  <c:v>3.3478812000000691E-3</c:v>
                </c:pt>
                <c:pt idx="5">
                  <c:v>6.7144916000001498E-3</c:v>
                </c:pt>
                <c:pt idx="6">
                  <c:v>5.9986932000000159E-3</c:v>
                </c:pt>
                <c:pt idx="7">
                  <c:v>2.7476206440000039E-2</c:v>
                </c:pt>
                <c:pt idx="8">
                  <c:v>5.7018087259999906E-2</c:v>
                </c:pt>
                <c:pt idx="9">
                  <c:v>5.1699265999999966E-2</c:v>
                </c:pt>
                <c:pt idx="10">
                  <c:v>5.2433069599999826E-2</c:v>
                </c:pt>
                <c:pt idx="11">
                  <c:v>8.1399859199999924E-2</c:v>
                </c:pt>
                <c:pt idx="12">
                  <c:v>5.1974793999999991E-2</c:v>
                </c:pt>
                <c:pt idx="13">
                  <c:v>3.5089082400000027E-2</c:v>
                </c:pt>
                <c:pt idx="14">
                  <c:v>4.1793480000000049E-2</c:v>
                </c:pt>
                <c:pt idx="15">
                  <c:v>4.4872600000000151E-2</c:v>
                </c:pt>
                <c:pt idx="16">
                  <c:v>5.222344000000001E-2</c:v>
                </c:pt>
                <c:pt idx="17">
                  <c:v>2.7167988799999931E-2</c:v>
                </c:pt>
                <c:pt idx="18">
                  <c:v>3.4366048799999938E-2</c:v>
                </c:pt>
                <c:pt idx="19">
                  <c:v>3.5244300000000006E-2</c:v>
                </c:pt>
                <c:pt idx="20">
                  <c:v>2.9741480000000042E-2</c:v>
                </c:pt>
                <c:pt idx="21">
                  <c:v>4.885435330400012E-2</c:v>
                </c:pt>
                <c:pt idx="22">
                  <c:v>6.1004504878823362E-2</c:v>
                </c:pt>
              </c:numCache>
            </c:numRef>
          </c:val>
          <c:extLst>
            <c:ext xmlns:c16="http://schemas.microsoft.com/office/drawing/2014/chart" uri="{C3380CC4-5D6E-409C-BE32-E72D297353CC}">
              <c16:uniqueId val="{00000007-525C-4685-BB2A-DC950B91A412}"/>
            </c:ext>
          </c:extLst>
        </c:ser>
        <c:dLbls>
          <c:showLegendKey val="0"/>
          <c:showVal val="0"/>
          <c:showCatName val="0"/>
          <c:showSerName val="0"/>
          <c:showPercent val="0"/>
          <c:showBubbleSize val="0"/>
        </c:dLbls>
        <c:gapWidth val="0"/>
        <c:overlap val="100"/>
        <c:axId val="568322512"/>
        <c:axId val="1"/>
      </c:barChart>
      <c:barChart>
        <c:barDir val="col"/>
        <c:grouping val="stacked"/>
        <c:varyColors val="0"/>
        <c:ser>
          <c:idx val="3"/>
          <c:order val="8"/>
          <c:tx>
            <c:strRef>
              <c:f>' '!$A$367</c:f>
              <c:strCache>
                <c:ptCount val="1"/>
              </c:strCache>
            </c:strRef>
          </c:tx>
          <c:spPr>
            <a:noFill/>
            <a:ln w="25400">
              <a:noFill/>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'!$B$367:$BB$367</c:f>
              <c:numCache>
                <c:formatCode>#,##0.00</c:formatCode>
                <c:ptCount val="49"/>
              </c:numCache>
            </c:numRef>
          </c:val>
          <c:extLst>
            <c:ext xmlns:c16="http://schemas.microsoft.com/office/drawing/2014/chart" uri="{C3380CC4-5D6E-409C-BE32-E72D297353CC}">
              <c16:uniqueId val="{00000008-525C-4685-BB2A-DC950B91A412}"/>
            </c:ext>
          </c:extLst>
        </c:ser>
        <c:ser>
          <c:idx val="2"/>
          <c:order val="9"/>
          <c:tx>
            <c:strRef>
              <c:f>' '!$A$368</c:f>
              <c:strCache>
                <c:ptCount val="1"/>
              </c:strCache>
            </c:strRef>
          </c:tx>
          <c:spPr>
            <a:noFill/>
            <a:ln w="25400">
              <a:noFill/>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'!$B$368:$BB$368</c:f>
              <c:numCache>
                <c:formatCode>#,##0</c:formatCode>
                <c:ptCount val="49"/>
              </c:numCache>
            </c:numRef>
          </c:val>
          <c:extLst>
            <c:ext xmlns:c16="http://schemas.microsoft.com/office/drawing/2014/chart" uri="{C3380CC4-5D6E-409C-BE32-E72D297353CC}">
              <c16:uniqueId val="{00000009-525C-4685-BB2A-DC950B91A412}"/>
            </c:ext>
          </c:extLst>
        </c:ser>
        <c:ser>
          <c:idx val="5"/>
          <c:order val="10"/>
          <c:tx>
            <c:strRef>
              <c:f>' '!$A$369</c:f>
              <c:strCache>
                <c:ptCount val="1"/>
              </c:strCache>
            </c:strRef>
          </c:tx>
          <c:spPr>
            <a:noFill/>
            <a:ln w="25400">
              <a:noFill/>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'!$B$369:$BB$369</c:f>
              <c:numCache>
                <c:formatCode>#,##0</c:formatCode>
                <c:ptCount val="49"/>
              </c:numCache>
            </c:numRef>
          </c:val>
          <c:extLst>
            <c:ext xmlns:c16="http://schemas.microsoft.com/office/drawing/2014/chart" uri="{C3380CC4-5D6E-409C-BE32-E72D297353CC}">
              <c16:uniqueId val="{0000000A-525C-4685-BB2A-DC950B91A412}"/>
            </c:ext>
          </c:extLst>
        </c:ser>
        <c:ser>
          <c:idx val="6"/>
          <c:order val="11"/>
          <c:tx>
            <c:strRef>
              <c:f>' '!$A$370</c:f>
              <c:strCache>
                <c:ptCount val="1"/>
              </c:strCache>
            </c:strRef>
          </c:tx>
          <c:spPr>
            <a:noFill/>
            <a:ln w="25400">
              <a:noFill/>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'!$B$370:$BB$370</c:f>
              <c:numCache>
                <c:formatCode>#,##0</c:formatCode>
                <c:ptCount val="49"/>
              </c:numCache>
            </c:numRef>
          </c:val>
          <c:extLst>
            <c:ext xmlns:c16="http://schemas.microsoft.com/office/drawing/2014/chart" uri="{C3380CC4-5D6E-409C-BE32-E72D297353CC}">
              <c16:uniqueId val="{0000000B-525C-4685-BB2A-DC950B91A412}"/>
            </c:ext>
          </c:extLst>
        </c:ser>
        <c:ser>
          <c:idx val="7"/>
          <c:order val="12"/>
          <c:tx>
            <c:strRef>
              <c:f>' '!$A$371</c:f>
              <c:strCache>
                <c:ptCount val="1"/>
                <c:pt idx="0">
                  <c:v>Belgium</c:v>
                </c:pt>
              </c:strCache>
            </c:strRef>
          </c:tx>
          <c:spPr>
            <a:solidFill>
              <a:srgbClr val="99CC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'!$B$371:$BB$371</c:f>
              <c:numCache>
                <c:formatCode>General</c:formatCode>
                <c:ptCount val="49"/>
                <c:pt idx="25" formatCode="#,##0.00">
                  <c:v>7.8839975125199991E-4</c:v>
                </c:pt>
                <c:pt idx="26" formatCode="#,##0.00">
                  <c:v>3.8556565160000002E-4</c:v>
                </c:pt>
                <c:pt idx="27" formatCode="#,##0.00">
                  <c:v>4.1583138239999998E-4</c:v>
                </c:pt>
                <c:pt idx="28" formatCode="#,##0.00">
                  <c:v>4.4086823200000002E-4</c:v>
                </c:pt>
                <c:pt idx="29" formatCode="#,##0.00">
                  <c:v>1.5672791708E-3</c:v>
                </c:pt>
                <c:pt idx="30" formatCode="#,##0.00">
                  <c:v>9.2780337507000002E-3</c:v>
                </c:pt>
                <c:pt idx="31" formatCode="#,##0.00">
                  <c:v>3.1080030028000005E-3</c:v>
                </c:pt>
                <c:pt idx="32" formatCode="#,##0.00">
                  <c:v>2.9997051735000005E-3</c:v>
                </c:pt>
                <c:pt idx="33" formatCode="#,##0.00">
                  <c:v>2.1931848908000001E-3</c:v>
                </c:pt>
                <c:pt idx="34" formatCode="#,##0.00">
                  <c:v>2.1856627584E-3</c:v>
                </c:pt>
                <c:pt idx="35" formatCode="#,##0.00">
                  <c:v>6.0687960885000003E-3</c:v>
                </c:pt>
                <c:pt idx="36" formatCode="#,##0.00">
                  <c:v>6.3298610879999996E-3</c:v>
                </c:pt>
                <c:pt idx="37" formatCode="#,##0.00">
                  <c:v>7.0810107455999997E-3</c:v>
                </c:pt>
                <c:pt idx="38" formatCode="#,##0.00">
                  <c:v>5.2301600636999995E-3</c:v>
                </c:pt>
                <c:pt idx="39" formatCode="#,##0.00">
                  <c:v>9.0283584640000001E-3</c:v>
                </c:pt>
                <c:pt idx="40" formatCode="#,##0.00">
                  <c:v>8.2355089495000002E-3</c:v>
                </c:pt>
                <c:pt idx="41" formatCode="#,##0.00">
                  <c:v>5.5957226389999996E-3</c:v>
                </c:pt>
                <c:pt idx="42" formatCode="#,##0.00">
                  <c:v>1.1430732756299999E-2</c:v>
                </c:pt>
                <c:pt idx="43" formatCode="#,##0.00">
                  <c:v>1.1314313042E-2</c:v>
                </c:pt>
                <c:pt idx="44" formatCode="#,##0.00">
                  <c:v>9.6774449825000018E-3</c:v>
                </c:pt>
                <c:pt idx="45" formatCode="#,##0.00">
                  <c:v>9.155531397800001E-3</c:v>
                </c:pt>
                <c:pt idx="46" formatCode="#,##0.00">
                  <c:v>6.9960927239000013E-3</c:v>
                </c:pt>
                <c:pt idx="47" formatCode="#,##0.00">
                  <c:v>1.1285071550999998E-2</c:v>
                </c:pt>
              </c:numCache>
            </c:numRef>
          </c:val>
          <c:extLst>
            <c:ext xmlns:c16="http://schemas.microsoft.com/office/drawing/2014/chart" uri="{C3380CC4-5D6E-409C-BE32-E72D297353CC}">
              <c16:uniqueId val="{0000000C-525C-4685-BB2A-DC950B91A412}"/>
            </c:ext>
          </c:extLst>
        </c:ser>
        <c:ser>
          <c:idx val="8"/>
          <c:order val="13"/>
          <c:tx>
            <c:strRef>
              <c:f>' '!$A$372</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'!$B$372:$BB$372</c:f>
              <c:numCache>
                <c:formatCode>General</c:formatCode>
                <c:ptCount val="49"/>
                <c:pt idx="25" formatCode="#,##0.00">
                  <c:v>1.6616444399100002E-3</c:v>
                </c:pt>
                <c:pt idx="26" formatCode="#,##0.00">
                  <c:v>1.5238329496000001E-3</c:v>
                </c:pt>
                <c:pt idx="27" formatCode="#,##0.00">
                  <c:v>1.1480879472E-3</c:v>
                </c:pt>
                <c:pt idx="28" formatCode="#,##0.00">
                  <c:v>8.3123064640000001E-4</c:v>
                </c:pt>
                <c:pt idx="29" formatCode="#,##0.00">
                  <c:v>2.5531992864E-3</c:v>
                </c:pt>
                <c:pt idx="30" formatCode="#,##0.00">
                  <c:v>8.6517513225000016E-3</c:v>
                </c:pt>
                <c:pt idx="31" formatCode="#,##0.00">
                  <c:v>4.8695495340000013E-3</c:v>
                </c:pt>
                <c:pt idx="32" formatCode="#,##0.00">
                  <c:v>1.6122052174E-2</c:v>
                </c:pt>
                <c:pt idx="33" formatCode="#,##0.00">
                  <c:v>2.4422829616400001E-2</c:v>
                </c:pt>
                <c:pt idx="34" formatCode="#,##0.00">
                  <c:v>1.3548702235200001E-2</c:v>
                </c:pt>
                <c:pt idx="35" formatCode="#,##0.00">
                  <c:v>1.12129190784E-2</c:v>
                </c:pt>
                <c:pt idx="36" formatCode="#,##0.00">
                  <c:v>1.7136626639999999E-2</c:v>
                </c:pt>
                <c:pt idx="37" formatCode="#,##0.00">
                  <c:v>1.0683154398399999E-2</c:v>
                </c:pt>
                <c:pt idx="38" formatCode="#,##0.00">
                  <c:v>7.7820656988000008E-3</c:v>
                </c:pt>
                <c:pt idx="39" formatCode="#,##0.00">
                  <c:v>8.0994021820000005E-3</c:v>
                </c:pt>
                <c:pt idx="40" formatCode="#,##0.00">
                  <c:v>1.02839499525E-2</c:v>
                </c:pt>
                <c:pt idx="41" formatCode="#,##0.00">
                  <c:v>8.3843324883000007E-3</c:v>
                </c:pt>
                <c:pt idx="42" formatCode="#,##0.00">
                  <c:v>1.00733891687E-2</c:v>
                </c:pt>
                <c:pt idx="43" formatCode="#,##0.00">
                  <c:v>1.0532489861000001E-2</c:v>
                </c:pt>
                <c:pt idx="44" formatCode="#,##0.00">
                  <c:v>1.3582998733E-2</c:v>
                </c:pt>
                <c:pt idx="45" formatCode="#,##0.00">
                  <c:v>1.5594593664000001E-2</c:v>
                </c:pt>
                <c:pt idx="46" formatCode="#,##0.00">
                  <c:v>1.5214334406300002E-2</c:v>
                </c:pt>
                <c:pt idx="47" formatCode="#,##0.00">
                  <c:v>2.0952914111999999E-2</c:v>
                </c:pt>
              </c:numCache>
            </c:numRef>
          </c:val>
          <c:extLst>
            <c:ext xmlns:c16="http://schemas.microsoft.com/office/drawing/2014/chart" uri="{C3380CC4-5D6E-409C-BE32-E72D297353CC}">
              <c16:uniqueId val="{0000000D-525C-4685-BB2A-DC950B91A412}"/>
            </c:ext>
          </c:extLst>
        </c:ser>
        <c:ser>
          <c:idx val="12"/>
          <c:order val="14"/>
          <c:tx>
            <c:strRef>
              <c:f>' '!$A$373</c:f>
              <c:strCache>
                <c:ptCount val="1"/>
                <c:pt idx="0">
                  <c:v>Germany</c:v>
                </c:pt>
              </c:strCache>
            </c:strRef>
          </c:tx>
          <c:spPr>
            <a:solidFill>
              <a:srgbClr val="FF66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'!$B$373:$BB$373</c:f>
              <c:numCache>
                <c:formatCode>General</c:formatCode>
                <c:ptCount val="49"/>
                <c:pt idx="25" formatCode="#,##0.00">
                  <c:v>5.9537294676900005E-4</c:v>
                </c:pt>
                <c:pt idx="26" formatCode="#,##0.00">
                  <c:v>1.1188247175999999E-3</c:v>
                </c:pt>
                <c:pt idx="27" formatCode="#,##0.00">
                  <c:v>1.125897552E-3</c:v>
                </c:pt>
                <c:pt idx="28" formatCode="#,##0.00">
                  <c:v>1.2116566000000002E-3</c:v>
                </c:pt>
                <c:pt idx="29" formatCode="#,##0.00">
                  <c:v>8.0680971070000006E-4</c:v>
                </c:pt>
                <c:pt idx="30" formatCode="#,##0.00">
                  <c:v>2.6044176015000003E-3</c:v>
                </c:pt>
                <c:pt idx="31" formatCode="#,##0.00">
                  <c:v>1.3898864200000002E-3</c:v>
                </c:pt>
                <c:pt idx="32" formatCode="#,##0.00">
                  <c:v>3.7134656850000003E-3</c:v>
                </c:pt>
                <c:pt idx="33" formatCode="#,##0.00">
                  <c:v>9.0831872024000008E-3</c:v>
                </c:pt>
                <c:pt idx="34" formatCode="#,##0.00">
                  <c:v>6.3973283088000011E-3</c:v>
                </c:pt>
                <c:pt idx="35" formatCode="#,##0.00">
                  <c:v>1.1673780123600002E-2</c:v>
                </c:pt>
                <c:pt idx="36" formatCode="#,##0.00">
                  <c:v>9.4817263199999998E-3</c:v>
                </c:pt>
                <c:pt idx="37" formatCode="#,##0.00">
                  <c:v>4.224557304E-3</c:v>
                </c:pt>
                <c:pt idx="38" formatCode="#,##0.00">
                  <c:v>3.7492794240000004E-3</c:v>
                </c:pt>
                <c:pt idx="39" formatCode="#,##0.00">
                  <c:v>2.5921054320000004E-3</c:v>
                </c:pt>
                <c:pt idx="40" formatCode="#,##0.00">
                  <c:v>3.3134873554999996E-3</c:v>
                </c:pt>
                <c:pt idx="41" formatCode="#,##0.00">
                  <c:v>2.7842763358000002E-3</c:v>
                </c:pt>
                <c:pt idx="42" formatCode="#,##0.00">
                  <c:v>1.5811360278999999E-3</c:v>
                </c:pt>
                <c:pt idx="43" formatCode="#,##0.00">
                  <c:v>1.326046877E-3</c:v>
                </c:pt>
                <c:pt idx="44" formatCode="#,##0.00">
                  <c:v>9.0838021199999999E-4</c:v>
                </c:pt>
                <c:pt idx="45" formatCode="#,##0.00">
                  <c:v>8.5626622080000009E-4</c:v>
                </c:pt>
                <c:pt idx="46" formatCode="#,##0.00">
                  <c:v>4.7918154930000009E-4</c:v>
                </c:pt>
                <c:pt idx="47" formatCode="#,##0.00">
                  <c:v>1.8931076189999999E-3</c:v>
                </c:pt>
              </c:numCache>
            </c:numRef>
          </c:val>
          <c:extLst>
            <c:ext xmlns:c16="http://schemas.microsoft.com/office/drawing/2014/chart" uri="{C3380CC4-5D6E-409C-BE32-E72D297353CC}">
              <c16:uniqueId val="{0000000E-525C-4685-BB2A-DC950B91A412}"/>
            </c:ext>
          </c:extLst>
        </c:ser>
        <c:ser>
          <c:idx val="13"/>
          <c:order val="15"/>
          <c:tx>
            <c:strRef>
              <c:f>' '!$A$374</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'!$B$374:$BB$374</c:f>
              <c:numCache>
                <c:formatCode>General</c:formatCode>
                <c:ptCount val="49"/>
                <c:pt idx="25" formatCode="#,##0.00">
                  <c:v>7.2334008208680012E-3</c:v>
                </c:pt>
                <c:pt idx="26" formatCode="#,##0.00">
                  <c:v>5.0606209371999999E-3</c:v>
                </c:pt>
                <c:pt idx="27" formatCode="#,##0.00">
                  <c:v>4.8913817135999996E-3</c:v>
                </c:pt>
                <c:pt idx="28" formatCode="#,##0.00">
                  <c:v>5.7944747168000004E-3</c:v>
                </c:pt>
                <c:pt idx="29" formatCode="#,##0.00">
                  <c:v>6.6734575733000002E-3</c:v>
                </c:pt>
                <c:pt idx="30" formatCode="#,##0.00">
                  <c:v>1.12272162288E-2</c:v>
                </c:pt>
                <c:pt idx="31" formatCode="#,##0.00">
                  <c:v>1.3191184183600001E-2</c:v>
                </c:pt>
                <c:pt idx="32" formatCode="#,##0.00">
                  <c:v>1.3732825261500003E-2</c:v>
                </c:pt>
                <c:pt idx="33" formatCode="#,##0.00">
                  <c:v>2.3043385416800004E-2</c:v>
                </c:pt>
                <c:pt idx="34" formatCode="#,##0.00">
                  <c:v>1.68118982064E-2</c:v>
                </c:pt>
                <c:pt idx="35" formatCode="#,##0.00">
                  <c:v>1.3973591226600001E-2</c:v>
                </c:pt>
                <c:pt idx="36" formatCode="#,##0.00">
                  <c:v>2.3395011312000003E-2</c:v>
                </c:pt>
                <c:pt idx="37" formatCode="#,##0.00">
                  <c:v>1.2485829012800001E-2</c:v>
                </c:pt>
                <c:pt idx="38" formatCode="#,##0.00">
                  <c:v>1.03348146774E-2</c:v>
                </c:pt>
                <c:pt idx="39" formatCode="#,##0.00">
                  <c:v>1.5218231871500001E-2</c:v>
                </c:pt>
                <c:pt idx="40" formatCode="#,##0.00">
                  <c:v>1.6043144771500002E-2</c:v>
                </c:pt>
                <c:pt idx="41" formatCode="#,##0.00">
                  <c:v>1.24463300597E-2</c:v>
                </c:pt>
                <c:pt idx="42" formatCode="#,##0.00">
                  <c:v>1.0558027079600001E-2</c:v>
                </c:pt>
                <c:pt idx="43" formatCode="#,##0.00">
                  <c:v>2.3306227196E-2</c:v>
                </c:pt>
                <c:pt idx="44" formatCode="#,##0.00">
                  <c:v>1.14427240795E-2</c:v>
                </c:pt>
                <c:pt idx="45" formatCode="#,##0.00">
                  <c:v>1.27134318566E-2</c:v>
                </c:pt>
                <c:pt idx="46" formatCode="#,##0.00">
                  <c:v>1.3968585852E-2</c:v>
                </c:pt>
                <c:pt idx="47" formatCode="#,##0.00">
                  <c:v>2.7402845534999998E-2</c:v>
                </c:pt>
              </c:numCache>
            </c:numRef>
          </c:val>
          <c:extLst>
            <c:ext xmlns:c16="http://schemas.microsoft.com/office/drawing/2014/chart" uri="{C3380CC4-5D6E-409C-BE32-E72D297353CC}">
              <c16:uniqueId val="{0000000F-525C-4685-BB2A-DC950B91A412}"/>
            </c:ext>
          </c:extLst>
        </c:ser>
        <c:ser>
          <c:idx val="16"/>
          <c:order val="16"/>
          <c:tx>
            <c:strRef>
              <c:f>' '!$A$375</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'!$B$375:$BB$375</c:f>
              <c:numCache>
                <c:formatCode>General</c:formatCode>
                <c:ptCount val="49"/>
                <c:pt idx="25" formatCode="#,##0.00">
                  <c:v>2.3542830717090003E-3</c:v>
                </c:pt>
                <c:pt idx="26" formatCode="#,##0.00">
                  <c:v>3.1464666999999995E-3</c:v>
                </c:pt>
                <c:pt idx="27" formatCode="#,##0.00">
                  <c:v>3.4304713200000001E-3</c:v>
                </c:pt>
                <c:pt idx="28" formatCode="#,##0.00">
                  <c:v>7.6354970608000011E-3</c:v>
                </c:pt>
                <c:pt idx="29" formatCode="#,##0.00">
                  <c:v>9.3945062379000022E-3</c:v>
                </c:pt>
                <c:pt idx="30" formatCode="#,##0.00">
                  <c:v>7.3908223818000005E-3</c:v>
                </c:pt>
                <c:pt idx="31" formatCode="#,##0.00">
                  <c:v>1.8778241315200003E-2</c:v>
                </c:pt>
                <c:pt idx="32" formatCode="#,##0.00">
                  <c:v>2.28587380715E-2</c:v>
                </c:pt>
                <c:pt idx="33" formatCode="#,##0.00">
                  <c:v>3.1584493100400006E-2</c:v>
                </c:pt>
                <c:pt idx="34" formatCode="#,##0.00">
                  <c:v>2.7172506081600004E-2</c:v>
                </c:pt>
                <c:pt idx="35" formatCode="#,##0.00">
                  <c:v>2.8124364909600005E-2</c:v>
                </c:pt>
                <c:pt idx="36" formatCode="#,##0.00">
                  <c:v>4.0566211055999994E-2</c:v>
                </c:pt>
                <c:pt idx="37" formatCode="#,##0.00">
                  <c:v>2.1044679673599999E-2</c:v>
                </c:pt>
                <c:pt idx="38" formatCode="#,##0.00">
                  <c:v>1.6304755659300001E-2</c:v>
                </c:pt>
                <c:pt idx="39" formatCode="#,##0.00">
                  <c:v>1.6797091682000002E-2</c:v>
                </c:pt>
                <c:pt idx="40" formatCode="#,##0.00">
                  <c:v>2.0668550416499998E-2</c:v>
                </c:pt>
                <c:pt idx="41" formatCode="#,##0.00">
                  <c:v>1.9022673119100001E-2</c:v>
                </c:pt>
                <c:pt idx="42" formatCode="#,##0.00">
                  <c:v>1.8162200456400001E-2</c:v>
                </c:pt>
                <c:pt idx="43" formatCode="#,##0.00">
                  <c:v>2.6582610541000001E-2</c:v>
                </c:pt>
                <c:pt idx="44" formatCode="#,##0.00">
                  <c:v>2.0981954472500002E-2</c:v>
                </c:pt>
                <c:pt idx="45" formatCode="#,##0.00">
                  <c:v>2.55835655578E-2</c:v>
                </c:pt>
                <c:pt idx="46" formatCode="#,##0.00">
                  <c:v>2.6039761363200003E-2</c:v>
                </c:pt>
                <c:pt idx="47" formatCode="#,##0.00">
                  <c:v>4.5573707322000001E-2</c:v>
                </c:pt>
              </c:numCache>
            </c:numRef>
          </c:val>
          <c:extLst>
            <c:ext xmlns:c16="http://schemas.microsoft.com/office/drawing/2014/chart" uri="{C3380CC4-5D6E-409C-BE32-E72D297353CC}">
              <c16:uniqueId val="{00000010-525C-4685-BB2A-DC950B91A412}"/>
            </c:ext>
          </c:extLst>
        </c:ser>
        <c:ser>
          <c:idx val="17"/>
          <c:order val="17"/>
          <c:tx>
            <c:strRef>
              <c:f>' '!$A$376</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'!$B$376:$BB$376</c:f>
              <c:numCache>
                <c:formatCode>General</c:formatCode>
                <c:ptCount val="49"/>
                <c:pt idx="25" formatCode="#,##0.00">
                  <c:v>3.8707971530061003E-2</c:v>
                </c:pt>
                <c:pt idx="26" formatCode="#,##0.00">
                  <c:v>3.1266384742399997E-2</c:v>
                </c:pt>
                <c:pt idx="27" formatCode="#,##0.00">
                  <c:v>3.2641397126400004E-2</c:v>
                </c:pt>
                <c:pt idx="28" formatCode="#,##0.00">
                  <c:v>3.4508970899199999E-2</c:v>
                </c:pt>
                <c:pt idx="29" formatCode="#,##0.00">
                  <c:v>4.5769458475300007E-2</c:v>
                </c:pt>
                <c:pt idx="30" formatCode="#,##0.00">
                  <c:v>5.5131576142500006E-2</c:v>
                </c:pt>
                <c:pt idx="31" formatCode="#,##0.00">
                  <c:v>5.223608769960001E-2</c:v>
                </c:pt>
                <c:pt idx="32" formatCode="#,##0.00">
                  <c:v>6.3552590274000009E-2</c:v>
                </c:pt>
                <c:pt idx="33" formatCode="#,##0.00">
                  <c:v>4.2820190219600006E-2</c:v>
                </c:pt>
                <c:pt idx="34" formatCode="#,##0.00">
                  <c:v>2.6746121300800001E-2</c:v>
                </c:pt>
                <c:pt idx="35" formatCode="#,##0.00">
                  <c:v>2.9736949041000004E-2</c:v>
                </c:pt>
                <c:pt idx="36" formatCode="#,##0.00">
                  <c:v>2.6395588415999999E-2</c:v>
                </c:pt>
                <c:pt idx="37" formatCode="#,##0.00">
                  <c:v>1.6978852985599997E-2</c:v>
                </c:pt>
                <c:pt idx="38" formatCode="#,##0.00">
                  <c:v>1.49536848417E-2</c:v>
                </c:pt>
                <c:pt idx="39" formatCode="#,##0.00">
                  <c:v>1.3562086573500002E-2</c:v>
                </c:pt>
                <c:pt idx="40" formatCode="#,##0.00">
                  <c:v>1.9685159514999995E-2</c:v>
                </c:pt>
                <c:pt idx="41" formatCode="#,##0.00">
                  <c:v>1.7064379952999999E-2</c:v>
                </c:pt>
                <c:pt idx="42" formatCode="#,##0.00">
                  <c:v>1.2588601825799999E-2</c:v>
                </c:pt>
                <c:pt idx="43" formatCode="#,##0.00">
                  <c:v>1.4923293149999999E-2</c:v>
                </c:pt>
                <c:pt idx="44" formatCode="#,##0.00">
                  <c:v>1.1568750672500001E-2</c:v>
                </c:pt>
                <c:pt idx="45" formatCode="#,##0.00">
                  <c:v>6.7803481996000009E-3</c:v>
                </c:pt>
                <c:pt idx="46" formatCode="#,##0.00">
                  <c:v>6.8136115755000016E-3</c:v>
                </c:pt>
                <c:pt idx="47" formatCode="#,##0.00">
                  <c:v>2.1861784736999998E-2</c:v>
                </c:pt>
              </c:numCache>
            </c:numRef>
          </c:val>
          <c:extLst>
            <c:ext xmlns:c16="http://schemas.microsoft.com/office/drawing/2014/chart" uri="{C3380CC4-5D6E-409C-BE32-E72D297353CC}">
              <c16:uniqueId val="{00000011-525C-4685-BB2A-DC950B91A412}"/>
            </c:ext>
          </c:extLst>
        </c:ser>
        <c:ser>
          <c:idx val="18"/>
          <c:order val="18"/>
          <c:tx>
            <c:strRef>
              <c:f>' '!$A$377</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'!$B$377:$BB$377</c:f>
              <c:numCache>
                <c:formatCode>General</c:formatCode>
                <c:ptCount val="49"/>
                <c:pt idx="25" formatCode="#,##0.00">
                  <c:v>1.1311915120205998E-2</c:v>
                </c:pt>
                <c:pt idx="26" formatCode="#,##0.00">
                  <c:v>9.8946926896000004E-3</c:v>
                </c:pt>
                <c:pt idx="27" formatCode="#,##0.00">
                  <c:v>1.2201843681600001E-2</c:v>
                </c:pt>
                <c:pt idx="28" formatCode="#,##0.00">
                  <c:v>1.6082420849600002E-2</c:v>
                </c:pt>
                <c:pt idx="29" formatCode="#,##0.00">
                  <c:v>2.1983549187600003E-2</c:v>
                </c:pt>
                <c:pt idx="30" formatCode="#,##0.00">
                  <c:v>2.58946638093E-2</c:v>
                </c:pt>
                <c:pt idx="31" formatCode="#,##0.00">
                  <c:v>2.6833643563200005E-2</c:v>
                </c:pt>
                <c:pt idx="32" formatCode="#,##0.00">
                  <c:v>5.5780806841500004E-2</c:v>
                </c:pt>
                <c:pt idx="33" formatCode="#,##0.00">
                  <c:v>3.6382164748000004E-2</c:v>
                </c:pt>
                <c:pt idx="34" formatCode="#,##0.00">
                  <c:v>2.6075713470400001E-2</c:v>
                </c:pt>
                <c:pt idx="35" formatCode="#,##0.00">
                  <c:v>2.4329078036099998E-2</c:v>
                </c:pt>
                <c:pt idx="36" formatCode="#,##0.00">
                  <c:v>2.7373137119999998E-2</c:v>
                </c:pt>
                <c:pt idx="37" formatCode="#,##0.00">
                  <c:v>2.01678730528E-2</c:v>
                </c:pt>
                <c:pt idx="38" formatCode="#,##0.00">
                  <c:v>1.5947143484699999E-2</c:v>
                </c:pt>
                <c:pt idx="39" formatCode="#,##0.00">
                  <c:v>1.9769097631000002E-2</c:v>
                </c:pt>
                <c:pt idx="40" formatCode="#,##0.00">
                  <c:v>1.9855798395999998E-2</c:v>
                </c:pt>
                <c:pt idx="41" formatCode="#,##0.00">
                  <c:v>2.5261295454E-2</c:v>
                </c:pt>
                <c:pt idx="42" formatCode="#,##0.00">
                  <c:v>1.8947877434200001E-2</c:v>
                </c:pt>
                <c:pt idx="43" formatCode="#,##0.00">
                  <c:v>2.4228594101000003E-2</c:v>
                </c:pt>
                <c:pt idx="44" formatCode="#,##0.00">
                  <c:v>1.8668074475999996E-2</c:v>
                </c:pt>
                <c:pt idx="45" formatCode="#,##0.00">
                  <c:v>8.6263855460000003E-4</c:v>
                </c:pt>
                <c:pt idx="46" formatCode="#,##0.00">
                  <c:v>8.9322589610000018E-4</c:v>
                </c:pt>
                <c:pt idx="47" formatCode="#,##0.00">
                  <c:v>7.952708789999999E-4</c:v>
                </c:pt>
              </c:numCache>
            </c:numRef>
          </c:val>
          <c:extLst>
            <c:ext xmlns:c16="http://schemas.microsoft.com/office/drawing/2014/chart" uri="{C3380CC4-5D6E-409C-BE32-E72D297353CC}">
              <c16:uniqueId val="{00000012-525C-4685-BB2A-DC950B91A412}"/>
            </c:ext>
          </c:extLst>
        </c:ser>
        <c:ser>
          <c:idx val="19"/>
          <c:order val="19"/>
          <c:tx>
            <c:strRef>
              <c:f>' '!$A$378</c:f>
              <c:strCache>
                <c:ptCount val="1"/>
                <c:pt idx="0">
                  <c:v>Others</c:v>
                </c:pt>
              </c:strCache>
            </c:strRef>
          </c:tx>
          <c:spPr>
            <a:solidFill>
              <a:srgbClr val="993300"/>
            </a:solidFill>
            <a:ln w="12700">
              <a:solidFill>
                <a:srgbClr val="000000"/>
              </a:solidFill>
              <a:prstDash val="solid"/>
            </a:ln>
          </c:spPr>
          <c:invertIfNegative val="0"/>
          <c:cat>
            <c:numRef>
              <c:f>' '!$B$358:$BB$358</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'!$B$378:$BB$378</c:f>
              <c:numCache>
                <c:formatCode>General</c:formatCode>
                <c:ptCount val="49"/>
                <c:pt idx="25" formatCode="0.00">
                  <c:v>2.3915425437420063E-3</c:v>
                </c:pt>
                <c:pt idx="26" formatCode="0.00">
                  <c:v>1.2354085520000016E-3</c:v>
                </c:pt>
                <c:pt idx="27" formatCode="0.00">
                  <c:v>1.2466724207999963E-3</c:v>
                </c:pt>
                <c:pt idx="28" formatCode="0.00">
                  <c:v>2.4474586640000073E-3</c:v>
                </c:pt>
                <c:pt idx="29" formatCode="0.00">
                  <c:v>6.7842554780001008E-4</c:v>
                </c:pt>
                <c:pt idx="30" formatCode="0.00">
                  <c:v>1.5137039345999997E-3</c:v>
                </c:pt>
                <c:pt idx="31" formatCode="0.00">
                  <c:v>1.2929754452000175E-3</c:v>
                </c:pt>
                <c:pt idx="32" formatCode="0.00">
                  <c:v>5.2465946970000066E-3</c:v>
                </c:pt>
                <c:pt idx="33" formatCode="0.00">
                  <c:v>1.1476695053200037E-2</c:v>
                </c:pt>
                <c:pt idx="34" formatCode="0.00">
                  <c:v>8.0841464263999852E-3</c:v>
                </c:pt>
                <c:pt idx="35" formatCode="0.00">
                  <c:v>9.1255142808000234E-3</c:v>
                </c:pt>
                <c:pt idx="36" formatCode="0.00">
                  <c:v>1.6082750399999984E-2</c:v>
                </c:pt>
                <c:pt idx="37" formatCode="0.00">
                  <c:v>1.113243097119998E-2</c:v>
                </c:pt>
                <c:pt idx="38" formatCode="0.00">
                  <c:v>7.9824069276000081E-3</c:v>
                </c:pt>
                <c:pt idx="39" formatCode="0.00">
                  <c:v>8.8117810799999974E-3</c:v>
                </c:pt>
                <c:pt idx="40" formatCode="0.00">
                  <c:v>7.9887162074999962E-3</c:v>
                </c:pt>
                <c:pt idx="41" formatCode="0.00">
                  <c:v>9.0667739729000107E-3</c:v>
                </c:pt>
                <c:pt idx="42" formatCode="0.00">
                  <c:v>5.0819769142999988E-3</c:v>
                </c:pt>
                <c:pt idx="43" formatCode="0.00">
                  <c:v>7.4514639929999654E-3</c:v>
                </c:pt>
                <c:pt idx="44" formatCode="0.00">
                  <c:v>7.6641205095000081E-3</c:v>
                </c:pt>
                <c:pt idx="45" formatCode="0.00">
                  <c:v>6.5162452889999944E-3</c:v>
                </c:pt>
                <c:pt idx="46" formatCode="0.00">
                  <c:v>1.2261437642900011E-2</c:v>
                </c:pt>
                <c:pt idx="47" formatCode="0.00">
                  <c:v>1.7993164878000012E-2</c:v>
                </c:pt>
              </c:numCache>
            </c:numRef>
          </c:val>
          <c:extLst>
            <c:ext xmlns:c16="http://schemas.microsoft.com/office/drawing/2014/chart" uri="{C3380CC4-5D6E-409C-BE32-E72D297353CC}">
              <c16:uniqueId val="{00000013-525C-4685-BB2A-DC950B91A412}"/>
            </c:ext>
          </c:extLst>
        </c:ser>
        <c:dLbls>
          <c:showLegendKey val="0"/>
          <c:showVal val="0"/>
          <c:showCatName val="0"/>
          <c:showSerName val="0"/>
          <c:showPercent val="0"/>
          <c:showBubbleSize val="0"/>
        </c:dLbls>
        <c:gapWidth val="0"/>
        <c:overlap val="100"/>
        <c:axId val="3"/>
        <c:axId val="4"/>
      </c:barChart>
      <c:catAx>
        <c:axId val="5683225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1"/>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6459456418777139E-2"/>
              <c:y val="0.148338199775128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5683225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89690262790191766"/>
              <c:y val="0.168338855924584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479458668882057E-2"/>
          <c:y val="0.86836182115553007"/>
          <c:w val="0.82919220883847444"/>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8543778067301031"/>
          <c:h val="0.60835329121260739"/>
        </c:manualLayout>
      </c:layout>
      <c:barChart>
        <c:barDir val="col"/>
        <c:grouping val="stacked"/>
        <c:varyColors val="0"/>
        <c:ser>
          <c:idx val="0"/>
          <c:order val="0"/>
          <c:tx>
            <c:strRef>
              <c:f>' '!$A$384</c:f>
              <c:strCache>
                <c:ptCount val="1"/>
                <c:pt idx="0">
                  <c:v>Belgium</c:v>
                </c:pt>
              </c:strCache>
            </c:strRef>
          </c:tx>
          <c:spPr>
            <a:solidFill>
              <a:srgbClr val="99CC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'!$B$384:$BB$384</c:f>
              <c:numCache>
                <c:formatCode>#,##0.00</c:formatCode>
                <c:ptCount val="49"/>
                <c:pt idx="0">
                  <c:v>0.253646651</c:v>
                </c:pt>
                <c:pt idx="1">
                  <c:v>8.3306950000000005E-2</c:v>
                </c:pt>
                <c:pt idx="2">
                  <c:v>9.0650100000000011E-2</c:v>
                </c:pt>
                <c:pt idx="3">
                  <c:v>9.4944485066666667E-2</c:v>
                </c:pt>
                <c:pt idx="4">
                  <c:v>0.15004899999999999</c:v>
                </c:pt>
                <c:pt idx="5">
                  <c:v>0.26436674433333335</c:v>
                </c:pt>
                <c:pt idx="6">
                  <c:v>0.27808676649999997</c:v>
                </c:pt>
                <c:pt idx="7">
                  <c:v>0.54532526608888898</c:v>
                </c:pt>
                <c:pt idx="8">
                  <c:v>0.21063602916666668</c:v>
                </c:pt>
                <c:pt idx="9">
                  <c:v>3.6991224233333328E-2</c:v>
                </c:pt>
                <c:pt idx="10">
                  <c:v>7.2709173333333332E-4</c:v>
                </c:pt>
                <c:pt idx="11">
                  <c:v>2.7905833333333337E-6</c:v>
                </c:pt>
                <c:pt idx="12">
                  <c:v>5.6656413888888887E-4</c:v>
                </c:pt>
                <c:pt idx="13">
                  <c:v>2.0794854916666664E-3</c:v>
                </c:pt>
                <c:pt idx="14">
                  <c:v>1.4555E-3</c:v>
                </c:pt>
                <c:pt idx="15">
                  <c:v>2.7023630000000002E-3</c:v>
                </c:pt>
                <c:pt idx="16">
                  <c:v>3.9945874999999998E-5</c:v>
                </c:pt>
                <c:pt idx="17">
                  <c:v>4.5099999999999995E-7</c:v>
                </c:pt>
                <c:pt idx="18">
                  <c:v>6.9340416666666668E-6</c:v>
                </c:pt>
                <c:pt idx="19">
                  <c:v>1.7233649999999999E-4</c:v>
                </c:pt>
                <c:pt idx="20">
                  <c:v>2.6249999999999994E-6</c:v>
                </c:pt>
                <c:pt idx="21">
                  <c:v>1.023085E-4</c:v>
                </c:pt>
                <c:pt idx="22">
                  <c:v>8.7995570833333334E-5</c:v>
                </c:pt>
              </c:numCache>
            </c:numRef>
          </c:val>
          <c:extLst>
            <c:ext xmlns:c16="http://schemas.microsoft.com/office/drawing/2014/chart" uri="{C3380CC4-5D6E-409C-BE32-E72D297353CC}">
              <c16:uniqueId val="{00000000-89A3-456E-B755-D1B08C6433E7}"/>
            </c:ext>
          </c:extLst>
        </c:ser>
        <c:ser>
          <c:idx val="1"/>
          <c:order val="1"/>
          <c:tx>
            <c:strRef>
              <c:f>' '!$A$385</c:f>
              <c:strCache>
                <c:ptCount val="1"/>
                <c:pt idx="0">
                  <c:v>France</c:v>
                </c:pt>
              </c:strCache>
            </c:strRef>
          </c:tx>
          <c:spPr>
            <a:solidFill>
              <a:srgbClr val="FF99CC"/>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'!$B$385:$BB$385</c:f>
              <c:numCache>
                <c:formatCode>#,##0.00</c:formatCode>
                <c:ptCount val="49"/>
                <c:pt idx="0">
                  <c:v>0.47838185</c:v>
                </c:pt>
                <c:pt idx="1">
                  <c:v>0.40424500000000002</c:v>
                </c:pt>
                <c:pt idx="2">
                  <c:v>0.44177320000000003</c:v>
                </c:pt>
                <c:pt idx="3">
                  <c:v>0.42364513712500007</c:v>
                </c:pt>
                <c:pt idx="4">
                  <c:v>0.45928106470000002</c:v>
                </c:pt>
                <c:pt idx="5">
                  <c:v>0.40510605</c:v>
                </c:pt>
                <c:pt idx="6">
                  <c:v>0.49245743700000005</c:v>
                </c:pt>
                <c:pt idx="7">
                  <c:v>0.55627808583333338</c:v>
                </c:pt>
                <c:pt idx="8">
                  <c:v>0.74918035699999996</c:v>
                </c:pt>
                <c:pt idx="9">
                  <c:v>0.77388172199999994</c:v>
                </c:pt>
                <c:pt idx="10">
                  <c:v>0.63364834529166669</c:v>
                </c:pt>
                <c:pt idx="11">
                  <c:v>0.76788900599999987</c:v>
                </c:pt>
                <c:pt idx="12">
                  <c:v>0.77136537331249999</c:v>
                </c:pt>
                <c:pt idx="13">
                  <c:v>0.71920058329999992</c:v>
                </c:pt>
                <c:pt idx="14">
                  <c:v>0.66910815087499997</c:v>
                </c:pt>
                <c:pt idx="15">
                  <c:v>0.46361617681207723</c:v>
                </c:pt>
                <c:pt idx="16">
                  <c:v>0.29028826765833332</c:v>
                </c:pt>
                <c:pt idx="17">
                  <c:v>0.29843837517499999</c:v>
                </c:pt>
                <c:pt idx="18">
                  <c:v>0.31910252342500001</c:v>
                </c:pt>
                <c:pt idx="19">
                  <c:v>0.28309501036161616</c:v>
                </c:pt>
                <c:pt idx="20">
                  <c:v>0.30875119141500001</c:v>
                </c:pt>
                <c:pt idx="21">
                  <c:v>0.27061007994807695</c:v>
                </c:pt>
                <c:pt idx="22">
                  <c:v>0.15887339936666664</c:v>
                </c:pt>
              </c:numCache>
            </c:numRef>
          </c:val>
          <c:extLst>
            <c:ext xmlns:c16="http://schemas.microsoft.com/office/drawing/2014/chart" uri="{C3380CC4-5D6E-409C-BE32-E72D297353CC}">
              <c16:uniqueId val="{00000001-89A3-456E-B755-D1B08C6433E7}"/>
            </c:ext>
          </c:extLst>
        </c:ser>
        <c:ser>
          <c:idx val="9"/>
          <c:order val="2"/>
          <c:tx>
            <c:strRef>
              <c:f>' '!$A$386</c:f>
              <c:strCache>
                <c:ptCount val="1"/>
                <c:pt idx="0">
                  <c:v>Germany</c:v>
                </c:pt>
              </c:strCache>
            </c:strRef>
          </c:tx>
          <c:spPr>
            <a:solidFill>
              <a:srgbClr val="FF66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'!$B$386:$BB$386</c:f>
              <c:numCache>
                <c:formatCode>#,##0.00</c:formatCode>
                <c:ptCount val="49"/>
                <c:pt idx="0">
                  <c:v>0.58563278320833345</c:v>
                </c:pt>
                <c:pt idx="1">
                  <c:v>0.60612566776767685</c:v>
                </c:pt>
                <c:pt idx="2">
                  <c:v>0.56853382823076937</c:v>
                </c:pt>
                <c:pt idx="3">
                  <c:v>0.55456699945454557</c:v>
                </c:pt>
                <c:pt idx="4">
                  <c:v>0.66337533959090922</c:v>
                </c:pt>
                <c:pt idx="5">
                  <c:v>0.37173359923333338</c:v>
                </c:pt>
                <c:pt idx="6">
                  <c:v>0.31973500183333331</c:v>
                </c:pt>
                <c:pt idx="7">
                  <c:v>0.29810568570000001</c:v>
                </c:pt>
                <c:pt idx="8">
                  <c:v>0.23367694270833334</c:v>
                </c:pt>
                <c:pt idx="9">
                  <c:v>0.29285715556346154</c:v>
                </c:pt>
                <c:pt idx="10">
                  <c:v>0.51245926500555561</c:v>
                </c:pt>
                <c:pt idx="11">
                  <c:v>0.63401984229166664</c:v>
                </c:pt>
                <c:pt idx="12">
                  <c:v>0.78978701725</c:v>
                </c:pt>
                <c:pt idx="13">
                  <c:v>0.78516670020833346</c:v>
                </c:pt>
                <c:pt idx="14">
                  <c:v>0.81897121862878786</c:v>
                </c:pt>
                <c:pt idx="15">
                  <c:v>0.89318313374999991</c:v>
                </c:pt>
                <c:pt idx="16">
                  <c:v>0.84738468759999996</c:v>
                </c:pt>
                <c:pt idx="17">
                  <c:v>0.77459269168465916</c:v>
                </c:pt>
                <c:pt idx="18">
                  <c:v>0.77194537095833338</c:v>
                </c:pt>
                <c:pt idx="19">
                  <c:v>0.80201262104545457</c:v>
                </c:pt>
                <c:pt idx="20">
                  <c:v>0.6465687358333333</c:v>
                </c:pt>
                <c:pt idx="21">
                  <c:v>0.62736190425000016</c:v>
                </c:pt>
                <c:pt idx="22">
                  <c:v>0.62736259816000017</c:v>
                </c:pt>
              </c:numCache>
            </c:numRef>
          </c:val>
          <c:extLst>
            <c:ext xmlns:c16="http://schemas.microsoft.com/office/drawing/2014/chart" uri="{C3380CC4-5D6E-409C-BE32-E72D297353CC}">
              <c16:uniqueId val="{00000002-89A3-456E-B755-D1B08C6433E7}"/>
            </c:ext>
          </c:extLst>
        </c:ser>
        <c:ser>
          <c:idx val="4"/>
          <c:order val="3"/>
          <c:tx>
            <c:strRef>
              <c:f>' '!$A$387</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'!$B$387:$BB$387</c:f>
              <c:numCache>
                <c:formatCode>#,##0.00</c:formatCode>
                <c:ptCount val="49"/>
                <c:pt idx="0">
                  <c:v>0.81187527307500007</c:v>
                </c:pt>
                <c:pt idx="1">
                  <c:v>0.83396400000000004</c:v>
                </c:pt>
                <c:pt idx="2">
                  <c:v>0.95160231800000006</c:v>
                </c:pt>
                <c:pt idx="3">
                  <c:v>1.0154083180000002</c:v>
                </c:pt>
                <c:pt idx="4">
                  <c:v>1.1078966273750002</c:v>
                </c:pt>
                <c:pt idx="5">
                  <c:v>1.2275239057666667</c:v>
                </c:pt>
                <c:pt idx="6">
                  <c:v>1.397567403</c:v>
                </c:pt>
                <c:pt idx="7">
                  <c:v>1.9584315110000001</c:v>
                </c:pt>
                <c:pt idx="8">
                  <c:v>1.8606168917500001</c:v>
                </c:pt>
                <c:pt idx="9">
                  <c:v>1.4732088449999998</c:v>
                </c:pt>
                <c:pt idx="10">
                  <c:v>1.628063796</c:v>
                </c:pt>
                <c:pt idx="11">
                  <c:v>2.0789268679999999</c:v>
                </c:pt>
                <c:pt idx="12">
                  <c:v>1.7951121890000001</c:v>
                </c:pt>
                <c:pt idx="13">
                  <c:v>1.6318454089999999</c:v>
                </c:pt>
                <c:pt idx="14">
                  <c:v>1.2282777951538462</c:v>
                </c:pt>
                <c:pt idx="15">
                  <c:v>0.81176650449999999</c:v>
                </c:pt>
                <c:pt idx="16">
                  <c:v>0.66460951299999982</c:v>
                </c:pt>
                <c:pt idx="17">
                  <c:v>0.81875700899999992</c:v>
                </c:pt>
                <c:pt idx="18">
                  <c:v>0.75494076016666667</c:v>
                </c:pt>
                <c:pt idx="19">
                  <c:v>0.47907719850000008</c:v>
                </c:pt>
                <c:pt idx="20">
                  <c:v>0.67997127216000008</c:v>
                </c:pt>
                <c:pt idx="21">
                  <c:v>0.65553149865999993</c:v>
                </c:pt>
                <c:pt idx="22">
                  <c:v>0.34420173856999997</c:v>
                </c:pt>
              </c:numCache>
            </c:numRef>
          </c:val>
          <c:extLst>
            <c:ext xmlns:c16="http://schemas.microsoft.com/office/drawing/2014/chart" uri="{C3380CC4-5D6E-409C-BE32-E72D297353CC}">
              <c16:uniqueId val="{00000003-89A3-456E-B755-D1B08C6433E7}"/>
            </c:ext>
          </c:extLst>
        </c:ser>
        <c:ser>
          <c:idx val="10"/>
          <c:order val="4"/>
          <c:tx>
            <c:strRef>
              <c:f>' '!$A$388</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'!$B$388:$BB$388</c:f>
              <c:numCache>
                <c:formatCode>#,##0.00</c:formatCode>
                <c:ptCount val="49"/>
                <c:pt idx="0">
                  <c:v>0.14668067516666666</c:v>
                </c:pt>
                <c:pt idx="1">
                  <c:v>0.31558392860000001</c:v>
                </c:pt>
                <c:pt idx="2">
                  <c:v>0.33792526741666667</c:v>
                </c:pt>
                <c:pt idx="3">
                  <c:v>0.40096588834166669</c:v>
                </c:pt>
                <c:pt idx="4">
                  <c:v>0.43384018140000002</c:v>
                </c:pt>
                <c:pt idx="5">
                  <c:v>0.4992844162666667</c:v>
                </c:pt>
                <c:pt idx="6">
                  <c:v>0.59840754853030309</c:v>
                </c:pt>
                <c:pt idx="7">
                  <c:v>0.63427436920000013</c:v>
                </c:pt>
                <c:pt idx="8">
                  <c:v>0.78504014469166661</c:v>
                </c:pt>
                <c:pt idx="9">
                  <c:v>0.92103643130484325</c:v>
                </c:pt>
                <c:pt idx="10">
                  <c:v>1.0823791096666666</c:v>
                </c:pt>
                <c:pt idx="11">
                  <c:v>1.2581645324749999</c:v>
                </c:pt>
                <c:pt idx="12">
                  <c:v>1.610983045</c:v>
                </c:pt>
                <c:pt idx="13">
                  <c:v>1.6030887960000002</c:v>
                </c:pt>
                <c:pt idx="14">
                  <c:v>1.6492860626458332</c:v>
                </c:pt>
                <c:pt idx="15">
                  <c:v>1.4107406724958333</c:v>
                </c:pt>
                <c:pt idx="16">
                  <c:v>1.124085886</c:v>
                </c:pt>
                <c:pt idx="17">
                  <c:v>1.1034966535166666</c:v>
                </c:pt>
                <c:pt idx="18">
                  <c:v>1.0769027072833333</c:v>
                </c:pt>
                <c:pt idx="19">
                  <c:v>0.89015019750000013</c:v>
                </c:pt>
                <c:pt idx="20">
                  <c:v>0.60612628649999989</c:v>
                </c:pt>
                <c:pt idx="21">
                  <c:v>0.52526599050000011</c:v>
                </c:pt>
                <c:pt idx="22">
                  <c:v>0.53300748899999995</c:v>
                </c:pt>
              </c:numCache>
            </c:numRef>
          </c:val>
          <c:extLst>
            <c:ext xmlns:c16="http://schemas.microsoft.com/office/drawing/2014/chart" uri="{C3380CC4-5D6E-409C-BE32-E72D297353CC}">
              <c16:uniqueId val="{00000004-89A3-456E-B755-D1B08C6433E7}"/>
            </c:ext>
          </c:extLst>
        </c:ser>
        <c:ser>
          <c:idx val="11"/>
          <c:order val="5"/>
          <c:tx>
            <c:strRef>
              <c:f>' '!$A$389</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'!$B$389:$BB$389</c:f>
              <c:numCache>
                <c:formatCode>#,##0.00</c:formatCode>
                <c:ptCount val="49"/>
                <c:pt idx="0">
                  <c:v>0.30859575000000006</c:v>
                </c:pt>
                <c:pt idx="1">
                  <c:v>0.34082495000000002</c:v>
                </c:pt>
                <c:pt idx="2">
                  <c:v>0.34543472400000003</c:v>
                </c:pt>
                <c:pt idx="3">
                  <c:v>0.53349425781818183</c:v>
                </c:pt>
                <c:pt idx="4">
                  <c:v>0.49489955000000008</c:v>
                </c:pt>
                <c:pt idx="5">
                  <c:v>0.60269419000000013</c:v>
                </c:pt>
                <c:pt idx="6">
                  <c:v>0.59015984035000002</c:v>
                </c:pt>
                <c:pt idx="7">
                  <c:v>0.68477170000000009</c:v>
                </c:pt>
                <c:pt idx="8">
                  <c:v>0.90744672140000004</c:v>
                </c:pt>
                <c:pt idx="9">
                  <c:v>0.42783294999999999</c:v>
                </c:pt>
                <c:pt idx="10">
                  <c:v>0.75817607053333325</c:v>
                </c:pt>
                <c:pt idx="11">
                  <c:v>0.54392522355833328</c:v>
                </c:pt>
                <c:pt idx="12">
                  <c:v>0.430168997</c:v>
                </c:pt>
                <c:pt idx="13">
                  <c:v>0.49535282599999997</c:v>
                </c:pt>
                <c:pt idx="14">
                  <c:v>0.253076914125</c:v>
                </c:pt>
                <c:pt idx="15">
                  <c:v>0.23736942829999996</c:v>
                </c:pt>
                <c:pt idx="16">
                  <c:v>0.15706415655320513</c:v>
                </c:pt>
                <c:pt idx="17">
                  <c:v>0.14380977947499998</c:v>
                </c:pt>
                <c:pt idx="18">
                  <c:v>9.893997412121211E-2</c:v>
                </c:pt>
                <c:pt idx="19">
                  <c:v>0.10792693083333332</c:v>
                </c:pt>
                <c:pt idx="20">
                  <c:v>9.0413158500000007E-2</c:v>
                </c:pt>
                <c:pt idx="21">
                  <c:v>7.8144911147727272E-2</c:v>
                </c:pt>
                <c:pt idx="22">
                  <c:v>0.14947115992499999</c:v>
                </c:pt>
              </c:numCache>
            </c:numRef>
          </c:val>
          <c:extLst>
            <c:ext xmlns:c16="http://schemas.microsoft.com/office/drawing/2014/chart" uri="{C3380CC4-5D6E-409C-BE32-E72D297353CC}">
              <c16:uniqueId val="{00000005-89A3-456E-B755-D1B08C6433E7}"/>
            </c:ext>
          </c:extLst>
        </c:ser>
        <c:ser>
          <c:idx val="14"/>
          <c:order val="6"/>
          <c:tx>
            <c:strRef>
              <c:f>' '!$A$390</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'!$B$390:$BB$390</c:f>
              <c:numCache>
                <c:formatCode>#,##0.00</c:formatCode>
                <c:ptCount val="49"/>
                <c:pt idx="0">
                  <c:v>0.32863525000000005</c:v>
                </c:pt>
                <c:pt idx="1">
                  <c:v>0.48871815000000002</c:v>
                </c:pt>
                <c:pt idx="2">
                  <c:v>0.47150340000000002</c:v>
                </c:pt>
                <c:pt idx="3">
                  <c:v>0.51147090000000006</c:v>
                </c:pt>
                <c:pt idx="4">
                  <c:v>0.48021884999999997</c:v>
                </c:pt>
                <c:pt idx="5">
                  <c:v>0.42632413700000005</c:v>
                </c:pt>
                <c:pt idx="6">
                  <c:v>0.33040864019999999</c:v>
                </c:pt>
                <c:pt idx="7">
                  <c:v>0.41483100000000001</c:v>
                </c:pt>
                <c:pt idx="8">
                  <c:v>0.39235785900000003</c:v>
                </c:pt>
                <c:pt idx="9">
                  <c:v>0.36038369422222222</c:v>
                </c:pt>
                <c:pt idx="10">
                  <c:v>0.17976819999999999</c:v>
                </c:pt>
                <c:pt idx="11">
                  <c:v>0.273032</c:v>
                </c:pt>
                <c:pt idx="12">
                  <c:v>0.34657979999999999</c:v>
                </c:pt>
                <c:pt idx="13">
                  <c:v>0.3651699688333333</c:v>
                </c:pt>
                <c:pt idx="14">
                  <c:v>0.3657723235</c:v>
                </c:pt>
                <c:pt idx="15">
                  <c:v>0.29459859527777776</c:v>
                </c:pt>
                <c:pt idx="16">
                  <c:v>0.29136885000000001</c:v>
                </c:pt>
                <c:pt idx="17">
                  <c:v>0.27664733249999995</c:v>
                </c:pt>
                <c:pt idx="18">
                  <c:v>0.29296264999999999</c:v>
                </c:pt>
                <c:pt idx="19">
                  <c:v>0.26836939999999998</c:v>
                </c:pt>
                <c:pt idx="20">
                  <c:v>0</c:v>
                </c:pt>
                <c:pt idx="21">
                  <c:v>0</c:v>
                </c:pt>
                <c:pt idx="22">
                  <c:v>0</c:v>
                </c:pt>
              </c:numCache>
            </c:numRef>
          </c:val>
          <c:extLst>
            <c:ext xmlns:c16="http://schemas.microsoft.com/office/drawing/2014/chart" uri="{C3380CC4-5D6E-409C-BE32-E72D297353CC}">
              <c16:uniqueId val="{00000006-89A3-456E-B755-D1B08C6433E7}"/>
            </c:ext>
          </c:extLst>
        </c:ser>
        <c:ser>
          <c:idx val="15"/>
          <c:order val="7"/>
          <c:tx>
            <c:strRef>
              <c:f>' '!$A$391</c:f>
              <c:strCache>
                <c:ptCount val="1"/>
                <c:pt idx="0">
                  <c:v>Others</c:v>
                </c:pt>
              </c:strCache>
            </c:strRef>
          </c:tx>
          <c:spPr>
            <a:solidFill>
              <a:srgbClr val="9933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'!$B$391:$BB$391</c:f>
              <c:numCache>
                <c:formatCode>#,##0.00</c:formatCode>
                <c:ptCount val="49"/>
                <c:pt idx="0">
                  <c:v>0.11209135202083376</c:v>
                </c:pt>
                <c:pt idx="1">
                  <c:v>0.22367161613921516</c:v>
                </c:pt>
                <c:pt idx="2">
                  <c:v>0.18963054440833371</c:v>
                </c:pt>
                <c:pt idx="3">
                  <c:v>0.1772556341416669</c:v>
                </c:pt>
                <c:pt idx="4">
                  <c:v>0.15719097241083269</c:v>
                </c:pt>
                <c:pt idx="5">
                  <c:v>0.18518004483333339</c:v>
                </c:pt>
                <c:pt idx="6">
                  <c:v>0.19605725054166712</c:v>
                </c:pt>
                <c:pt idx="7">
                  <c:v>0.30321010174444396</c:v>
                </c:pt>
                <c:pt idx="8">
                  <c:v>0.5045967299437093</c:v>
                </c:pt>
                <c:pt idx="9">
                  <c:v>0.31831230503063956</c:v>
                </c:pt>
                <c:pt idx="10">
                  <c:v>0.63541020022222128</c:v>
                </c:pt>
                <c:pt idx="11">
                  <c:v>0.86766202319166652</c:v>
                </c:pt>
                <c:pt idx="12">
                  <c:v>0.4188491321205472</c:v>
                </c:pt>
                <c:pt idx="13">
                  <c:v>0.53556888572857275</c:v>
                </c:pt>
                <c:pt idx="14">
                  <c:v>0.66403721807424354</c:v>
                </c:pt>
                <c:pt idx="15">
                  <c:v>0.21990967795425842</c:v>
                </c:pt>
                <c:pt idx="16">
                  <c:v>0.22257150894856892</c:v>
                </c:pt>
                <c:pt idx="17">
                  <c:v>0.43471277082613691</c:v>
                </c:pt>
                <c:pt idx="18">
                  <c:v>0.18940230867569419</c:v>
                </c:pt>
                <c:pt idx="19">
                  <c:v>0.17501415827853517</c:v>
                </c:pt>
                <c:pt idx="20">
                  <c:v>0.21213018180888943</c:v>
                </c:pt>
                <c:pt idx="21">
                  <c:v>0.27224827507238025</c:v>
                </c:pt>
                <c:pt idx="22">
                  <c:v>0.19097774473123774</c:v>
                </c:pt>
              </c:numCache>
            </c:numRef>
          </c:val>
          <c:extLst>
            <c:ext xmlns:c16="http://schemas.microsoft.com/office/drawing/2014/chart" uri="{C3380CC4-5D6E-409C-BE32-E72D297353CC}">
              <c16:uniqueId val="{00000007-89A3-456E-B755-D1B08C6433E7}"/>
            </c:ext>
          </c:extLst>
        </c:ser>
        <c:dLbls>
          <c:showLegendKey val="0"/>
          <c:showVal val="0"/>
          <c:showCatName val="0"/>
          <c:showSerName val="0"/>
          <c:showPercent val="0"/>
          <c:showBubbleSize val="0"/>
        </c:dLbls>
        <c:gapWidth val="0"/>
        <c:overlap val="100"/>
        <c:axId val="568322912"/>
        <c:axId val="1"/>
      </c:barChart>
      <c:barChart>
        <c:barDir val="col"/>
        <c:grouping val="stacked"/>
        <c:varyColors val="0"/>
        <c:ser>
          <c:idx val="3"/>
          <c:order val="8"/>
          <c:tx>
            <c:strRef>
              <c:f>' '!$A$392</c:f>
              <c:strCache>
                <c:ptCount val="1"/>
              </c:strCache>
            </c:strRef>
          </c:tx>
          <c:spPr>
            <a:noFill/>
            <a:ln w="25400">
              <a:noFill/>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'!$B$392:$BB$392</c:f>
              <c:numCache>
                <c:formatCode>#,##0.00</c:formatCode>
                <c:ptCount val="49"/>
              </c:numCache>
            </c:numRef>
          </c:val>
          <c:extLst>
            <c:ext xmlns:c16="http://schemas.microsoft.com/office/drawing/2014/chart" uri="{C3380CC4-5D6E-409C-BE32-E72D297353CC}">
              <c16:uniqueId val="{00000008-89A3-456E-B755-D1B08C6433E7}"/>
            </c:ext>
          </c:extLst>
        </c:ser>
        <c:ser>
          <c:idx val="2"/>
          <c:order val="9"/>
          <c:tx>
            <c:strRef>
              <c:f>' '!$A$393</c:f>
              <c:strCache>
                <c:ptCount val="1"/>
              </c:strCache>
            </c:strRef>
          </c:tx>
          <c:spPr>
            <a:noFill/>
            <a:ln w="25400">
              <a:noFill/>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'!$B$393:$BB$393</c:f>
              <c:numCache>
                <c:formatCode>#,##0</c:formatCode>
                <c:ptCount val="49"/>
              </c:numCache>
            </c:numRef>
          </c:val>
          <c:extLst>
            <c:ext xmlns:c16="http://schemas.microsoft.com/office/drawing/2014/chart" uri="{C3380CC4-5D6E-409C-BE32-E72D297353CC}">
              <c16:uniqueId val="{00000009-89A3-456E-B755-D1B08C6433E7}"/>
            </c:ext>
          </c:extLst>
        </c:ser>
        <c:ser>
          <c:idx val="5"/>
          <c:order val="10"/>
          <c:tx>
            <c:strRef>
              <c:f>' '!$A$394</c:f>
              <c:strCache>
                <c:ptCount val="1"/>
              </c:strCache>
            </c:strRef>
          </c:tx>
          <c:spPr>
            <a:noFill/>
            <a:ln w="25400">
              <a:noFill/>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'!$B$394:$BB$394</c:f>
              <c:numCache>
                <c:formatCode>#,##0</c:formatCode>
                <c:ptCount val="49"/>
              </c:numCache>
            </c:numRef>
          </c:val>
          <c:extLst>
            <c:ext xmlns:c16="http://schemas.microsoft.com/office/drawing/2014/chart" uri="{C3380CC4-5D6E-409C-BE32-E72D297353CC}">
              <c16:uniqueId val="{0000000A-89A3-456E-B755-D1B08C6433E7}"/>
            </c:ext>
          </c:extLst>
        </c:ser>
        <c:ser>
          <c:idx val="6"/>
          <c:order val="11"/>
          <c:tx>
            <c:strRef>
              <c:f>' '!$A$395</c:f>
              <c:strCache>
                <c:ptCount val="1"/>
              </c:strCache>
            </c:strRef>
          </c:tx>
          <c:spPr>
            <a:noFill/>
            <a:ln w="25400">
              <a:noFill/>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'!$B$395:$BB$395</c:f>
              <c:numCache>
                <c:formatCode>#,##0</c:formatCode>
                <c:ptCount val="49"/>
              </c:numCache>
            </c:numRef>
          </c:val>
          <c:extLst>
            <c:ext xmlns:c16="http://schemas.microsoft.com/office/drawing/2014/chart" uri="{C3380CC4-5D6E-409C-BE32-E72D297353CC}">
              <c16:uniqueId val="{0000000B-89A3-456E-B755-D1B08C6433E7}"/>
            </c:ext>
          </c:extLst>
        </c:ser>
        <c:ser>
          <c:idx val="7"/>
          <c:order val="12"/>
          <c:tx>
            <c:strRef>
              <c:f>' '!$A$396</c:f>
              <c:strCache>
                <c:ptCount val="1"/>
                <c:pt idx="0">
                  <c:v>Belgium</c:v>
                </c:pt>
              </c:strCache>
            </c:strRef>
          </c:tx>
          <c:spPr>
            <a:solidFill>
              <a:srgbClr val="99CC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'!$B$396:$BB$396</c:f>
              <c:numCache>
                <c:formatCode>General</c:formatCode>
                <c:ptCount val="49"/>
                <c:pt idx="25" formatCode="#,##0.00">
                  <c:v>3.5381038073343002E-2</c:v>
                </c:pt>
                <c:pt idx="26" formatCode="#,##0.00">
                  <c:v>9.0194765455999977E-3</c:v>
                </c:pt>
                <c:pt idx="27" formatCode="#,##0.00">
                  <c:v>8.2792405151999992E-3</c:v>
                </c:pt>
                <c:pt idx="28" formatCode="#,##0.00">
                  <c:v>9.4648940623999998E-3</c:v>
                </c:pt>
                <c:pt idx="29" formatCode="#,##0.00">
                  <c:v>1.6392514735799994E-2</c:v>
                </c:pt>
                <c:pt idx="30" formatCode="#,##0.00">
                  <c:v>2.9825656532099998E-2</c:v>
                </c:pt>
                <c:pt idx="31" formatCode="#,##0.00">
                  <c:v>3.4541034925999997E-2</c:v>
                </c:pt>
                <c:pt idx="32" formatCode="#,##0.00">
                  <c:v>7.7237820811499991E-2</c:v>
                </c:pt>
                <c:pt idx="33" formatCode="#,##0.00">
                  <c:v>3.2455584695999996E-2</c:v>
                </c:pt>
                <c:pt idx="34" formatCode="#,##0.00">
                  <c:v>4.1941928908E-3</c:v>
                </c:pt>
                <c:pt idx="35" formatCode="#,##0.00">
                  <c:v>1.3793908499999999E-4</c:v>
                </c:pt>
                <c:pt idx="36" formatCode="#,##0.00">
                  <c:v>4.640927999999999E-6</c:v>
                </c:pt>
                <c:pt idx="37" formatCode="#,##0.00">
                  <c:v>9.6633662399999985E-5</c:v>
                </c:pt>
                <c:pt idx="38" formatCode="#,##0.00">
                  <c:v>3.0720546720000005E-4</c:v>
                </c:pt>
                <c:pt idx="39" formatCode="#,##0.00">
                  <c:v>2.5363987699999997E-4</c:v>
                </c:pt>
                <c:pt idx="40" formatCode="#,##0.00">
                  <c:v>3.8234257600000001E-4</c:v>
                </c:pt>
                <c:pt idx="41" formatCode="#,##0.00">
                  <c:v>2.0476543099999999E-5</c:v>
                </c:pt>
                <c:pt idx="42" formatCode="#,##0.00">
                  <c:v>3.2874269999999996E-7</c:v>
                </c:pt>
                <c:pt idx="43" formatCode="#,##0.00">
                  <c:v>4.21617E-6</c:v>
                </c:pt>
                <c:pt idx="44" formatCode="#,##0.00">
                  <c:v>4.3120900999999998E-5</c:v>
                </c:pt>
                <c:pt idx="45" formatCode="#,##0.00">
                  <c:v>2.8680642000000007E-6</c:v>
                </c:pt>
                <c:pt idx="46" formatCode="#,##0.00">
                  <c:v>1.4794512570000002E-4</c:v>
                </c:pt>
                <c:pt idx="47" formatCode="#,##0.00">
                  <c:v>1.2269555999999999E-4</c:v>
                </c:pt>
              </c:numCache>
            </c:numRef>
          </c:val>
          <c:extLst>
            <c:ext xmlns:c16="http://schemas.microsoft.com/office/drawing/2014/chart" uri="{C3380CC4-5D6E-409C-BE32-E72D297353CC}">
              <c16:uniqueId val="{0000000C-89A3-456E-B755-D1B08C6433E7}"/>
            </c:ext>
          </c:extLst>
        </c:ser>
        <c:ser>
          <c:idx val="8"/>
          <c:order val="13"/>
          <c:tx>
            <c:strRef>
              <c:f>' '!$A$397</c:f>
              <c:strCache>
                <c:ptCount val="1"/>
                <c:pt idx="0">
                  <c:v>France</c:v>
                </c:pt>
              </c:strCache>
            </c:strRef>
          </c:tx>
          <c:spPr>
            <a:solidFill>
              <a:srgbClr val="FF99CC"/>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'!$B$397:$BB$397</c:f>
              <c:numCache>
                <c:formatCode>General</c:formatCode>
                <c:ptCount val="49"/>
                <c:pt idx="25" formatCode="#,##0.00">
                  <c:v>6.521625204792901E-2</c:v>
                </c:pt>
                <c:pt idx="26" formatCode="#,##0.00">
                  <c:v>3.8436824335600001E-2</c:v>
                </c:pt>
                <c:pt idx="27" formatCode="#,##0.00">
                  <c:v>4.0486775558399989E-2</c:v>
                </c:pt>
                <c:pt idx="28" formatCode="#,##0.00">
                  <c:v>4.3910629750399999E-2</c:v>
                </c:pt>
                <c:pt idx="29" formatCode="#,##0.00">
                  <c:v>5.3240017119800004E-2</c:v>
                </c:pt>
                <c:pt idx="30" formatCode="#,##0.00">
                  <c:v>4.7041819624800002E-2</c:v>
                </c:pt>
                <c:pt idx="31" formatCode="#,##0.00">
                  <c:v>6.3176679196800006E-2</c:v>
                </c:pt>
                <c:pt idx="32" formatCode="#,##0.00">
                  <c:v>8.2761630655000001E-2</c:v>
                </c:pt>
                <c:pt idx="33" formatCode="#,##0.00">
                  <c:v>0.11763093494520001</c:v>
                </c:pt>
                <c:pt idx="34" formatCode="#,##0.00">
                  <c:v>8.7907897660000012E-2</c:v>
                </c:pt>
                <c:pt idx="35" formatCode="#,##0.00">
                  <c:v>0.10444577694030001</c:v>
                </c:pt>
                <c:pt idx="36" formatCode="#,##0.00">
                  <c:v>0.12756254452799998</c:v>
                </c:pt>
                <c:pt idx="37" formatCode="#,##0.00">
                  <c:v>0.11066037774879998</c:v>
                </c:pt>
                <c:pt idx="38" formatCode="#,##0.00">
                  <c:v>0.10698513667110002</c:v>
                </c:pt>
                <c:pt idx="39" formatCode="#,##0.00">
                  <c:v>9.7033924298999999E-2</c:v>
                </c:pt>
                <c:pt idx="40" formatCode="#,##0.00">
                  <c:v>6.2979810001499992E-2</c:v>
                </c:pt>
                <c:pt idx="41" formatCode="#,##0.00">
                  <c:v>3.7273172798199999E-2</c:v>
                </c:pt>
                <c:pt idx="42" formatCode="#,##0.00">
                  <c:v>3.9634854587900004E-2</c:v>
                </c:pt>
                <c:pt idx="43" formatCode="#,##0.00">
                  <c:v>5.4605600569000004E-2</c:v>
                </c:pt>
                <c:pt idx="44" formatCode="#,##0.00">
                  <c:v>4.0334435273500002E-2</c:v>
                </c:pt>
                <c:pt idx="45" formatCode="#,##0.00">
                  <c:v>3.6509952413600007E-2</c:v>
                </c:pt>
                <c:pt idx="46" formatCode="#,##0.00">
                  <c:v>4.5073271792199998E-2</c:v>
                </c:pt>
                <c:pt idx="47" formatCode="#,##0.00">
                  <c:v>3.0746719691999998E-2</c:v>
                </c:pt>
              </c:numCache>
            </c:numRef>
          </c:val>
          <c:extLst>
            <c:ext xmlns:c16="http://schemas.microsoft.com/office/drawing/2014/chart" uri="{C3380CC4-5D6E-409C-BE32-E72D297353CC}">
              <c16:uniqueId val="{0000000D-89A3-456E-B755-D1B08C6433E7}"/>
            </c:ext>
          </c:extLst>
        </c:ser>
        <c:ser>
          <c:idx val="12"/>
          <c:order val="14"/>
          <c:tx>
            <c:strRef>
              <c:f>' '!$A$398</c:f>
              <c:strCache>
                <c:ptCount val="1"/>
                <c:pt idx="0">
                  <c:v>Germany</c:v>
                </c:pt>
              </c:strCache>
            </c:strRef>
          </c:tx>
          <c:spPr>
            <a:solidFill>
              <a:srgbClr val="FF66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'!$B$398:$BB$398</c:f>
              <c:numCache>
                <c:formatCode>General</c:formatCode>
                <c:ptCount val="49"/>
                <c:pt idx="25" formatCode="#,##0.00">
                  <c:v>8.0662746623798992E-2</c:v>
                </c:pt>
                <c:pt idx="26" formatCode="#,##0.00">
                  <c:v>6.1880569383599995E-2</c:v>
                </c:pt>
                <c:pt idx="27" formatCode="#,##0.00">
                  <c:v>5.0982960144E-2</c:v>
                </c:pt>
                <c:pt idx="28" formatCode="#,##0.00">
                  <c:v>5.7407585535999991E-2</c:v>
                </c:pt>
                <c:pt idx="29" formatCode="#,##0.00">
                  <c:v>7.82657936837E-2</c:v>
                </c:pt>
                <c:pt idx="30" formatCode="#,##0.00">
                  <c:v>4.1611575677099999E-2</c:v>
                </c:pt>
                <c:pt idx="31" formatCode="#,##0.00">
                  <c:v>3.9537715215599997E-2</c:v>
                </c:pt>
                <c:pt idx="32" formatCode="#,##0.00">
                  <c:v>4.1284297865E-2</c:v>
                </c:pt>
                <c:pt idx="33" formatCode="#,##0.00">
                  <c:v>3.6069500613200002E-2</c:v>
                </c:pt>
                <c:pt idx="34" formatCode="#,##0.00">
                  <c:v>3.1656319428799998E-2</c:v>
                </c:pt>
                <c:pt idx="35" formatCode="#,##0.00">
                  <c:v>8.6713425852300005E-2</c:v>
                </c:pt>
                <c:pt idx="36" formatCode="#,##0.00">
                  <c:v>0.10635579340799999</c:v>
                </c:pt>
                <c:pt idx="37" formatCode="#,##0.00">
                  <c:v>0.11748866191039999</c:v>
                </c:pt>
                <c:pt idx="38" formatCode="#,##0.00">
                  <c:v>0.12108581210099999</c:v>
                </c:pt>
                <c:pt idx="39" formatCode="#,##0.00">
                  <c:v>0.114615683878</c:v>
                </c:pt>
                <c:pt idx="40" formatCode="#,##0.00">
                  <c:v>0.12884136762349999</c:v>
                </c:pt>
                <c:pt idx="41" formatCode="#,##0.00">
                  <c:v>0.1085461915008</c:v>
                </c:pt>
                <c:pt idx="42" formatCode="#,##0.00">
                  <c:v>0.11055858530859999</c:v>
                </c:pt>
                <c:pt idx="43" formatCode="#,##0.00">
                  <c:v>0.13676359691500001</c:v>
                </c:pt>
                <c:pt idx="44" formatCode="#,##0.00">
                  <c:v>0.11253064098949998</c:v>
                </c:pt>
                <c:pt idx="45" formatCode="#,##0.00">
                  <c:v>6.6972868445E-2</c:v>
                </c:pt>
                <c:pt idx="46" formatCode="#,##0.00">
                  <c:v>8.9864662414500002E-2</c:v>
                </c:pt>
                <c:pt idx="47" formatCode="#,##0.00">
                  <c:v>0.10280745317699999</c:v>
                </c:pt>
              </c:numCache>
            </c:numRef>
          </c:val>
          <c:extLst>
            <c:ext xmlns:c16="http://schemas.microsoft.com/office/drawing/2014/chart" uri="{C3380CC4-5D6E-409C-BE32-E72D297353CC}">
              <c16:uniqueId val="{0000000E-89A3-456E-B755-D1B08C6433E7}"/>
            </c:ext>
          </c:extLst>
        </c:ser>
        <c:ser>
          <c:idx val="13"/>
          <c:order val="15"/>
          <c:tx>
            <c:strRef>
              <c:f>' '!$A$399</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'!$B$399:$BB$399</c:f>
              <c:numCache>
                <c:formatCode>General</c:formatCode>
                <c:ptCount val="49"/>
                <c:pt idx="25" formatCode="#,##0.00">
                  <c:v>0.111395464906101</c:v>
                </c:pt>
                <c:pt idx="26" formatCode="#,##0.00">
                  <c:v>8.680472600639999E-2</c:v>
                </c:pt>
                <c:pt idx="27" formatCode="#,##0.00">
                  <c:v>8.661486549599999E-2</c:v>
                </c:pt>
                <c:pt idx="28" formatCode="#,##0.00">
                  <c:v>0.10285467786719998</c:v>
                </c:pt>
                <c:pt idx="29" formatCode="#,##0.00">
                  <c:v>0.12500489335530002</c:v>
                </c:pt>
                <c:pt idx="30" formatCode="#,##0.00">
                  <c:v>0.1360898434467</c:v>
                </c:pt>
                <c:pt idx="31" formatCode="#,##0.00">
                  <c:v>0.17901717125560002</c:v>
                </c:pt>
                <c:pt idx="32" formatCode="#,##0.00">
                  <c:v>0.28271236453199999</c:v>
                </c:pt>
                <c:pt idx="33" formatCode="#,##0.00">
                  <c:v>0.28795516839759999</c:v>
                </c:pt>
                <c:pt idx="34" formatCode="#,##0.00">
                  <c:v>0.16604295058559998</c:v>
                </c:pt>
                <c:pt idx="35" formatCode="#,##0.00">
                  <c:v>0.27277664712479999</c:v>
                </c:pt>
                <c:pt idx="36" formatCode="#,##0.00">
                  <c:v>0.34619390644799997</c:v>
                </c:pt>
                <c:pt idx="37" formatCode="#,##0.00">
                  <c:v>0.25763365532959998</c:v>
                </c:pt>
                <c:pt idx="38" formatCode="#,##0.00">
                  <c:v>0.2441339995281</c:v>
                </c:pt>
                <c:pt idx="39" formatCode="#,##0.00">
                  <c:v>0.184963701866</c:v>
                </c:pt>
                <c:pt idx="40" formatCode="#,##0.00">
                  <c:v>0.11795986537999999</c:v>
                </c:pt>
                <c:pt idx="41" formatCode="#,##0.00">
                  <c:v>8.8327104485599994E-2</c:v>
                </c:pt>
                <c:pt idx="42" formatCode="#,##0.00">
                  <c:v>0.11620722878050001</c:v>
                </c:pt>
                <c:pt idx="43" formatCode="#,##0.00">
                  <c:v>0.13534658351300002</c:v>
                </c:pt>
                <c:pt idx="44" formatCode="#,##0.00">
                  <c:v>7.4198073225999986E-2</c:v>
                </c:pt>
                <c:pt idx="45" formatCode="#,##0.00">
                  <c:v>8.4911247371400003E-2</c:v>
                </c:pt>
                <c:pt idx="46" formatCode="#,##0.00">
                  <c:v>0.11310411542020002</c:v>
                </c:pt>
                <c:pt idx="47" formatCode="#,##0.00">
                  <c:v>7.369078064399999E-2</c:v>
                </c:pt>
              </c:numCache>
            </c:numRef>
          </c:val>
          <c:extLst>
            <c:ext xmlns:c16="http://schemas.microsoft.com/office/drawing/2014/chart" uri="{C3380CC4-5D6E-409C-BE32-E72D297353CC}">
              <c16:uniqueId val="{0000000F-89A3-456E-B755-D1B08C6433E7}"/>
            </c:ext>
          </c:extLst>
        </c:ser>
        <c:ser>
          <c:idx val="16"/>
          <c:order val="16"/>
          <c:tx>
            <c:strRef>
              <c:f>' '!$A$400</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'!$B$400:$BB$400</c:f>
              <c:numCache>
                <c:formatCode>General</c:formatCode>
                <c:ptCount val="49"/>
                <c:pt idx="25" formatCode="#,##0.00">
                  <c:v>1.9395325297490999E-2</c:v>
                </c:pt>
                <c:pt idx="26" formatCode="#,##0.00">
                  <c:v>3.3119032753999994E-2</c:v>
                </c:pt>
                <c:pt idx="27" formatCode="#,##0.00">
                  <c:v>3.7701597753599998E-2</c:v>
                </c:pt>
                <c:pt idx="28" formatCode="#,##0.00">
                  <c:v>4.7977102577600003E-2</c:v>
                </c:pt>
                <c:pt idx="29" formatCode="#,##0.00">
                  <c:v>6.8978200650800001E-2</c:v>
                </c:pt>
                <c:pt idx="30" formatCode="#,##0.00">
                  <c:v>6.6805247609099991E-2</c:v>
                </c:pt>
                <c:pt idx="31" formatCode="#,##0.00">
                  <c:v>8.5806183468400007E-2</c:v>
                </c:pt>
                <c:pt idx="32" formatCode="#,##0.00">
                  <c:v>0.10033590848499999</c:v>
                </c:pt>
                <c:pt idx="33" formatCode="#,##0.00">
                  <c:v>0.13168815889400001</c:v>
                </c:pt>
                <c:pt idx="34" formatCode="#,##0.00">
                  <c:v>0.112715754668</c:v>
                </c:pt>
                <c:pt idx="35" formatCode="#,##0.00">
                  <c:v>0.1753815738177</c:v>
                </c:pt>
                <c:pt idx="36" formatCode="#,##0.00">
                  <c:v>0.19869150619199996</c:v>
                </c:pt>
                <c:pt idx="37" formatCode="#,##0.00">
                  <c:v>0.22875391322079996</c:v>
                </c:pt>
                <c:pt idx="38" formatCode="#,##0.00">
                  <c:v>0.25653901265820001</c:v>
                </c:pt>
                <c:pt idx="39" formatCode="#,##0.00">
                  <c:v>0.224915637197</c:v>
                </c:pt>
                <c:pt idx="40" formatCode="#,##0.00">
                  <c:v>0.20410284445949997</c:v>
                </c:pt>
                <c:pt idx="41" formatCode="#,##0.00">
                  <c:v>0.14628231636879999</c:v>
                </c:pt>
                <c:pt idx="42" formatCode="#,##0.00">
                  <c:v>0.16150642289210002</c:v>
                </c:pt>
                <c:pt idx="43" formatCode="#,##0.00">
                  <c:v>0.19704945790799999</c:v>
                </c:pt>
                <c:pt idx="44" formatCode="#,##0.00">
                  <c:v>0.13585740500449997</c:v>
                </c:pt>
                <c:pt idx="45" formatCode="#,##0.00">
                  <c:v>8.0170321257999999E-2</c:v>
                </c:pt>
                <c:pt idx="46" formatCode="#,##0.00">
                  <c:v>8.9065852642099999E-2</c:v>
                </c:pt>
                <c:pt idx="47" formatCode="#,##0.00">
                  <c:v>0.10600893856799999</c:v>
                </c:pt>
              </c:numCache>
            </c:numRef>
          </c:val>
          <c:extLst>
            <c:ext xmlns:c16="http://schemas.microsoft.com/office/drawing/2014/chart" uri="{C3380CC4-5D6E-409C-BE32-E72D297353CC}">
              <c16:uniqueId val="{00000010-89A3-456E-B755-D1B08C6433E7}"/>
            </c:ext>
          </c:extLst>
        </c:ser>
        <c:ser>
          <c:idx val="17"/>
          <c:order val="17"/>
          <c:tx>
            <c:strRef>
              <c:f>' '!$A$401</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'!$B$401:$BB$401</c:f>
              <c:numCache>
                <c:formatCode>General</c:formatCode>
                <c:ptCount val="49"/>
                <c:pt idx="25" formatCode="#,##0.00">
                  <c:v>4.3387769899368003E-2</c:v>
                </c:pt>
                <c:pt idx="26" formatCode="#,##0.00">
                  <c:v>3.37007142068E-2</c:v>
                </c:pt>
                <c:pt idx="27" formatCode="#,##0.00">
                  <c:v>3.2654208115199999E-2</c:v>
                </c:pt>
                <c:pt idx="28" formatCode="#,##0.00">
                  <c:v>5.1324068857599998E-2</c:v>
                </c:pt>
                <c:pt idx="29" formatCode="#,##0.00">
                  <c:v>5.8355477504100001E-2</c:v>
                </c:pt>
                <c:pt idx="30" formatCode="#,##0.00">
                  <c:v>6.9849333882899989E-2</c:v>
                </c:pt>
                <c:pt idx="31" formatCode="#,##0.00">
                  <c:v>7.7362199388E-2</c:v>
                </c:pt>
                <c:pt idx="32" formatCode="#,##0.00">
                  <c:v>0.10202639008400001</c:v>
                </c:pt>
                <c:pt idx="33" formatCode="#,##0.00">
                  <c:v>0.13236614621600001</c:v>
                </c:pt>
                <c:pt idx="34" formatCode="#,##0.00">
                  <c:v>5.2689808582399994E-2</c:v>
                </c:pt>
                <c:pt idx="35" formatCode="#,##0.00">
                  <c:v>9.7845029144099982E-2</c:v>
                </c:pt>
                <c:pt idx="36" formatCode="#,##0.00">
                  <c:v>9.0954447887999987E-2</c:v>
                </c:pt>
                <c:pt idx="37" formatCode="#,##0.00">
                  <c:v>6.4963019915199996E-2</c:v>
                </c:pt>
                <c:pt idx="38" formatCode="#,##0.00">
                  <c:v>7.8482834367000001E-2</c:v>
                </c:pt>
                <c:pt idx="39" formatCode="#,##0.00">
                  <c:v>4.4090155705499998E-2</c:v>
                </c:pt>
                <c:pt idx="40" formatCode="#,##0.00">
                  <c:v>3.7031035915999995E-2</c:v>
                </c:pt>
                <c:pt idx="41" formatCode="#,##0.00">
                  <c:v>2.3870049447500003E-2</c:v>
                </c:pt>
                <c:pt idx="42" formatCode="#,##0.00">
                  <c:v>2.2684943109399995E-2</c:v>
                </c:pt>
                <c:pt idx="43" formatCode="#,##0.00">
                  <c:v>2.1158047246000001E-2</c:v>
                </c:pt>
                <c:pt idx="44" formatCode="#,##0.00">
                  <c:v>1.8531149550499997E-2</c:v>
                </c:pt>
                <c:pt idx="45" formatCode="#,##0.00">
                  <c:v>1.65831986034E-2</c:v>
                </c:pt>
                <c:pt idx="46" formatCode="#,##0.00">
                  <c:v>1.80966783839E-2</c:v>
                </c:pt>
                <c:pt idx="47" formatCode="#,##0.00">
                  <c:v>3.5767888064999996E-2</c:v>
                </c:pt>
              </c:numCache>
            </c:numRef>
          </c:val>
          <c:extLst>
            <c:ext xmlns:c16="http://schemas.microsoft.com/office/drawing/2014/chart" uri="{C3380CC4-5D6E-409C-BE32-E72D297353CC}">
              <c16:uniqueId val="{00000011-89A3-456E-B755-D1B08C6433E7}"/>
            </c:ext>
          </c:extLst>
        </c:ser>
        <c:ser>
          <c:idx val="18"/>
          <c:order val="18"/>
          <c:tx>
            <c:strRef>
              <c:f>' '!$A$402</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'!$B$402:$BB$402</c:f>
              <c:numCache>
                <c:formatCode>General</c:formatCode>
                <c:ptCount val="49"/>
                <c:pt idx="25" formatCode="#,##0.00">
                  <c:v>4.8128253337226992E-2</c:v>
                </c:pt>
                <c:pt idx="26" formatCode="#,##0.00">
                  <c:v>5.1908178020399993E-2</c:v>
                </c:pt>
                <c:pt idx="27" formatCode="#,##0.00">
                  <c:v>4.8547315814399999E-2</c:v>
                </c:pt>
                <c:pt idx="28" formatCode="#,##0.00">
                  <c:v>5.9912886980799995E-2</c:v>
                </c:pt>
                <c:pt idx="29" formatCode="#,##0.00">
                  <c:v>6.3191482070500002E-2</c:v>
                </c:pt>
                <c:pt idx="30" formatCode="#,##0.00">
                  <c:v>5.8766974437599991E-2</c:v>
                </c:pt>
                <c:pt idx="31" formatCode="#,##0.00">
                  <c:v>5.1730608251599995E-2</c:v>
                </c:pt>
                <c:pt idx="32" formatCode="#,##0.00">
                  <c:v>7.4678531295000003E-2</c:v>
                </c:pt>
                <c:pt idx="33" formatCode="#,##0.00">
                  <c:v>7.4299231372400007E-2</c:v>
                </c:pt>
                <c:pt idx="34" formatCode="#,##0.00">
                  <c:v>7.0545572319199987E-2</c:v>
                </c:pt>
                <c:pt idx="35" formatCode="#,##0.00">
                  <c:v>4.5912584972700003E-2</c:v>
                </c:pt>
                <c:pt idx="36" formatCode="#,##0.00">
                  <c:v>7.1918302223999989E-2</c:v>
                </c:pt>
                <c:pt idx="37" formatCode="#,##0.00">
                  <c:v>8.302760855840001E-2</c:v>
                </c:pt>
                <c:pt idx="38" formatCode="#,##0.00">
                  <c:v>8.26081799151E-2</c:v>
                </c:pt>
                <c:pt idx="39" formatCode="#,##0.00">
                  <c:v>8.1703723790499991E-2</c:v>
                </c:pt>
                <c:pt idx="40" formatCode="#,##0.00">
                  <c:v>6.7808827757999998E-2</c:v>
                </c:pt>
                <c:pt idx="41" formatCode="#,##0.00">
                  <c:v>5.8354102115499996E-2</c:v>
                </c:pt>
                <c:pt idx="42" formatCode="#,##0.00">
                  <c:v>5.8568191653399992E-2</c:v>
                </c:pt>
                <c:pt idx="43" formatCode="#,##0.00">
                  <c:v>7.2406631695000001E-2</c:v>
                </c:pt>
                <c:pt idx="44" formatCode="#,##0.00">
                  <c:v>6.043775129049999E-2</c:v>
                </c:pt>
                <c:pt idx="45" formatCode="#,##0.00">
                  <c:v>0</c:v>
                </c:pt>
                <c:pt idx="46" formatCode="#,##0.00">
                  <c:v>0</c:v>
                </c:pt>
                <c:pt idx="47" formatCode="#,##0.00">
                  <c:v>0</c:v>
                </c:pt>
              </c:numCache>
            </c:numRef>
          </c:val>
          <c:extLst>
            <c:ext xmlns:c16="http://schemas.microsoft.com/office/drawing/2014/chart" uri="{C3380CC4-5D6E-409C-BE32-E72D297353CC}">
              <c16:uniqueId val="{00000012-89A3-456E-B755-D1B08C6433E7}"/>
            </c:ext>
          </c:extLst>
        </c:ser>
        <c:ser>
          <c:idx val="19"/>
          <c:order val="19"/>
          <c:tx>
            <c:strRef>
              <c:f>' '!$A$403</c:f>
              <c:strCache>
                <c:ptCount val="1"/>
                <c:pt idx="0">
                  <c:v>Others</c:v>
                </c:pt>
              </c:strCache>
            </c:strRef>
          </c:tx>
          <c:spPr>
            <a:solidFill>
              <a:srgbClr val="993300"/>
            </a:solidFill>
            <a:ln w="12700">
              <a:solidFill>
                <a:srgbClr val="000000"/>
              </a:solidFill>
              <a:prstDash val="solid"/>
            </a:ln>
          </c:spPr>
          <c:invertIfNegative val="0"/>
          <c:cat>
            <c:numRef>
              <c:f>' '!$B$383:$BB$383</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'!$B$403:$BB$403</c:f>
              <c:numCache>
                <c:formatCode>General</c:formatCode>
                <c:ptCount val="49"/>
                <c:pt idx="25" formatCode="0.00">
                  <c:v>1.6528167551916995E-2</c:v>
                </c:pt>
                <c:pt idx="26" formatCode="0.00">
                  <c:v>2.2353661964399973E-2</c:v>
                </c:pt>
                <c:pt idx="27" formatCode="0.00">
                  <c:v>2.0726795520000008E-2</c:v>
                </c:pt>
                <c:pt idx="28" formatCode="0.00">
                  <c:v>1.9723977504000012E-2</c:v>
                </c:pt>
                <c:pt idx="29" formatCode="0.00">
                  <c:v>1.8958030347399901E-2</c:v>
                </c:pt>
                <c:pt idx="30" formatCode="0.00">
                  <c:v>2.3146968187200023E-2</c:v>
                </c:pt>
                <c:pt idx="31" formatCode="0.00">
                  <c:v>2.627941042280002E-2</c:v>
                </c:pt>
                <c:pt idx="32" formatCode="0.00">
                  <c:v>4.3965788013999973E-2</c:v>
                </c:pt>
                <c:pt idx="33" formatCode="0.00">
                  <c:v>7.7686179316799997E-2</c:v>
                </c:pt>
                <c:pt idx="34" formatCode="0.00">
                  <c:v>3.6020983380799954E-2</c:v>
                </c:pt>
                <c:pt idx="35" formatCode="0.00">
                  <c:v>8.4939903066599931E-2</c:v>
                </c:pt>
                <c:pt idx="36" formatCode="0.00">
                  <c:v>0.11705299463999996</c:v>
                </c:pt>
                <c:pt idx="37" formatCode="0.00">
                  <c:v>6.2852809148799982E-2</c:v>
                </c:pt>
                <c:pt idx="38" formatCode="0.00">
                  <c:v>6.9141681531900034E-2</c:v>
                </c:pt>
                <c:pt idx="39" formatCode="0.00">
                  <c:v>8.7118220830000093E-2</c:v>
                </c:pt>
                <c:pt idx="40" formatCode="0.00">
                  <c:v>3.1718585709999858E-2</c:v>
                </c:pt>
                <c:pt idx="41" formatCode="0.00">
                  <c:v>2.8789360993100033E-2</c:v>
                </c:pt>
                <c:pt idx="42" formatCode="0.00">
                  <c:v>4.5827833837499776E-2</c:v>
                </c:pt>
                <c:pt idx="43" formatCode="0.00">
                  <c:v>3.3364035934399849E-2</c:v>
                </c:pt>
                <c:pt idx="44" formatCode="0.00">
                  <c:v>2.6727930399000011E-2</c:v>
                </c:pt>
                <c:pt idx="45" formatCode="0.00">
                  <c:v>2.602457583099993E-2</c:v>
                </c:pt>
                <c:pt idx="46" formatCode="0.00">
                  <c:v>4.5944182504699893E-2</c:v>
                </c:pt>
                <c:pt idx="47" formatCode="0.00">
                  <c:v>3.7158387200999954E-2</c:v>
                </c:pt>
              </c:numCache>
            </c:numRef>
          </c:val>
          <c:extLst>
            <c:ext xmlns:c16="http://schemas.microsoft.com/office/drawing/2014/chart" uri="{C3380CC4-5D6E-409C-BE32-E72D297353CC}">
              <c16:uniqueId val="{00000013-89A3-456E-B755-D1B08C6433E7}"/>
            </c:ext>
          </c:extLst>
        </c:ser>
        <c:dLbls>
          <c:showLegendKey val="0"/>
          <c:showVal val="0"/>
          <c:showCatName val="0"/>
          <c:showSerName val="0"/>
          <c:showPercent val="0"/>
          <c:showBubbleSize val="0"/>
        </c:dLbls>
        <c:gapWidth val="0"/>
        <c:overlap val="100"/>
        <c:axId val="3"/>
        <c:axId val="4"/>
      </c:barChart>
      <c:catAx>
        <c:axId val="5683229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5683229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106942292120651"/>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majorUnit val="0.2"/>
      </c:valAx>
      <c:spPr>
        <a:noFill/>
        <a:ln w="12700">
          <a:solidFill>
            <a:srgbClr val="808080"/>
          </a:solidFill>
          <a:prstDash val="solid"/>
        </a:ln>
      </c:spPr>
    </c:plotArea>
    <c:legend>
      <c:legendPos val="b"/>
      <c:layout>
        <c:manualLayout>
          <c:xMode val="edge"/>
          <c:yMode val="edge"/>
          <c:x val="0.1041698754822204"/>
          <c:y val="0.87169526384710594"/>
          <c:w val="0.82919220883847444"/>
          <c:h val="0.1016700020930659"/>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xdr:col>
      <xdr:colOff>0</xdr:colOff>
      <xdr:row>210</xdr:row>
      <xdr:rowOff>0</xdr:rowOff>
    </xdr:from>
    <xdr:to>
      <xdr:col>11</xdr:col>
      <xdr:colOff>0</xdr:colOff>
      <xdr:row>234</xdr:row>
      <xdr:rowOff>0</xdr:rowOff>
    </xdr:to>
    <xdr:graphicFrame macro="">
      <xdr:nvGraphicFramePr>
        <xdr:cNvPr id="235526" name="Chart 6">
          <a:extLst>
            <a:ext uri="{FF2B5EF4-FFF2-40B4-BE49-F238E27FC236}">
              <a16:creationId xmlns:a16="http://schemas.microsoft.com/office/drawing/2014/main" id="{B89E80DC-0975-4E13-9728-D2ED0688BC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28" name="Chart 8">
          <a:extLst>
            <a:ext uri="{FF2B5EF4-FFF2-40B4-BE49-F238E27FC236}">
              <a16:creationId xmlns:a16="http://schemas.microsoft.com/office/drawing/2014/main" id="{E50FA844-85A7-4F9A-B7DB-5061396CAB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34" name="Chart 14">
          <a:extLst>
            <a:ext uri="{FF2B5EF4-FFF2-40B4-BE49-F238E27FC236}">
              <a16:creationId xmlns:a16="http://schemas.microsoft.com/office/drawing/2014/main" id="{B1928EA5-0DCF-4C0E-ADBA-6C73E08D00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35" name="Chart 15">
          <a:extLst>
            <a:ext uri="{FF2B5EF4-FFF2-40B4-BE49-F238E27FC236}">
              <a16:creationId xmlns:a16="http://schemas.microsoft.com/office/drawing/2014/main" id="{BCF3CCA3-AA2F-4ED2-87A5-C9981B0790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37" name="Chart 17">
          <a:extLst>
            <a:ext uri="{FF2B5EF4-FFF2-40B4-BE49-F238E27FC236}">
              <a16:creationId xmlns:a16="http://schemas.microsoft.com/office/drawing/2014/main" id="{1C4690AE-67FD-449A-89D9-3FC88D79A6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38" name="Chart 18">
          <a:extLst>
            <a:ext uri="{FF2B5EF4-FFF2-40B4-BE49-F238E27FC236}">
              <a16:creationId xmlns:a16="http://schemas.microsoft.com/office/drawing/2014/main" id="{197706C3-8BDB-4673-80BB-14B1F3E9CC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6350</xdr:colOff>
      <xdr:row>182</xdr:row>
      <xdr:rowOff>6350</xdr:rowOff>
    </xdr:to>
    <xdr:graphicFrame macro="">
      <xdr:nvGraphicFramePr>
        <xdr:cNvPr id="235539" name="Chart 19">
          <a:extLst>
            <a:ext uri="{FF2B5EF4-FFF2-40B4-BE49-F238E27FC236}">
              <a16:creationId xmlns:a16="http://schemas.microsoft.com/office/drawing/2014/main" id="{B2F31B28-CEBF-4CEE-AB78-B6B33533A9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41" name="Chart 21">
          <a:extLst>
            <a:ext uri="{FF2B5EF4-FFF2-40B4-BE49-F238E27FC236}">
              <a16:creationId xmlns:a16="http://schemas.microsoft.com/office/drawing/2014/main" id="{8BE5DAC2-0F1A-4AE7-B431-C628AB7357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44" name="Chart 24">
          <a:extLst>
            <a:ext uri="{FF2B5EF4-FFF2-40B4-BE49-F238E27FC236}">
              <a16:creationId xmlns:a16="http://schemas.microsoft.com/office/drawing/2014/main" id="{D9DFB786-8F85-472C-9E06-114548EFD4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45" name="Chart 25">
          <a:extLst>
            <a:ext uri="{FF2B5EF4-FFF2-40B4-BE49-F238E27FC236}">
              <a16:creationId xmlns:a16="http://schemas.microsoft.com/office/drawing/2014/main" id="{51375BFC-DBCC-406E-8C53-E90AC82004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51" name="Chart 31">
          <a:extLst>
            <a:ext uri="{FF2B5EF4-FFF2-40B4-BE49-F238E27FC236}">
              <a16:creationId xmlns:a16="http://schemas.microsoft.com/office/drawing/2014/main" id="{26E6DFD6-442C-4212-A1F3-99DD4B5A7A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54" name="Chart 34">
          <a:extLst>
            <a:ext uri="{FF2B5EF4-FFF2-40B4-BE49-F238E27FC236}">
              <a16:creationId xmlns:a16="http://schemas.microsoft.com/office/drawing/2014/main" id="{383FAB3B-C474-4152-AA6C-130C527806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55" name="Chart 35">
          <a:extLst>
            <a:ext uri="{FF2B5EF4-FFF2-40B4-BE49-F238E27FC236}">
              <a16:creationId xmlns:a16="http://schemas.microsoft.com/office/drawing/2014/main" id="{BFFAD0B0-DB7D-4A39-A4DD-9FA58CBFA1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56" name="Chart 36">
          <a:extLst>
            <a:ext uri="{FF2B5EF4-FFF2-40B4-BE49-F238E27FC236}">
              <a16:creationId xmlns:a16="http://schemas.microsoft.com/office/drawing/2014/main" id="{162A45B1-0C82-4B43-8BAB-C81ED5951A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235557" name="Chart 37">
          <a:extLst>
            <a:ext uri="{FF2B5EF4-FFF2-40B4-BE49-F238E27FC236}">
              <a16:creationId xmlns:a16="http://schemas.microsoft.com/office/drawing/2014/main" id="{560F30E5-709F-47ED-BF5D-73B31429A3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0.17353</cdr:x>
      <cdr:y>0.80248</cdr:y>
    </cdr:from>
    <cdr:to>
      <cdr:x>0.45968</cdr:x>
      <cdr:y>0.85626</cdr:y>
    </cdr:to>
    <cdr:sp macro="" textlink="">
      <cdr:nvSpPr>
        <cdr:cNvPr id="246785" name="Text Box 1025">
          <a:extLst xmlns:a="http://schemas.openxmlformats.org/drawingml/2006/main">
            <a:ext uri="{FF2B5EF4-FFF2-40B4-BE49-F238E27FC236}">
              <a16:creationId xmlns:a16="http://schemas.microsoft.com/office/drawing/2014/main" id="{714EA878-C41F-44C6-8F7E-E2400EC7FCC3}"/>
            </a:ext>
          </a:extLst>
        </cdr:cNvPr>
        <cdr:cNvSpPr txBox="1">
          <a:spLocks xmlns:a="http://schemas.openxmlformats.org/drawingml/2006/main" noChangeArrowheads="1"/>
        </cdr:cNvSpPr>
      </cdr:nvSpPr>
      <cdr:spPr bwMode="auto">
        <a:xfrm xmlns:a="http://schemas.openxmlformats.org/drawingml/2006/main">
          <a:off x="1058926" y="3062534"/>
          <a:ext cx="174621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0.54032</cdr:x>
      <cdr:y>0.80248</cdr:y>
    </cdr:from>
    <cdr:to>
      <cdr:x>0.72027</cdr:x>
      <cdr:y>0.85699</cdr:y>
    </cdr:to>
    <cdr:sp macro="" textlink="">
      <cdr:nvSpPr>
        <cdr:cNvPr id="246786" name="Text Box 1026">
          <a:extLst xmlns:a="http://schemas.openxmlformats.org/drawingml/2006/main">
            <a:ext uri="{FF2B5EF4-FFF2-40B4-BE49-F238E27FC236}">
              <a16:creationId xmlns:a16="http://schemas.microsoft.com/office/drawing/2014/main" id="{DB0E0A26-801F-4CF3-8AF1-ABC4A4F2EB91}"/>
            </a:ext>
          </a:extLst>
        </cdr:cNvPr>
        <cdr:cNvSpPr txBox="1">
          <a:spLocks xmlns:a="http://schemas.openxmlformats.org/drawingml/2006/main" noChangeArrowheads="1"/>
        </cdr:cNvSpPr>
      </cdr:nvSpPr>
      <cdr:spPr bwMode="auto">
        <a:xfrm xmlns:a="http://schemas.openxmlformats.org/drawingml/2006/main">
          <a:off x="3297206" y="3062534"/>
          <a:ext cx="1098137"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3.xml><?xml version="1.0" encoding="utf-8"?>
<c:userShapes xmlns:c="http://schemas.openxmlformats.org/drawingml/2006/chart">
  <cdr:relSizeAnchor xmlns:cdr="http://schemas.openxmlformats.org/drawingml/2006/chartDrawing">
    <cdr:from>
      <cdr:x>0.20106</cdr:x>
      <cdr:y>0.83095</cdr:y>
    </cdr:from>
    <cdr:to>
      <cdr:x>0.41789</cdr:x>
      <cdr:y>0.88327</cdr:y>
    </cdr:to>
    <cdr:sp macro="" textlink="">
      <cdr:nvSpPr>
        <cdr:cNvPr id="250881" name="Text Box 1025">
          <a:extLst xmlns:a="http://schemas.openxmlformats.org/drawingml/2006/main">
            <a:ext uri="{FF2B5EF4-FFF2-40B4-BE49-F238E27FC236}">
              <a16:creationId xmlns:a16="http://schemas.microsoft.com/office/drawing/2014/main" id="{63D5596B-DEB8-4F6B-A0E6-F751C693313A}"/>
            </a:ext>
          </a:extLst>
        </cdr:cNvPr>
        <cdr:cNvSpPr txBox="1">
          <a:spLocks xmlns:a="http://schemas.openxmlformats.org/drawingml/2006/main" noChangeArrowheads="1"/>
        </cdr:cNvSpPr>
      </cdr:nvSpPr>
      <cdr:spPr bwMode="auto">
        <a:xfrm xmlns:a="http://schemas.openxmlformats.org/drawingml/2006/main">
          <a:off x="1226947" y="3171190"/>
          <a:ext cx="1323165"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0.54991</cdr:x>
      <cdr:y>0.83095</cdr:y>
    </cdr:from>
    <cdr:to>
      <cdr:x>0.70503</cdr:x>
      <cdr:y>0.88424</cdr:y>
    </cdr:to>
    <cdr:sp macro="" textlink="">
      <cdr:nvSpPr>
        <cdr:cNvPr id="250882" name="Text Box 1026">
          <a:extLst xmlns:a="http://schemas.openxmlformats.org/drawingml/2006/main">
            <a:ext uri="{FF2B5EF4-FFF2-40B4-BE49-F238E27FC236}">
              <a16:creationId xmlns:a16="http://schemas.microsoft.com/office/drawing/2014/main" id="{8E432AC0-850A-4313-822D-B20AE545990E}"/>
            </a:ext>
          </a:extLst>
        </cdr:cNvPr>
        <cdr:cNvSpPr txBox="1">
          <a:spLocks xmlns:a="http://schemas.openxmlformats.org/drawingml/2006/main" noChangeArrowheads="1"/>
        </cdr:cNvSpPr>
      </cdr:nvSpPr>
      <cdr:spPr bwMode="auto">
        <a:xfrm xmlns:a="http://schemas.openxmlformats.org/drawingml/2006/main">
          <a:off x="3355713" y="3171190"/>
          <a:ext cx="946618"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4.xml><?xml version="1.0" encoding="utf-8"?>
<c:userShapes xmlns:c="http://schemas.openxmlformats.org/drawingml/2006/chart">
  <cdr:relSizeAnchor xmlns:cdr="http://schemas.openxmlformats.org/drawingml/2006/chartDrawing">
    <cdr:from>
      <cdr:x>0.15804</cdr:x>
      <cdr:y>0.81951</cdr:y>
    </cdr:from>
    <cdr:to>
      <cdr:x>0.45009</cdr:x>
      <cdr:y>0.8801</cdr:y>
    </cdr:to>
    <cdr:sp macro="" textlink="">
      <cdr:nvSpPr>
        <cdr:cNvPr id="302083" name="Text Box 6147">
          <a:extLst xmlns:a="http://schemas.openxmlformats.org/drawingml/2006/main">
            <a:ext uri="{FF2B5EF4-FFF2-40B4-BE49-F238E27FC236}">
              <a16:creationId xmlns:a16="http://schemas.microsoft.com/office/drawing/2014/main" id="{1912395D-F4CE-47BF-86A1-6F2EB6C643F8}"/>
            </a:ext>
          </a:extLst>
        </cdr:cNvPr>
        <cdr:cNvSpPr txBox="1">
          <a:spLocks xmlns:a="http://schemas.openxmlformats.org/drawingml/2006/main" noChangeArrowheads="1"/>
        </cdr:cNvSpPr>
      </cdr:nvSpPr>
      <cdr:spPr bwMode="auto">
        <a:xfrm xmlns:a="http://schemas.openxmlformats.org/drawingml/2006/main">
          <a:off x="964414" y="3127542"/>
          <a:ext cx="1782223"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0.57154</cdr:x>
      <cdr:y>0.81951</cdr:y>
    </cdr:from>
    <cdr:to>
      <cdr:x>0.7242</cdr:x>
      <cdr:y>0.8801</cdr:y>
    </cdr:to>
    <cdr:sp macro="" textlink="">
      <cdr:nvSpPr>
        <cdr:cNvPr id="302084" name="Text Box 6148">
          <a:extLst xmlns:a="http://schemas.openxmlformats.org/drawingml/2006/main">
            <a:ext uri="{FF2B5EF4-FFF2-40B4-BE49-F238E27FC236}">
              <a16:creationId xmlns:a16="http://schemas.microsoft.com/office/drawing/2014/main" id="{EA36D4BF-810D-4699-BCCF-7280CEECD9A3}"/>
            </a:ext>
          </a:extLst>
        </cdr:cNvPr>
        <cdr:cNvSpPr txBox="1">
          <a:spLocks xmlns:a="http://schemas.openxmlformats.org/drawingml/2006/main" noChangeArrowheads="1"/>
        </cdr:cNvSpPr>
      </cdr:nvSpPr>
      <cdr:spPr bwMode="auto">
        <a:xfrm xmlns:a="http://schemas.openxmlformats.org/drawingml/2006/main">
          <a:off x="3487730" y="3127542"/>
          <a:ext cx="931616"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0.16296</cdr:x>
      <cdr:y>0.82121</cdr:y>
    </cdr:from>
    <cdr:to>
      <cdr:x>0.47591</cdr:x>
      <cdr:y>0.87645</cdr:y>
    </cdr:to>
    <cdr:sp macro="" textlink="">
      <cdr:nvSpPr>
        <cdr:cNvPr id="329729" name="Text Box 1">
          <a:extLst xmlns:a="http://schemas.openxmlformats.org/drawingml/2006/main">
            <a:ext uri="{FF2B5EF4-FFF2-40B4-BE49-F238E27FC236}">
              <a16:creationId xmlns:a16="http://schemas.microsoft.com/office/drawing/2014/main" id="{7A49FD3A-5214-453A-BEDE-77B3698F212A}"/>
            </a:ext>
          </a:extLst>
        </cdr:cNvPr>
        <cdr:cNvSpPr txBox="1">
          <a:spLocks xmlns:a="http://schemas.openxmlformats.org/drawingml/2006/main" noChangeArrowheads="1"/>
        </cdr:cNvSpPr>
      </cdr:nvSpPr>
      <cdr:spPr bwMode="auto">
        <a:xfrm xmlns:a="http://schemas.openxmlformats.org/drawingml/2006/main">
          <a:off x="994418" y="3134043"/>
          <a:ext cx="190973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0.60325</cdr:x>
      <cdr:y>0.82121</cdr:y>
    </cdr:from>
    <cdr:to>
      <cdr:x>0.77018</cdr:x>
      <cdr:y>0.87864</cdr:y>
    </cdr:to>
    <cdr:sp macro="" textlink="">
      <cdr:nvSpPr>
        <cdr:cNvPr id="329730" name="Text Box 2">
          <a:extLst xmlns:a="http://schemas.openxmlformats.org/drawingml/2006/main">
            <a:ext uri="{FF2B5EF4-FFF2-40B4-BE49-F238E27FC236}">
              <a16:creationId xmlns:a16="http://schemas.microsoft.com/office/drawing/2014/main" id="{EF760416-46FB-40F7-8ED6-3843526EDC3B}"/>
            </a:ext>
          </a:extLst>
        </cdr:cNvPr>
        <cdr:cNvSpPr txBox="1">
          <a:spLocks xmlns:a="http://schemas.openxmlformats.org/drawingml/2006/main" noChangeArrowheads="1"/>
        </cdr:cNvSpPr>
      </cdr:nvSpPr>
      <cdr:spPr bwMode="auto">
        <a:xfrm xmlns:a="http://schemas.openxmlformats.org/drawingml/2006/main">
          <a:off x="3681254" y="3134043"/>
          <a:ext cx="1018627" cy="2191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0.17992</cdr:x>
      <cdr:y>0.79834</cdr:y>
    </cdr:from>
    <cdr:to>
      <cdr:x>0.46411</cdr:x>
      <cdr:y>0.85382</cdr:y>
    </cdr:to>
    <cdr:sp macro="" textlink="">
      <cdr:nvSpPr>
        <cdr:cNvPr id="358401" name="Text Box 1025">
          <a:extLst xmlns:a="http://schemas.openxmlformats.org/drawingml/2006/main">
            <a:ext uri="{FF2B5EF4-FFF2-40B4-BE49-F238E27FC236}">
              <a16:creationId xmlns:a16="http://schemas.microsoft.com/office/drawing/2014/main" id="{CE757991-B4CB-4A58-93E1-AD1AC86B31A5}"/>
            </a:ext>
          </a:extLst>
        </cdr:cNvPr>
        <cdr:cNvSpPr txBox="1">
          <a:spLocks xmlns:a="http://schemas.openxmlformats.org/drawingml/2006/main" noChangeArrowheads="1"/>
        </cdr:cNvSpPr>
      </cdr:nvSpPr>
      <cdr:spPr bwMode="auto">
        <a:xfrm xmlns:a="http://schemas.openxmlformats.org/drawingml/2006/main">
          <a:off x="1097931" y="3046746"/>
          <a:ext cx="1734217"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0.57228</cdr:x>
      <cdr:y>0.79834</cdr:y>
    </cdr:from>
    <cdr:to>
      <cdr:x>0.74018</cdr:x>
      <cdr:y>0.85504</cdr:y>
    </cdr:to>
    <cdr:sp macro="" textlink="">
      <cdr:nvSpPr>
        <cdr:cNvPr id="358402" name="Text Box 1026">
          <a:extLst xmlns:a="http://schemas.openxmlformats.org/drawingml/2006/main">
            <a:ext uri="{FF2B5EF4-FFF2-40B4-BE49-F238E27FC236}">
              <a16:creationId xmlns:a16="http://schemas.microsoft.com/office/drawing/2014/main" id="{D27F6591-D518-4529-9768-788DF25A5DC8}"/>
            </a:ext>
          </a:extLst>
        </cdr:cNvPr>
        <cdr:cNvSpPr txBox="1">
          <a:spLocks xmlns:a="http://schemas.openxmlformats.org/drawingml/2006/main" noChangeArrowheads="1"/>
        </cdr:cNvSpPr>
      </cdr:nvSpPr>
      <cdr:spPr bwMode="auto">
        <a:xfrm xmlns:a="http://schemas.openxmlformats.org/drawingml/2006/main">
          <a:off x="3492230" y="3046746"/>
          <a:ext cx="1024628"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0.18017</cdr:x>
      <cdr:y>0.75502</cdr:y>
    </cdr:from>
    <cdr:to>
      <cdr:x>0.47271</cdr:x>
      <cdr:y>0.81051</cdr:y>
    </cdr:to>
    <cdr:sp macro="" textlink="">
      <cdr:nvSpPr>
        <cdr:cNvPr id="359425" name="Text Box 1">
          <a:extLst xmlns:a="http://schemas.openxmlformats.org/drawingml/2006/main">
            <a:ext uri="{FF2B5EF4-FFF2-40B4-BE49-F238E27FC236}">
              <a16:creationId xmlns:a16="http://schemas.microsoft.com/office/drawing/2014/main" id="{895E4814-779C-4C08-BC29-F6CE474308F1}"/>
            </a:ext>
          </a:extLst>
        </cdr:cNvPr>
        <cdr:cNvSpPr txBox="1">
          <a:spLocks xmlns:a="http://schemas.openxmlformats.org/drawingml/2006/main" noChangeArrowheads="1"/>
        </cdr:cNvSpPr>
      </cdr:nvSpPr>
      <cdr:spPr bwMode="auto">
        <a:xfrm xmlns:a="http://schemas.openxmlformats.org/drawingml/2006/main">
          <a:off x="1099431" y="2881440"/>
          <a:ext cx="1785223" cy="2117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0.61038</cdr:x>
      <cdr:y>0.75502</cdr:y>
    </cdr:from>
    <cdr:to>
      <cdr:x>0.7778</cdr:x>
      <cdr:y>0.81416</cdr:y>
    </cdr:to>
    <cdr:sp macro="" textlink="">
      <cdr:nvSpPr>
        <cdr:cNvPr id="359426" name="Text Box 2">
          <a:extLst xmlns:a="http://schemas.openxmlformats.org/drawingml/2006/main">
            <a:ext uri="{FF2B5EF4-FFF2-40B4-BE49-F238E27FC236}">
              <a16:creationId xmlns:a16="http://schemas.microsoft.com/office/drawing/2014/main" id="{CDD6EB55-C0CB-49D1-AB50-C77CAB324F49}"/>
            </a:ext>
          </a:extLst>
        </cdr:cNvPr>
        <cdr:cNvSpPr txBox="1">
          <a:spLocks xmlns:a="http://schemas.openxmlformats.org/drawingml/2006/main" noChangeArrowheads="1"/>
        </cdr:cNvSpPr>
      </cdr:nvSpPr>
      <cdr:spPr bwMode="auto">
        <a:xfrm xmlns:a="http://schemas.openxmlformats.org/drawingml/2006/main">
          <a:off x="3724759" y="2881440"/>
          <a:ext cx="1021628" cy="225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0.18631</cdr:x>
      <cdr:y>0.78448</cdr:y>
    </cdr:from>
    <cdr:to>
      <cdr:x>0.44616</cdr:x>
      <cdr:y>0.83948</cdr:y>
    </cdr:to>
    <cdr:sp macro="" textlink="">
      <cdr:nvSpPr>
        <cdr:cNvPr id="375809" name="Text Box 1">
          <a:extLst xmlns:a="http://schemas.openxmlformats.org/drawingml/2006/main">
            <a:ext uri="{FF2B5EF4-FFF2-40B4-BE49-F238E27FC236}">
              <a16:creationId xmlns:a16="http://schemas.microsoft.com/office/drawing/2014/main" id="{67DCB64A-5909-45FD-9829-8C66568A1893}"/>
            </a:ext>
          </a:extLst>
        </cdr:cNvPr>
        <cdr:cNvSpPr txBox="1">
          <a:spLocks xmlns:a="http://schemas.openxmlformats.org/drawingml/2006/main" noChangeArrowheads="1"/>
        </cdr:cNvSpPr>
      </cdr:nvSpPr>
      <cdr:spPr bwMode="auto">
        <a:xfrm xmlns:a="http://schemas.openxmlformats.org/drawingml/2006/main">
          <a:off x="1138085" y="2998841"/>
          <a:ext cx="1587376" cy="210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0.6035</cdr:x>
      <cdr:y>0.78108</cdr:y>
    </cdr:from>
    <cdr:to>
      <cdr:x>0.77338</cdr:x>
      <cdr:y>0.83948</cdr:y>
    </cdr:to>
    <cdr:sp macro="" textlink="">
      <cdr:nvSpPr>
        <cdr:cNvPr id="375810" name="Text Box 2">
          <a:extLst xmlns:a="http://schemas.openxmlformats.org/drawingml/2006/main">
            <a:ext uri="{FF2B5EF4-FFF2-40B4-BE49-F238E27FC236}">
              <a16:creationId xmlns:a16="http://schemas.microsoft.com/office/drawing/2014/main" id="{D5D9DD7E-3081-4469-A266-DAEE80F8A787}"/>
            </a:ext>
          </a:extLst>
        </cdr:cNvPr>
        <cdr:cNvSpPr txBox="1">
          <a:spLocks xmlns:a="http://schemas.openxmlformats.org/drawingml/2006/main" noChangeArrowheads="1"/>
        </cdr:cNvSpPr>
      </cdr:nvSpPr>
      <cdr:spPr bwMode="auto">
        <a:xfrm xmlns:a="http://schemas.openxmlformats.org/drawingml/2006/main">
          <a:off x="3686597" y="2985818"/>
          <a:ext cx="1037727" cy="22326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0.17181</cdr:x>
      <cdr:y>0.83217</cdr:y>
    </cdr:from>
    <cdr:to>
      <cdr:x>0.4678</cdr:x>
      <cdr:y>0.88546</cdr:y>
    </cdr:to>
    <cdr:sp macro="" textlink="">
      <cdr:nvSpPr>
        <cdr:cNvPr id="509953" name="Text Box 1025">
          <a:extLst xmlns:a="http://schemas.openxmlformats.org/drawingml/2006/main">
            <a:ext uri="{FF2B5EF4-FFF2-40B4-BE49-F238E27FC236}">
              <a16:creationId xmlns:a16="http://schemas.microsoft.com/office/drawing/2014/main" id="{01680AE6-827A-4C0D-8FB2-403608043845}"/>
            </a:ext>
          </a:extLst>
        </cdr:cNvPr>
        <cdr:cNvSpPr txBox="1">
          <a:spLocks xmlns:a="http://schemas.openxmlformats.org/drawingml/2006/main" noChangeArrowheads="1"/>
        </cdr:cNvSpPr>
      </cdr:nvSpPr>
      <cdr:spPr bwMode="auto">
        <a:xfrm xmlns:a="http://schemas.openxmlformats.org/drawingml/2006/main">
          <a:off x="1048425" y="3175833"/>
          <a:ext cx="1806225"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0.55163</cdr:x>
      <cdr:y>0.83217</cdr:y>
    </cdr:from>
    <cdr:to>
      <cdr:x>0.73477</cdr:x>
      <cdr:y>0.88619</cdr:y>
    </cdr:to>
    <cdr:sp macro="" textlink="">
      <cdr:nvSpPr>
        <cdr:cNvPr id="509954" name="Text Box 1026">
          <a:extLst xmlns:a="http://schemas.openxmlformats.org/drawingml/2006/main">
            <a:ext uri="{FF2B5EF4-FFF2-40B4-BE49-F238E27FC236}">
              <a16:creationId xmlns:a16="http://schemas.microsoft.com/office/drawing/2014/main" id="{434D85E2-9B49-4B1E-9AFC-5471D0B633CB}"/>
            </a:ext>
          </a:extLst>
        </cdr:cNvPr>
        <cdr:cNvSpPr txBox="1">
          <a:spLocks xmlns:a="http://schemas.openxmlformats.org/drawingml/2006/main" noChangeArrowheads="1"/>
        </cdr:cNvSpPr>
      </cdr:nvSpPr>
      <cdr:spPr bwMode="auto">
        <a:xfrm xmlns:a="http://schemas.openxmlformats.org/drawingml/2006/main">
          <a:off x="3366214" y="3175833"/>
          <a:ext cx="111764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0.18828</cdr:x>
      <cdr:y>0.80369</cdr:y>
    </cdr:from>
    <cdr:to>
      <cdr:x>0.46312</cdr:x>
      <cdr:y>0.85699</cdr:y>
    </cdr:to>
    <cdr:sp macro="" textlink="">
      <cdr:nvSpPr>
        <cdr:cNvPr id="591873" name="Text Box 1">
          <a:extLst xmlns:a="http://schemas.openxmlformats.org/drawingml/2006/main">
            <a:ext uri="{FF2B5EF4-FFF2-40B4-BE49-F238E27FC236}">
              <a16:creationId xmlns:a16="http://schemas.microsoft.com/office/drawing/2014/main" id="{F5BB0873-5D0E-4EE2-82DE-7A6F2DC32117}"/>
            </a:ext>
          </a:extLst>
        </cdr:cNvPr>
        <cdr:cNvSpPr txBox="1">
          <a:spLocks xmlns:a="http://schemas.openxmlformats.org/drawingml/2006/main" noChangeArrowheads="1"/>
        </cdr:cNvSpPr>
      </cdr:nvSpPr>
      <cdr:spPr bwMode="auto">
        <a:xfrm xmlns:a="http://schemas.openxmlformats.org/drawingml/2006/main">
          <a:off x="1148937" y="3067177"/>
          <a:ext cx="1677210"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0.57793</cdr:x>
      <cdr:y>0.80369</cdr:y>
    </cdr:from>
    <cdr:to>
      <cdr:x>0.74854</cdr:x>
      <cdr:y>0.85747</cdr:y>
    </cdr:to>
    <cdr:sp macro="" textlink="">
      <cdr:nvSpPr>
        <cdr:cNvPr id="591874" name="Text Box 2">
          <a:extLst xmlns:a="http://schemas.openxmlformats.org/drawingml/2006/main">
            <a:ext uri="{FF2B5EF4-FFF2-40B4-BE49-F238E27FC236}">
              <a16:creationId xmlns:a16="http://schemas.microsoft.com/office/drawing/2014/main" id="{1A8219B1-6AF2-4348-87A3-C29E2FD4B6F5}"/>
            </a:ext>
          </a:extLst>
        </cdr:cNvPr>
        <cdr:cNvSpPr txBox="1">
          <a:spLocks xmlns:a="http://schemas.openxmlformats.org/drawingml/2006/main" noChangeArrowheads="1"/>
        </cdr:cNvSpPr>
      </cdr:nvSpPr>
      <cdr:spPr bwMode="auto">
        <a:xfrm xmlns:a="http://schemas.openxmlformats.org/drawingml/2006/main">
          <a:off x="3526734" y="3067177"/>
          <a:ext cx="1041131"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0.19</cdr:x>
      <cdr:y>0.79153</cdr:y>
    </cdr:from>
    <cdr:to>
      <cdr:x>0.44862</cdr:x>
      <cdr:y>0.84677</cdr:y>
    </cdr:to>
    <cdr:sp macro="" textlink="">
      <cdr:nvSpPr>
        <cdr:cNvPr id="615425" name="Text Box 2049">
          <a:extLst xmlns:a="http://schemas.openxmlformats.org/drawingml/2006/main">
            <a:ext uri="{FF2B5EF4-FFF2-40B4-BE49-F238E27FC236}">
              <a16:creationId xmlns:a16="http://schemas.microsoft.com/office/drawing/2014/main" id="{B4AAA4C5-BDF2-4E6C-94A9-4D24772746A9}"/>
            </a:ext>
          </a:extLst>
        </cdr:cNvPr>
        <cdr:cNvSpPr txBox="1">
          <a:spLocks xmlns:a="http://schemas.openxmlformats.org/drawingml/2006/main" noChangeArrowheads="1"/>
        </cdr:cNvSpPr>
      </cdr:nvSpPr>
      <cdr:spPr bwMode="auto">
        <a:xfrm xmlns:a="http://schemas.openxmlformats.org/drawingml/2006/main">
          <a:off x="1159439" y="3020743"/>
          <a:ext cx="157819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0.574</cdr:x>
      <cdr:y>0.79153</cdr:y>
    </cdr:from>
    <cdr:to>
      <cdr:x>0.73428</cdr:x>
      <cdr:y>0.84677</cdr:y>
    </cdr:to>
    <cdr:sp macro="" textlink="">
      <cdr:nvSpPr>
        <cdr:cNvPr id="615426" name="Text Box 2050">
          <a:extLst xmlns:a="http://schemas.openxmlformats.org/drawingml/2006/main">
            <a:ext uri="{FF2B5EF4-FFF2-40B4-BE49-F238E27FC236}">
              <a16:creationId xmlns:a16="http://schemas.microsoft.com/office/drawing/2014/main" id="{9C9A409F-4DA4-4E99-9BCF-8CDDB595D16F}"/>
            </a:ext>
          </a:extLst>
        </cdr:cNvPr>
        <cdr:cNvSpPr txBox="1">
          <a:spLocks xmlns:a="http://schemas.openxmlformats.org/drawingml/2006/main" noChangeArrowheads="1"/>
        </cdr:cNvSpPr>
      </cdr:nvSpPr>
      <cdr:spPr bwMode="auto">
        <a:xfrm xmlns:a="http://schemas.openxmlformats.org/drawingml/2006/main">
          <a:off x="3502731" y="3020743"/>
          <a:ext cx="97812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0.17943</cdr:x>
      <cdr:y>0.79956</cdr:y>
    </cdr:from>
    <cdr:to>
      <cdr:x>0.4646</cdr:x>
      <cdr:y>0.8548</cdr:y>
    </cdr:to>
    <cdr:sp macro="" textlink="">
      <cdr:nvSpPr>
        <cdr:cNvPr id="844801" name="Text Box 1025">
          <a:extLst xmlns:a="http://schemas.openxmlformats.org/drawingml/2006/main">
            <a:ext uri="{FF2B5EF4-FFF2-40B4-BE49-F238E27FC236}">
              <a16:creationId xmlns:a16="http://schemas.microsoft.com/office/drawing/2014/main" id="{D322DD6A-51C4-4F33-8877-9FD9CED63A0B}"/>
            </a:ext>
          </a:extLst>
        </cdr:cNvPr>
        <cdr:cNvSpPr txBox="1">
          <a:spLocks xmlns:a="http://schemas.openxmlformats.org/drawingml/2006/main" noChangeArrowheads="1"/>
        </cdr:cNvSpPr>
      </cdr:nvSpPr>
      <cdr:spPr bwMode="auto">
        <a:xfrm xmlns:a="http://schemas.openxmlformats.org/drawingml/2006/main">
          <a:off x="1094931" y="3051389"/>
          <a:ext cx="174021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0.57351</cdr:x>
      <cdr:y>0.79737</cdr:y>
    </cdr:from>
    <cdr:to>
      <cdr:x>0.74535</cdr:x>
      <cdr:y>0.85528</cdr:y>
    </cdr:to>
    <cdr:sp macro="" textlink="">
      <cdr:nvSpPr>
        <cdr:cNvPr id="844802" name="Text Box 1026">
          <a:extLst xmlns:a="http://schemas.openxmlformats.org/drawingml/2006/main">
            <a:ext uri="{FF2B5EF4-FFF2-40B4-BE49-F238E27FC236}">
              <a16:creationId xmlns:a16="http://schemas.microsoft.com/office/drawing/2014/main" id="{EA25A78A-D346-4E6A-9DCA-D8B58E0695D7}"/>
            </a:ext>
          </a:extLst>
        </cdr:cNvPr>
        <cdr:cNvSpPr txBox="1">
          <a:spLocks xmlns:a="http://schemas.openxmlformats.org/drawingml/2006/main" noChangeArrowheads="1"/>
        </cdr:cNvSpPr>
      </cdr:nvSpPr>
      <cdr:spPr bwMode="auto">
        <a:xfrm xmlns:a="http://schemas.openxmlformats.org/drawingml/2006/main">
          <a:off x="3499731" y="3043031"/>
          <a:ext cx="1048631"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0.17525</cdr:x>
      <cdr:y>0.82876</cdr:y>
    </cdr:from>
    <cdr:to>
      <cdr:x>0.46657</cdr:x>
      <cdr:y>0.88351</cdr:y>
    </cdr:to>
    <cdr:sp macro="" textlink="">
      <cdr:nvSpPr>
        <cdr:cNvPr id="1182721" name="Text Box 1">
          <a:extLst xmlns:a="http://schemas.openxmlformats.org/drawingml/2006/main">
            <a:ext uri="{FF2B5EF4-FFF2-40B4-BE49-F238E27FC236}">
              <a16:creationId xmlns:a16="http://schemas.microsoft.com/office/drawing/2014/main" id="{2E7D5B36-BA6A-41C2-A18B-3E9F22A9C2B5}"/>
            </a:ext>
          </a:extLst>
        </cdr:cNvPr>
        <cdr:cNvSpPr txBox="1">
          <a:spLocks xmlns:a="http://schemas.openxmlformats.org/drawingml/2006/main" noChangeArrowheads="1"/>
        </cdr:cNvSpPr>
      </cdr:nvSpPr>
      <cdr:spPr bwMode="auto">
        <a:xfrm xmlns:a="http://schemas.openxmlformats.org/drawingml/2006/main">
          <a:off x="1069427" y="3162832"/>
          <a:ext cx="1777723"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0.56957</cdr:x>
      <cdr:y>0.82632</cdr:y>
    </cdr:from>
    <cdr:to>
      <cdr:x>0.73773</cdr:x>
      <cdr:y>0.88473</cdr:y>
    </cdr:to>
    <cdr:sp macro="" textlink="">
      <cdr:nvSpPr>
        <cdr:cNvPr id="1182722" name="Text Box 2">
          <a:extLst xmlns:a="http://schemas.openxmlformats.org/drawingml/2006/main">
            <a:ext uri="{FF2B5EF4-FFF2-40B4-BE49-F238E27FC236}">
              <a16:creationId xmlns:a16="http://schemas.microsoft.com/office/drawing/2014/main" id="{BB659815-9804-402E-B895-CEF0C8C1BECF}"/>
            </a:ext>
          </a:extLst>
        </cdr:cNvPr>
        <cdr:cNvSpPr txBox="1">
          <a:spLocks xmlns:a="http://schemas.openxmlformats.org/drawingml/2006/main" noChangeArrowheads="1"/>
        </cdr:cNvSpPr>
      </cdr:nvSpPr>
      <cdr:spPr bwMode="auto">
        <a:xfrm xmlns:a="http://schemas.openxmlformats.org/drawingml/2006/main">
          <a:off x="3475728" y="3153545"/>
          <a:ext cx="1026128" cy="2228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0.16345</cdr:x>
      <cdr:y>0.79956</cdr:y>
    </cdr:from>
    <cdr:to>
      <cdr:x>0.46485</cdr:x>
      <cdr:y>0.8548</cdr:y>
    </cdr:to>
    <cdr:sp macro="" textlink="">
      <cdr:nvSpPr>
        <cdr:cNvPr id="1183745" name="Text Box 1025">
          <a:extLst xmlns:a="http://schemas.openxmlformats.org/drawingml/2006/main">
            <a:ext uri="{FF2B5EF4-FFF2-40B4-BE49-F238E27FC236}">
              <a16:creationId xmlns:a16="http://schemas.microsoft.com/office/drawing/2014/main" id="{DC83AE15-6250-4541-BBDD-134BBD6200B8}"/>
            </a:ext>
          </a:extLst>
        </cdr:cNvPr>
        <cdr:cNvSpPr txBox="1">
          <a:spLocks xmlns:a="http://schemas.openxmlformats.org/drawingml/2006/main" noChangeArrowheads="1"/>
        </cdr:cNvSpPr>
      </cdr:nvSpPr>
      <cdr:spPr bwMode="auto">
        <a:xfrm xmlns:a="http://schemas.openxmlformats.org/drawingml/2006/main">
          <a:off x="997418" y="3051389"/>
          <a:ext cx="1839230"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0.57449</cdr:x>
      <cdr:y>0.79737</cdr:y>
    </cdr:from>
    <cdr:to>
      <cdr:x>0.73871</cdr:x>
      <cdr:y>0.85528</cdr:y>
    </cdr:to>
    <cdr:sp macro="" textlink="">
      <cdr:nvSpPr>
        <cdr:cNvPr id="1183746" name="Text Box 1026">
          <a:extLst xmlns:a="http://schemas.openxmlformats.org/drawingml/2006/main">
            <a:ext uri="{FF2B5EF4-FFF2-40B4-BE49-F238E27FC236}">
              <a16:creationId xmlns:a16="http://schemas.microsoft.com/office/drawing/2014/main" id="{F4A9C6E7-46AF-489F-8111-8E9720D90F16}"/>
            </a:ext>
          </a:extLst>
        </cdr:cNvPr>
        <cdr:cNvSpPr txBox="1">
          <a:spLocks xmlns:a="http://schemas.openxmlformats.org/drawingml/2006/main" noChangeArrowheads="1"/>
        </cdr:cNvSpPr>
      </cdr:nvSpPr>
      <cdr:spPr bwMode="auto">
        <a:xfrm xmlns:a="http://schemas.openxmlformats.org/drawingml/2006/main">
          <a:off x="3505732" y="3043031"/>
          <a:ext cx="1002125" cy="221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0.18729</cdr:x>
      <cdr:y>0.79177</cdr:y>
    </cdr:from>
    <cdr:to>
      <cdr:x>0.46902</cdr:x>
      <cdr:y>0.84701</cdr:y>
    </cdr:to>
    <cdr:sp macro="" textlink="">
      <cdr:nvSpPr>
        <cdr:cNvPr id="1344513" name="Text Box 1025">
          <a:extLst xmlns:a="http://schemas.openxmlformats.org/drawingml/2006/main">
            <a:ext uri="{FF2B5EF4-FFF2-40B4-BE49-F238E27FC236}">
              <a16:creationId xmlns:a16="http://schemas.microsoft.com/office/drawing/2014/main" id="{972E81CE-0647-47B5-965D-D5E9A06A2F55}"/>
            </a:ext>
          </a:extLst>
        </cdr:cNvPr>
        <cdr:cNvSpPr txBox="1">
          <a:spLocks xmlns:a="http://schemas.openxmlformats.org/drawingml/2006/main" noChangeArrowheads="1"/>
        </cdr:cNvSpPr>
      </cdr:nvSpPr>
      <cdr:spPr bwMode="auto">
        <a:xfrm xmlns:a="http://schemas.openxmlformats.org/drawingml/2006/main">
          <a:off x="1142937" y="3021671"/>
          <a:ext cx="1719214"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0.57842</cdr:x>
      <cdr:y>0.79177</cdr:y>
    </cdr:from>
    <cdr:to>
      <cdr:x>0.75813</cdr:x>
      <cdr:y>0.84774</cdr:y>
    </cdr:to>
    <cdr:sp macro="" textlink="">
      <cdr:nvSpPr>
        <cdr:cNvPr id="1344514" name="Text Box 1026">
          <a:extLst xmlns:a="http://schemas.openxmlformats.org/drawingml/2006/main">
            <a:ext uri="{FF2B5EF4-FFF2-40B4-BE49-F238E27FC236}">
              <a16:creationId xmlns:a16="http://schemas.microsoft.com/office/drawing/2014/main" id="{5B4CFA54-D60B-4541-A5D9-C5192EC97808}"/>
            </a:ext>
          </a:extLst>
        </cdr:cNvPr>
        <cdr:cNvSpPr txBox="1">
          <a:spLocks xmlns:a="http://schemas.openxmlformats.org/drawingml/2006/main" noChangeArrowheads="1"/>
        </cdr:cNvSpPr>
      </cdr:nvSpPr>
      <cdr:spPr bwMode="auto">
        <a:xfrm xmlns:a="http://schemas.openxmlformats.org/drawingml/2006/main">
          <a:off x="3529735" y="3021671"/>
          <a:ext cx="1096637"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0.19098</cdr:x>
      <cdr:y>0.78333</cdr:y>
    </cdr:from>
    <cdr:to>
      <cdr:x>0.47787</cdr:x>
      <cdr:y>0.86</cdr:y>
    </cdr:to>
    <cdr:sp macro="" textlink="">
      <cdr:nvSpPr>
        <cdr:cNvPr id="1355777" name="Text Box 1">
          <a:extLst xmlns:a="http://schemas.openxmlformats.org/drawingml/2006/main">
            <a:ext uri="{FF2B5EF4-FFF2-40B4-BE49-F238E27FC236}">
              <a16:creationId xmlns:a16="http://schemas.microsoft.com/office/drawing/2014/main" id="{6110280B-59C1-46AE-965D-C8540FBADB2C}"/>
            </a:ext>
          </a:extLst>
        </cdr:cNvPr>
        <cdr:cNvSpPr txBox="1">
          <a:spLocks xmlns:a="http://schemas.openxmlformats.org/drawingml/2006/main" noChangeArrowheads="1"/>
        </cdr:cNvSpPr>
      </cdr:nvSpPr>
      <cdr:spPr bwMode="auto">
        <a:xfrm xmlns:a="http://schemas.openxmlformats.org/drawingml/2006/main">
          <a:off x="1164227" y="2984501"/>
          <a:ext cx="1748897" cy="2921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0.58948</cdr:x>
      <cdr:y>0.78243</cdr:y>
    </cdr:from>
    <cdr:to>
      <cdr:x>0.77165</cdr:x>
      <cdr:y>0.86041</cdr:y>
    </cdr:to>
    <cdr:sp macro="" textlink="">
      <cdr:nvSpPr>
        <cdr:cNvPr id="1355778" name="Text Box 2">
          <a:extLst xmlns:a="http://schemas.openxmlformats.org/drawingml/2006/main">
            <a:ext uri="{FF2B5EF4-FFF2-40B4-BE49-F238E27FC236}">
              <a16:creationId xmlns:a16="http://schemas.microsoft.com/office/drawing/2014/main" id="{20492125-C1F3-41B6-89CA-9E188EC2470E}"/>
            </a:ext>
          </a:extLst>
        </cdr:cNvPr>
        <cdr:cNvSpPr txBox="1">
          <a:spLocks xmlns:a="http://schemas.openxmlformats.org/drawingml/2006/main" noChangeArrowheads="1"/>
        </cdr:cNvSpPr>
      </cdr:nvSpPr>
      <cdr:spPr bwMode="auto">
        <a:xfrm xmlns:a="http://schemas.openxmlformats.org/drawingml/2006/main">
          <a:off x="3593500" y="2981077"/>
          <a:ext cx="1110482" cy="2970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ChileSummary.xls" TargetMode="External"/><Relationship Id="rId1" Type="http://schemas.openxmlformats.org/officeDocument/2006/relationships/externalLinkPath" Target="Chile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E:\EFIData\Summary\EUSummary.xls" TargetMode="External"/><Relationship Id="rId1" Type="http://schemas.openxmlformats.org/officeDocument/2006/relationships/externalLinkPath" Target="file:///E:\EFIData\Summary\EUSummary.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E:\EFIData\Summary\BelgiumSummary.xls" TargetMode="External"/><Relationship Id="rId1" Type="http://schemas.openxmlformats.org/officeDocument/2006/relationships/externalLinkPath" Target="file:///E:\EFIData\Summary\BelgiumSummary.xls"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E:\EFIData\Summary\DenmarkSummary.xls" TargetMode="External"/><Relationship Id="rId1" Type="http://schemas.openxmlformats.org/officeDocument/2006/relationships/externalLinkPath" Target="file:///E:\EFIData\Summary\DenmarkSummary.xls"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E:\EFIData\Summary\GermanySummary.xls" TargetMode="External"/><Relationship Id="rId1" Type="http://schemas.openxmlformats.org/officeDocument/2006/relationships/externalLinkPath" Target="file:///E:\EFIData\Summary\GermanySummary.xls"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file:///E:\EFIData\Summary\ItalySummary.xls" TargetMode="External"/><Relationship Id="rId1" Type="http://schemas.openxmlformats.org/officeDocument/2006/relationships/externalLinkPath" Target="file:///E:\EFIData\Summary\ItalySummary.xls"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file:///E:\EFIData\Summary\NetherlandsSummary.xls" TargetMode="External"/><Relationship Id="rId1" Type="http://schemas.openxmlformats.org/officeDocument/2006/relationships/externalLinkPath" Target="file:///E:\EFIData\Summary\NetherlandsSummary.xls"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file:///E:\EFIData\Summary\SpainSummary.xls" TargetMode="External"/><Relationship Id="rId1" Type="http://schemas.openxmlformats.org/officeDocument/2006/relationships/externalLinkPath" Target="file:///E:\EFIData\Summary\SpainSummary.xls"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file:///E:\EFIData\Summary\UKSummary.xls" TargetMode="External"/><Relationship Id="rId1" Type="http://schemas.openxmlformats.org/officeDocument/2006/relationships/externalLinkPath" Target="file:///E:\EFIData\Summary\UK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s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PaperSectorExp"/>
      <sheetName val="PaperSectorMinusCoreVPAExp"/>
      <sheetName val="4701-5Exp"/>
      <sheetName val="48Exp"/>
      <sheetName val="PulpLogsExp"/>
      <sheetName val="440123Ex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2">
          <cell r="B12">
            <v>1.7317329328571423E-2</v>
          </cell>
          <cell r="C12">
            <v>1.5502684839999998E-2</v>
          </cell>
          <cell r="D12">
            <v>1.3422663333333331E-3</v>
          </cell>
          <cell r="E12">
            <v>7.2533598266666666E-3</v>
          </cell>
          <cell r="F12">
            <v>1.6059160540000002E-2</v>
          </cell>
          <cell r="G12">
            <v>1.846761463333333E-2</v>
          </cell>
          <cell r="H12">
            <v>3.125128948E-2</v>
          </cell>
          <cell r="I12">
            <v>1.4768449679999997E-2</v>
          </cell>
          <cell r="J12">
            <v>2.6441791100000001E-2</v>
          </cell>
          <cell r="K12">
            <v>1.1391825346666667E-2</v>
          </cell>
          <cell r="L12">
            <v>1.039876398E-2</v>
          </cell>
          <cell r="M12">
            <v>1.6989681319999998E-2</v>
          </cell>
          <cell r="N12">
            <v>1.5733597179999999E-2</v>
          </cell>
          <cell r="O12">
            <v>8.9890622799999997E-3</v>
          </cell>
          <cell r="P12">
            <v>4.5116569999999996E-3</v>
          </cell>
          <cell r="Q12">
            <v>1.0254340000000001E-2</v>
          </cell>
          <cell r="R12">
            <v>7.8233800000000013E-3</v>
          </cell>
          <cell r="S12">
            <v>3.6531917199999998E-3</v>
          </cell>
          <cell r="T12">
            <v>1.9328664999999998E-3</v>
          </cell>
          <cell r="U12">
            <v>2.9666000000000002E-4</v>
          </cell>
          <cell r="V12">
            <v>2.0929999999999999E-4</v>
          </cell>
          <cell r="W12">
            <v>2.1593026000000002E-4</v>
          </cell>
          <cell r="X12">
            <v>1.2414920299600002E-4</v>
          </cell>
          <cell r="Y12">
            <v>0</v>
          </cell>
          <cell r="Z12">
            <v>0</v>
          </cell>
          <cell r="AA12">
            <v>0</v>
          </cell>
          <cell r="AB12">
            <v>2.9282359999999996</v>
          </cell>
          <cell r="AC12">
            <v>2.1682729999999997</v>
          </cell>
          <cell r="AD12">
            <v>0.17758099999999999</v>
          </cell>
          <cell r="AE12">
            <v>0.61837799999999987</v>
          </cell>
          <cell r="AF12">
            <v>1.7666280000000001</v>
          </cell>
          <cell r="AG12">
            <v>1.990569</v>
          </cell>
          <cell r="AH12">
            <v>4.1396829999999998</v>
          </cell>
          <cell r="AI12">
            <v>2.8572939999999996</v>
          </cell>
          <cell r="AJ12">
            <v>4.1844339999999995</v>
          </cell>
          <cell r="AK12">
            <v>1.8832849999999999</v>
          </cell>
          <cell r="AL12">
            <v>1.926431</v>
          </cell>
          <cell r="AM12">
            <v>2.8571229999999996</v>
          </cell>
          <cell r="AN12">
            <v>2.8682169999999996</v>
          </cell>
          <cell r="AO12">
            <v>1.8241749999999999</v>
          </cell>
          <cell r="AP12">
            <v>1.0523340000000001</v>
          </cell>
          <cell r="AQ12">
            <v>2.2105869999999999</v>
          </cell>
          <cell r="AR12">
            <v>1.4404029999999999</v>
          </cell>
          <cell r="AS12">
            <v>0.71281400000000006</v>
          </cell>
          <cell r="AT12">
            <v>0.41742899999999999</v>
          </cell>
          <cell r="AU12">
            <v>6.9516999999999995E-2</v>
          </cell>
          <cell r="AV12">
            <v>9.5289999999999993E-3</v>
          </cell>
          <cell r="AW12">
            <v>5.6479999999999995E-2</v>
          </cell>
          <cell r="AX12">
            <v>6.9818388999999995E-2</v>
          </cell>
          <cell r="AY12">
            <v>0</v>
          </cell>
          <cell r="AZ12">
            <v>0</v>
          </cell>
          <cell r="BA12">
            <v>0</v>
          </cell>
        </row>
        <row r="15">
          <cell r="B15">
            <v>6.8262545999999997E-3</v>
          </cell>
          <cell r="C15">
            <v>5.617577559999999E-3</v>
          </cell>
          <cell r="D15">
            <v>1.2719399999999999E-2</v>
          </cell>
          <cell r="E15">
            <v>2.0478380000000001E-2</v>
          </cell>
          <cell r="F15">
            <v>2.4246859659999998E-2</v>
          </cell>
          <cell r="G15">
            <v>3.4981379680000001E-2</v>
          </cell>
          <cell r="H15">
            <v>0.10902628387999999</v>
          </cell>
          <cell r="I15">
            <v>0.11491095731999999</v>
          </cell>
          <cell r="J15">
            <v>0.12967037699999998</v>
          </cell>
          <cell r="K15">
            <v>7.6553971839999985E-2</v>
          </cell>
          <cell r="L15">
            <v>0.15908095375999998</v>
          </cell>
          <cell r="M15">
            <v>0.19736797253999999</v>
          </cell>
          <cell r="N15">
            <v>0.18953002003999997</v>
          </cell>
          <cell r="O15">
            <v>0.16144840647999997</v>
          </cell>
          <cell r="P15">
            <v>0.18077108048000001</v>
          </cell>
          <cell r="Q15">
            <v>0.11852183036</v>
          </cell>
          <cell r="R15">
            <v>0.13402435154</v>
          </cell>
          <cell r="S15">
            <v>0.12004995023999999</v>
          </cell>
          <cell r="T15">
            <v>0.13990095306</v>
          </cell>
          <cell r="U15">
            <v>0.10023874708</v>
          </cell>
          <cell r="V15">
            <v>9.4315939999999987E-2</v>
          </cell>
          <cell r="W15">
            <v>9.2776115923428576E-2</v>
          </cell>
          <cell r="X15">
            <v>0.10136088609999999</v>
          </cell>
          <cell r="Y15">
            <v>5.7609966081948003E-2</v>
          </cell>
          <cell r="Z15">
            <v>0</v>
          </cell>
          <cell r="AA15">
            <v>0</v>
          </cell>
          <cell r="AB15">
            <v>1.3090869999999999</v>
          </cell>
          <cell r="AC15">
            <v>0.8651819999999999</v>
          </cell>
          <cell r="AD15">
            <v>1.7079580000000001</v>
          </cell>
          <cell r="AE15">
            <v>2.3468819999999999</v>
          </cell>
          <cell r="AF15">
            <v>3.9263849999999998</v>
          </cell>
          <cell r="AG15">
            <v>5.7970220000000001</v>
          </cell>
          <cell r="AH15">
            <v>5.5234069999999997</v>
          </cell>
          <cell r="AI15">
            <v>12.132076</v>
          </cell>
          <cell r="AJ15">
            <v>21.416571999999999</v>
          </cell>
          <cell r="AK15">
            <v>12.391472</v>
          </cell>
          <cell r="AL15">
            <v>31.480757000000001</v>
          </cell>
          <cell r="AM15">
            <v>44.315170999999992</v>
          </cell>
          <cell r="AN15">
            <v>44.361356000000001</v>
          </cell>
          <cell r="AO15">
            <v>40.681848000000002</v>
          </cell>
          <cell r="AP15">
            <v>45.990707999999998</v>
          </cell>
          <cell r="AQ15">
            <v>29.849146999999999</v>
          </cell>
          <cell r="AR15">
            <v>28.355495999999995</v>
          </cell>
          <cell r="AS15">
            <v>25.324680999999998</v>
          </cell>
          <cell r="AT15">
            <v>30.681750000000001</v>
          </cell>
          <cell r="AU15">
            <v>20.359347</v>
          </cell>
          <cell r="AV15">
            <v>19.006160999999999</v>
          </cell>
          <cell r="AW15">
            <v>25.710758999999999</v>
          </cell>
          <cell r="AX15">
            <v>26.203233509999997</v>
          </cell>
          <cell r="AY15">
            <v>12.47859585</v>
          </cell>
          <cell r="AZ15">
            <v>0</v>
          </cell>
          <cell r="BA15">
            <v>0</v>
          </cell>
        </row>
        <row r="19">
          <cell r="B19">
            <v>1.239966E-2</v>
          </cell>
          <cell r="C19">
            <v>1.7060679999999998E-2</v>
          </cell>
          <cell r="D19">
            <v>2.0433139999999999E-2</v>
          </cell>
          <cell r="E19">
            <v>1.5131480000000001E-2</v>
          </cell>
          <cell r="F19">
            <v>2.3144940000000003E-2</v>
          </cell>
          <cell r="G19">
            <v>2.0565999999999997E-2</v>
          </cell>
          <cell r="H19">
            <v>2.5689299999999998E-2</v>
          </cell>
          <cell r="I19">
            <v>2.2641040000000001E-2</v>
          </cell>
          <cell r="J19">
            <v>1.9949719999999997E-2</v>
          </cell>
          <cell r="K19">
            <v>1.0594220000000001E-2</v>
          </cell>
          <cell r="L19">
            <v>1.004276E-2</v>
          </cell>
          <cell r="M19">
            <v>1.03012E-2</v>
          </cell>
          <cell r="N19">
            <v>1.956136E-2</v>
          </cell>
          <cell r="O19">
            <v>1.9443060000000002E-2</v>
          </cell>
          <cell r="P19">
            <v>2.77641E-2</v>
          </cell>
          <cell r="Q19">
            <v>9.5022200000000005E-3</v>
          </cell>
          <cell r="R19">
            <v>1.566474E-2</v>
          </cell>
          <cell r="S19">
            <v>2.6703040000000001E-2</v>
          </cell>
          <cell r="T19">
            <v>3.439072E-2</v>
          </cell>
          <cell r="U19">
            <v>2.3570819999999999E-2</v>
          </cell>
          <cell r="V19">
            <v>1.705158E-2</v>
          </cell>
          <cell r="W19">
            <v>1.6184284479999998E-2</v>
          </cell>
          <cell r="X19">
            <v>4.1092141999999998E-2</v>
          </cell>
          <cell r="Y19">
            <v>8.4328995194079999E-3</v>
          </cell>
          <cell r="Z19">
            <v>0</v>
          </cell>
          <cell r="AA19">
            <v>0</v>
          </cell>
          <cell r="AB19">
            <v>0.784084</v>
          </cell>
          <cell r="AC19">
            <v>0.97809999999999997</v>
          </cell>
          <cell r="AD19">
            <v>1.230863</v>
          </cell>
          <cell r="AE19">
            <v>1.0180529999999999</v>
          </cell>
          <cell r="AF19">
            <v>1.5296539999999998</v>
          </cell>
          <cell r="AG19">
            <v>1.5513789999999998</v>
          </cell>
          <cell r="AH19">
            <v>2.0089250000000001</v>
          </cell>
          <cell r="AI19">
            <v>2.1455229999999998</v>
          </cell>
          <cell r="AJ19">
            <v>2.0248119999999998</v>
          </cell>
          <cell r="AK19">
            <v>0.56074499999999994</v>
          </cell>
          <cell r="AL19">
            <v>0.92544599999999999</v>
          </cell>
          <cell r="AM19">
            <v>1.054837</v>
          </cell>
          <cell r="AN19">
            <v>2.0141119999999999</v>
          </cell>
          <cell r="AO19">
            <v>2.1024080000000001</v>
          </cell>
          <cell r="AP19">
            <v>3.2151639999999997</v>
          </cell>
          <cell r="AQ19">
            <v>0.95948099999999992</v>
          </cell>
          <cell r="AR19">
            <v>1.4026639999999999</v>
          </cell>
          <cell r="AS19">
            <v>1.5682369999999999</v>
          </cell>
          <cell r="AT19">
            <v>2.4475409999999997</v>
          </cell>
          <cell r="AU19">
            <v>1.874517</v>
          </cell>
          <cell r="AV19">
            <v>1.2991279999999998</v>
          </cell>
          <cell r="AW19">
            <v>3.705244</v>
          </cell>
          <cell r="AX19">
            <v>4.5589565199999997</v>
          </cell>
          <cell r="AY19">
            <v>1.57954277</v>
          </cell>
          <cell r="AZ19">
            <v>0</v>
          </cell>
          <cell r="BA19">
            <v>0</v>
          </cell>
        </row>
        <row r="39">
          <cell r="B39">
            <v>5.2618600000000001E-3</v>
          </cell>
          <cell r="C39">
            <v>7.5934955599999999E-3</v>
          </cell>
          <cell r="D39">
            <v>3.8550319999999992E-2</v>
          </cell>
          <cell r="E39">
            <v>6.2802040640000001E-2</v>
          </cell>
          <cell r="F39">
            <v>4.4407591439999998E-2</v>
          </cell>
          <cell r="G39">
            <v>5.6398583659999994E-2</v>
          </cell>
          <cell r="H39">
            <v>9.3057972259999983E-2</v>
          </cell>
          <cell r="I39">
            <v>5.964379999999999E-2</v>
          </cell>
          <cell r="J39">
            <v>8.2575248699999979E-2</v>
          </cell>
          <cell r="K39">
            <v>5.8897447259999992E-2</v>
          </cell>
          <cell r="L39">
            <v>6.1800995799999994E-2</v>
          </cell>
          <cell r="M39">
            <v>5.4445646719999997E-2</v>
          </cell>
          <cell r="N39">
            <v>4.4659607199999993E-2</v>
          </cell>
          <cell r="O39">
            <v>3.5639024699999994E-2</v>
          </cell>
          <cell r="P39">
            <v>3.6183077539999997E-2</v>
          </cell>
          <cell r="Q39">
            <v>3.9320699999999993E-2</v>
          </cell>
          <cell r="R39">
            <v>4.2871419999999993E-2</v>
          </cell>
          <cell r="S39">
            <v>4.2395479999999992E-2</v>
          </cell>
          <cell r="T39">
            <v>3.4196159999999996E-2</v>
          </cell>
          <cell r="U39">
            <v>3.5426510199999997E-2</v>
          </cell>
          <cell r="V39">
            <v>4.2667759999999992E-2</v>
          </cell>
          <cell r="W39">
            <v>3.6380933861142849E-2</v>
          </cell>
          <cell r="X39">
            <v>3.3851557819999996E-2</v>
          </cell>
          <cell r="Y39">
            <v>2.8689189345151998E-2</v>
          </cell>
          <cell r="Z39">
            <v>0</v>
          </cell>
          <cell r="AA39">
            <v>0</v>
          </cell>
          <cell r="AB39">
            <v>1.0858639999999999</v>
          </cell>
          <cell r="AC39">
            <v>1.335164</v>
          </cell>
          <cell r="AD39">
            <v>5.2040729999999993</v>
          </cell>
          <cell r="AE39">
            <v>5.0486179999999994</v>
          </cell>
          <cell r="AF39">
            <v>8.1934129999999996</v>
          </cell>
          <cell r="AG39">
            <v>7.9816579999999995</v>
          </cell>
          <cell r="AH39">
            <v>8.2868089999999999</v>
          </cell>
          <cell r="AI39">
            <v>10.374010999999999</v>
          </cell>
          <cell r="AJ39">
            <v>11.536183999999999</v>
          </cell>
          <cell r="AK39">
            <v>9.9135379999999991</v>
          </cell>
          <cell r="AL39">
            <v>12.487439999999999</v>
          </cell>
          <cell r="AM39">
            <v>11.304531000000001</v>
          </cell>
          <cell r="AN39">
            <v>10.613386999999999</v>
          </cell>
          <cell r="AO39">
            <v>9.2723420000000001</v>
          </cell>
          <cell r="AP39">
            <v>9.3271479999999993</v>
          </cell>
          <cell r="AQ39">
            <v>9.637867</v>
          </cell>
          <cell r="AR39">
            <v>8.9438840000000006</v>
          </cell>
          <cell r="AS39">
            <v>8.5747940000000007</v>
          </cell>
          <cell r="AT39">
            <v>7.4666959999999989</v>
          </cell>
          <cell r="AU39">
            <v>7.0434409999999996</v>
          </cell>
          <cell r="AV39">
            <v>8.6680390000000003</v>
          </cell>
          <cell r="AW39">
            <v>10.922384999999998</v>
          </cell>
          <cell r="AX39">
            <v>10.431849639999999</v>
          </cell>
          <cell r="AY39">
            <v>6.3358396199999998</v>
          </cell>
          <cell r="AZ39">
            <v>0</v>
          </cell>
          <cell r="BA39">
            <v>0</v>
          </cell>
        </row>
        <row r="47">
          <cell r="B47">
            <v>2.9065460000000001E-2</v>
          </cell>
          <cell r="C47">
            <v>6.2793052039999991E-2</v>
          </cell>
          <cell r="D47">
            <v>0.12320792</v>
          </cell>
          <cell r="E47">
            <v>0.16068862</v>
          </cell>
          <cell r="F47">
            <v>0.23884095153999998</v>
          </cell>
          <cell r="G47">
            <v>0.25296908000000001</v>
          </cell>
          <cell r="H47">
            <v>0.24606510578947369</v>
          </cell>
          <cell r="I47">
            <v>0.24889290022000002</v>
          </cell>
          <cell r="J47">
            <v>0.29191730679999994</v>
          </cell>
          <cell r="K47">
            <v>0.62870073999999987</v>
          </cell>
          <cell r="L47">
            <v>0.50143744000000001</v>
          </cell>
          <cell r="M47">
            <v>0.76872136598000007</v>
          </cell>
          <cell r="N47">
            <v>0.99504505559999989</v>
          </cell>
          <cell r="O47">
            <v>1.5013970087399999</v>
          </cell>
          <cell r="P47">
            <v>1.6090970399999998</v>
          </cell>
          <cell r="Q47">
            <v>1.2048417879999997</v>
          </cell>
          <cell r="R47">
            <v>1.3798334205599998</v>
          </cell>
          <cell r="S47">
            <v>1.5973009</v>
          </cell>
          <cell r="T47">
            <v>1.7960983400000001</v>
          </cell>
          <cell r="U47">
            <v>1.7066560679999998</v>
          </cell>
          <cell r="V47">
            <v>1.3824030221399999</v>
          </cell>
          <cell r="W47">
            <v>0.82806019711199996</v>
          </cell>
          <cell r="X47">
            <v>0.64978889626000003</v>
          </cell>
          <cell r="Y47">
            <v>0.39405329425212798</v>
          </cell>
          <cell r="Z47">
            <v>0</v>
          </cell>
          <cell r="AA47">
            <v>0</v>
          </cell>
          <cell r="AB47">
            <v>2.9662779999999995</v>
          </cell>
          <cell r="AC47">
            <v>5.7210130000000001</v>
          </cell>
          <cell r="AD47">
            <v>11.116389</v>
          </cell>
          <cell r="AE47">
            <v>13.731900999999999</v>
          </cell>
          <cell r="AF47">
            <v>20.460963</v>
          </cell>
          <cell r="AG47">
            <v>24.271844999999999</v>
          </cell>
          <cell r="AH47">
            <v>25.932579999999998</v>
          </cell>
          <cell r="AI47">
            <v>33.321500999999998</v>
          </cell>
          <cell r="AJ47">
            <v>33.960916999999995</v>
          </cell>
          <cell r="AK47">
            <v>38.001995999999998</v>
          </cell>
          <cell r="AL47">
            <v>59.665013999999992</v>
          </cell>
          <cell r="AM47">
            <v>98.099612999999991</v>
          </cell>
          <cell r="AN47">
            <v>126.816999</v>
          </cell>
          <cell r="AO47">
            <v>202.42093299999999</v>
          </cell>
          <cell r="AP47">
            <v>237.76387099999999</v>
          </cell>
          <cell r="AQ47">
            <v>158.91922899999997</v>
          </cell>
          <cell r="AR47">
            <v>171.964496</v>
          </cell>
          <cell r="AS47">
            <v>179.992707</v>
          </cell>
          <cell r="AT47">
            <v>206.03686599999997</v>
          </cell>
          <cell r="AU47">
            <v>169.43773599999997</v>
          </cell>
          <cell r="AV47">
            <v>131.10935899999998</v>
          </cell>
          <cell r="AW47">
            <v>150.93436700000001</v>
          </cell>
          <cell r="AX47">
            <v>85.995041999999998</v>
          </cell>
          <cell r="AY47">
            <v>70.555136450000006</v>
          </cell>
          <cell r="AZ47">
            <v>0</v>
          </cell>
          <cell r="BA47">
            <v>0</v>
          </cell>
        </row>
        <row r="50">
          <cell r="B50">
            <v>1.5947740000000002E-4</v>
          </cell>
          <cell r="C50">
            <v>1.69656004E-3</v>
          </cell>
          <cell r="D50">
            <v>4.8414999999999994E-3</v>
          </cell>
          <cell r="E50">
            <v>6.1892999999999991E-3</v>
          </cell>
          <cell r="F50">
            <v>4.1101200000000001E-3</v>
          </cell>
          <cell r="G50">
            <v>8.5879799999999985E-3</v>
          </cell>
          <cell r="H50">
            <v>1.3439719999999999E-2</v>
          </cell>
          <cell r="I50">
            <v>1.1733020239999999E-2</v>
          </cell>
          <cell r="J50">
            <v>4.6645440339999997E-2</v>
          </cell>
          <cell r="K50">
            <v>5.8981363039999998E-2</v>
          </cell>
          <cell r="L50">
            <v>8.6575371540000001E-2</v>
          </cell>
          <cell r="M50">
            <v>9.7521612320000006E-2</v>
          </cell>
          <cell r="N50">
            <v>0.11598521999999999</v>
          </cell>
          <cell r="O50">
            <v>9.5554589780000004E-2</v>
          </cell>
          <cell r="P50">
            <v>0.1401669284</v>
          </cell>
          <cell r="Q50">
            <v>0.10384588323999999</v>
          </cell>
          <cell r="R50">
            <v>0.10168462</v>
          </cell>
          <cell r="S50">
            <v>9.6808687679999977E-2</v>
          </cell>
          <cell r="T50">
            <v>9.8863019999999996E-2</v>
          </cell>
          <cell r="U50">
            <v>7.4568620000000002E-2</v>
          </cell>
          <cell r="V50">
            <v>5.5721380000000001E-2</v>
          </cell>
          <cell r="W50">
            <v>4.6887124954285708E-2</v>
          </cell>
          <cell r="X50">
            <v>6.2885596199999991E-2</v>
          </cell>
          <cell r="Y50">
            <v>4.1324557218419995E-2</v>
          </cell>
          <cell r="Z50">
            <v>0</v>
          </cell>
          <cell r="AA50">
            <v>0</v>
          </cell>
          <cell r="AB50">
            <v>5.0993999999999998E-2</v>
          </cell>
          <cell r="AC50">
            <v>0.27581800000000001</v>
          </cell>
          <cell r="AD50">
            <v>0.56293799999999994</v>
          </cell>
          <cell r="AE50">
            <v>0.65043899999999999</v>
          </cell>
          <cell r="AF50">
            <v>0.57841299999999995</v>
          </cell>
          <cell r="AG50">
            <v>1.2333919999999998</v>
          </cell>
          <cell r="AH50">
            <v>2.0239690000000001</v>
          </cell>
          <cell r="AI50">
            <v>3.174995</v>
          </cell>
          <cell r="AJ50">
            <v>8.6957050000000002</v>
          </cell>
          <cell r="AK50">
            <v>8.8616220000000006</v>
          </cell>
          <cell r="AL50">
            <v>14.676475999999997</v>
          </cell>
          <cell r="AM50">
            <v>17.155065</v>
          </cell>
          <cell r="AN50">
            <v>20.727523999999999</v>
          </cell>
          <cell r="AO50">
            <v>17.469363999999999</v>
          </cell>
          <cell r="AP50">
            <v>26.340801999999996</v>
          </cell>
          <cell r="AQ50">
            <v>18.037078999999999</v>
          </cell>
          <cell r="AR50">
            <v>16.204678999999999</v>
          </cell>
          <cell r="AS50">
            <v>16.103189999999998</v>
          </cell>
          <cell r="AT50">
            <v>17.812602999999999</v>
          </cell>
          <cell r="AU50">
            <v>13.223229</v>
          </cell>
          <cell r="AV50">
            <v>8.9234969999999993</v>
          </cell>
          <cell r="AW50">
            <v>11.957601999999998</v>
          </cell>
          <cell r="AX50">
            <v>14.340237919999998</v>
          </cell>
          <cell r="AY50">
            <v>8.7351594199999987</v>
          </cell>
          <cell r="AZ50">
            <v>0</v>
          </cell>
          <cell r="BA50">
            <v>0</v>
          </cell>
        </row>
        <row r="55">
          <cell r="B55">
            <v>4.8963162199999993E-2</v>
          </cell>
          <cell r="C55">
            <v>5.1022226259999998E-2</v>
          </cell>
          <cell r="D55">
            <v>6.0854012419999992E-2</v>
          </cell>
          <cell r="E55">
            <v>3.4709359339999996E-2</v>
          </cell>
          <cell r="F55">
            <v>1.47720445E-2</v>
          </cell>
          <cell r="G55">
            <v>1.5972792866666665E-2</v>
          </cell>
          <cell r="H55">
            <v>2.07708827E-2</v>
          </cell>
          <cell r="I55">
            <v>0.15867817542000001</v>
          </cell>
          <cell r="J55">
            <v>0.23581839749999997</v>
          </cell>
          <cell r="K55">
            <v>9.9272127980000013E-2</v>
          </cell>
          <cell r="L55">
            <v>8.5956878319999999E-2</v>
          </cell>
          <cell r="M55">
            <v>0.16782377999999998</v>
          </cell>
          <cell r="N55">
            <v>0.21070724000000002</v>
          </cell>
          <cell r="O55">
            <v>0.20882403367999999</v>
          </cell>
          <cell r="P55">
            <v>0.19547033368000002</v>
          </cell>
          <cell r="Q55">
            <v>0.18914767322000001</v>
          </cell>
          <cell r="R55">
            <v>0.25556515761999998</v>
          </cell>
          <cell r="S55">
            <v>0.24489610937999998</v>
          </cell>
          <cell r="T55">
            <v>0.30255571773999995</v>
          </cell>
          <cell r="U55">
            <v>0.21669523385999998</v>
          </cell>
          <cell r="V55">
            <v>0.24847804000000001</v>
          </cell>
          <cell r="W55">
            <v>0.16558189363885711</v>
          </cell>
          <cell r="X55">
            <v>0.28779013081999999</v>
          </cell>
          <cell r="Y55">
            <v>0.173328709696464</v>
          </cell>
          <cell r="Z55">
            <v>0</v>
          </cell>
          <cell r="AA55">
            <v>0</v>
          </cell>
          <cell r="AB55">
            <v>4.9952239999999994</v>
          </cell>
          <cell r="AC55">
            <v>5.4260709999999994</v>
          </cell>
          <cell r="AD55">
            <v>6.1781910000000009</v>
          </cell>
          <cell r="AE55">
            <v>3.411489</v>
          </cell>
          <cell r="AF55">
            <v>1.6845760000000001</v>
          </cell>
          <cell r="AG55">
            <v>1.8011239999999999</v>
          </cell>
          <cell r="AH55">
            <v>2.272942</v>
          </cell>
          <cell r="AI55">
            <v>13.079583999999999</v>
          </cell>
          <cell r="AJ55">
            <v>21.185658</v>
          </cell>
          <cell r="AK55">
            <v>8.7702149999999985</v>
          </cell>
          <cell r="AL55">
            <v>12.042265</v>
          </cell>
          <cell r="AM55">
            <v>25.037488999999997</v>
          </cell>
          <cell r="AN55">
            <v>30.461781999999999</v>
          </cell>
          <cell r="AO55">
            <v>32.345542000000002</v>
          </cell>
          <cell r="AP55">
            <v>32.024144</v>
          </cell>
          <cell r="AQ55">
            <v>30.579355999999997</v>
          </cell>
          <cell r="AR55">
            <v>39.933920999999998</v>
          </cell>
          <cell r="AS55">
            <v>37.113408</v>
          </cell>
          <cell r="AT55">
            <v>46.366735000000006</v>
          </cell>
          <cell r="AU55">
            <v>31.671999</v>
          </cell>
          <cell r="AV55">
            <v>35.168788999999997</v>
          </cell>
          <cell r="AW55">
            <v>38.048193999999995</v>
          </cell>
          <cell r="AX55">
            <v>57.057754429999996</v>
          </cell>
          <cell r="AY55">
            <v>32.553036169999999</v>
          </cell>
          <cell r="AZ55">
            <v>0</v>
          </cell>
          <cell r="BA55">
            <v>0</v>
          </cell>
        </row>
        <row r="69">
          <cell r="B69">
            <v>3.950078699999999E-3</v>
          </cell>
          <cell r="C69">
            <v>7.2143829799999988E-3</v>
          </cell>
          <cell r="D69">
            <v>6.5884599999999991E-3</v>
          </cell>
          <cell r="E69">
            <v>6.289799999999999E-3</v>
          </cell>
          <cell r="F69">
            <v>2.0814221399999996E-2</v>
          </cell>
          <cell r="G69">
            <v>4.9443099999999997E-2</v>
          </cell>
          <cell r="H69">
            <v>3.9234074666666667E-2</v>
          </cell>
          <cell r="I69">
            <v>8.0786319999999981E-2</v>
          </cell>
          <cell r="J69">
            <v>0.18021373999999996</v>
          </cell>
          <cell r="K69">
            <v>9.4422579999999978E-2</v>
          </cell>
          <cell r="L69">
            <v>7.1425779999999994E-2</v>
          </cell>
          <cell r="M69">
            <v>8.8396019999999992E-2</v>
          </cell>
          <cell r="N69">
            <v>5.3870599999999998E-2</v>
          </cell>
          <cell r="O69">
            <v>3.4557499999999998E-2</v>
          </cell>
          <cell r="P69">
            <v>3.8120199999999993E-2</v>
          </cell>
          <cell r="Q69">
            <v>5.8850099999999995E-2</v>
          </cell>
          <cell r="R69">
            <v>4.8293099999999999E-2</v>
          </cell>
          <cell r="S69">
            <v>6.2417399999999991E-2</v>
          </cell>
          <cell r="T69">
            <v>7.8807199999999994E-2</v>
          </cell>
          <cell r="U69">
            <v>6.6619499999999998E-2</v>
          </cell>
          <cell r="V69">
            <v>8.56267E-2</v>
          </cell>
          <cell r="W69">
            <v>4.4928433285714282E-2</v>
          </cell>
          <cell r="X69">
            <v>6.9760354239999975E-2</v>
          </cell>
          <cell r="Y69">
            <v>5.2081881248040002E-2</v>
          </cell>
          <cell r="Z69">
            <v>0</v>
          </cell>
          <cell r="AA69">
            <v>0</v>
          </cell>
          <cell r="AB69">
            <v>1.3671279999999999</v>
          </cell>
          <cell r="AC69">
            <v>1.4137119999999999</v>
          </cell>
          <cell r="AD69">
            <v>0.82465299999999997</v>
          </cell>
          <cell r="AE69">
            <v>0.82265999999999995</v>
          </cell>
          <cell r="AF69">
            <v>3.1549149999999999</v>
          </cell>
          <cell r="AG69">
            <v>7.1069389999999997</v>
          </cell>
          <cell r="AH69">
            <v>5.1174879999999998</v>
          </cell>
          <cell r="AI69">
            <v>13.177899999999999</v>
          </cell>
          <cell r="AJ69">
            <v>23.402704</v>
          </cell>
          <cell r="AK69">
            <v>11.273759999999999</v>
          </cell>
          <cell r="AL69">
            <v>10.896343</v>
          </cell>
          <cell r="AM69">
            <v>15.288312999999999</v>
          </cell>
          <cell r="AN69">
            <v>9.5625540000000004</v>
          </cell>
          <cell r="AO69">
            <v>6.715592</v>
          </cell>
          <cell r="AP69">
            <v>7.7918609999999999</v>
          </cell>
          <cell r="AQ69">
            <v>9.795553</v>
          </cell>
          <cell r="AR69">
            <v>7.5212589999999997</v>
          </cell>
          <cell r="AS69">
            <v>10.463770999999999</v>
          </cell>
          <cell r="AT69">
            <v>14.672435999999999</v>
          </cell>
          <cell r="AU69">
            <v>12.105696</v>
          </cell>
          <cell r="AV69">
            <v>15.095556999999999</v>
          </cell>
          <cell r="AW69">
            <v>13.673871</v>
          </cell>
          <cell r="AX69">
            <v>18.159680010000002</v>
          </cell>
          <cell r="AY69">
            <v>11.90565893</v>
          </cell>
          <cell r="AZ69">
            <v>0</v>
          </cell>
          <cell r="BA69">
            <v>0</v>
          </cell>
        </row>
        <row r="72">
          <cell r="B72">
            <v>5.9357729999999997E-2</v>
          </cell>
          <cell r="C72">
            <v>8.2541116140000009E-2</v>
          </cell>
          <cell r="D72">
            <v>5.3762280000000003E-2</v>
          </cell>
          <cell r="E72">
            <v>5.1834545000000003E-2</v>
          </cell>
          <cell r="F72">
            <v>4.2391440000000002E-2</v>
          </cell>
          <cell r="G72">
            <v>4.9054459999999994E-2</v>
          </cell>
          <cell r="H72">
            <v>5.6403139999999997E-2</v>
          </cell>
          <cell r="I72">
            <v>6.9224540000000015E-2</v>
          </cell>
          <cell r="J72">
            <v>6.5292500000000003E-2</v>
          </cell>
          <cell r="K72">
            <v>4.8078940000000001E-2</v>
          </cell>
          <cell r="L72">
            <v>4.8539399999999996E-2</v>
          </cell>
          <cell r="M72">
            <v>2.150148E-2</v>
          </cell>
          <cell r="N72">
            <v>2.2045659999999998E-2</v>
          </cell>
          <cell r="O72">
            <v>1.3830179999999999E-2</v>
          </cell>
          <cell r="P72">
            <v>1.9739719999999995E-2</v>
          </cell>
          <cell r="Q72">
            <v>1.1541579999999999E-2</v>
          </cell>
          <cell r="R72">
            <v>1.21303E-2</v>
          </cell>
          <cell r="S72">
            <v>2.6783692499999998E-2</v>
          </cell>
          <cell r="T72">
            <v>2.085194466E-2</v>
          </cell>
          <cell r="U72">
            <v>1.2723356E-2</v>
          </cell>
          <cell r="V72">
            <v>2.1703219999999999E-2</v>
          </cell>
          <cell r="W72">
            <v>8.7924481274285708E-3</v>
          </cell>
          <cell r="X72">
            <v>5.0210828300000003E-2</v>
          </cell>
          <cell r="Y72">
            <v>7.7155076387479989E-3</v>
          </cell>
          <cell r="Z72">
            <v>0</v>
          </cell>
          <cell r="AA72">
            <v>0</v>
          </cell>
          <cell r="AB72">
            <v>4.3477360000000003</v>
          </cell>
          <cell r="AC72">
            <v>5.6116419999999998</v>
          </cell>
          <cell r="AD72">
            <v>3.5058579999999999</v>
          </cell>
          <cell r="AE72">
            <v>3.4128799999999999</v>
          </cell>
          <cell r="AF72">
            <v>3.0798699999999997</v>
          </cell>
          <cell r="AG72">
            <v>4.0446559999999998</v>
          </cell>
          <cell r="AH72">
            <v>4.8126809999999995</v>
          </cell>
          <cell r="AI72">
            <v>6.9150470000000004</v>
          </cell>
          <cell r="AJ72">
            <v>7.2547790000000001</v>
          </cell>
          <cell r="AK72">
            <v>3.99464</v>
          </cell>
          <cell r="AL72">
            <v>4.7939919999999994</v>
          </cell>
          <cell r="AM72">
            <v>2.183516</v>
          </cell>
          <cell r="AN72">
            <v>2.1524069999999997</v>
          </cell>
          <cell r="AO72">
            <v>1.447492</v>
          </cell>
          <cell r="AP72">
            <v>2.2299729999999998</v>
          </cell>
          <cell r="AQ72">
            <v>1.4131660000000001</v>
          </cell>
          <cell r="AR72">
            <v>1.5207439999999999</v>
          </cell>
          <cell r="AS72">
            <v>2.0382639999999999</v>
          </cell>
          <cell r="AT72">
            <v>1.8019559999999999</v>
          </cell>
          <cell r="AU72">
            <v>1.0911459999999999</v>
          </cell>
          <cell r="AV72">
            <v>1.6637949999999999</v>
          </cell>
          <cell r="AW72">
            <v>2.0272320000000001</v>
          </cell>
          <cell r="AX72">
            <v>1.7160029399999996</v>
          </cell>
          <cell r="AY72">
            <v>1.4510703700000001</v>
          </cell>
          <cell r="AZ72">
            <v>0</v>
          </cell>
          <cell r="BA72">
            <v>0</v>
          </cell>
        </row>
        <row r="92">
          <cell r="B92">
            <v>0</v>
          </cell>
          <cell r="C92">
            <v>0</v>
          </cell>
          <cell r="D92">
            <v>0</v>
          </cell>
          <cell r="E92">
            <v>0</v>
          </cell>
          <cell r="F92">
            <v>0</v>
          </cell>
          <cell r="G92">
            <v>0</v>
          </cell>
          <cell r="H92">
            <v>0</v>
          </cell>
          <cell r="I92">
            <v>1.9499999999999999E-3</v>
          </cell>
          <cell r="J92">
            <v>2.7694E-2</v>
          </cell>
          <cell r="K92">
            <v>7.77E-3</v>
          </cell>
          <cell r="L92">
            <v>1.7446139999999999E-2</v>
          </cell>
          <cell r="M92">
            <v>1.6375000000000001E-2</v>
          </cell>
          <cell r="N92">
            <v>1.4662E-2</v>
          </cell>
          <cell r="O92">
            <v>2.81E-4</v>
          </cell>
          <cell r="P92">
            <v>4.725E-3</v>
          </cell>
          <cell r="Q92">
            <v>1.188E-3</v>
          </cell>
          <cell r="R92">
            <v>4.0609999999999995E-3</v>
          </cell>
          <cell r="S92">
            <v>5.7079999999999995E-3</v>
          </cell>
          <cell r="T92">
            <v>9.1399999999999988E-3</v>
          </cell>
          <cell r="U92">
            <v>1.6354E-2</v>
          </cell>
          <cell r="V92">
            <v>6.9689999999999995E-3</v>
          </cell>
          <cell r="W92">
            <v>5.3872E-3</v>
          </cell>
          <cell r="X92">
            <v>7.7600999999999994E-4</v>
          </cell>
          <cell r="Y92">
            <v>1.657698434E-3</v>
          </cell>
          <cell r="Z92">
            <v>0</v>
          </cell>
          <cell r="AA92">
            <v>0</v>
          </cell>
          <cell r="AB92">
            <v>0</v>
          </cell>
          <cell r="AC92">
            <v>0</v>
          </cell>
          <cell r="AD92">
            <v>0</v>
          </cell>
          <cell r="AE92">
            <v>0</v>
          </cell>
          <cell r="AF92">
            <v>0</v>
          </cell>
          <cell r="AG92">
            <v>0</v>
          </cell>
          <cell r="AH92">
            <v>0</v>
          </cell>
          <cell r="AI92">
            <v>0.46432799999999996</v>
          </cell>
          <cell r="AJ92">
            <v>6.010923</v>
          </cell>
          <cell r="AK92">
            <v>2.2402859999999998</v>
          </cell>
          <cell r="AL92">
            <v>4.9429309999999997</v>
          </cell>
          <cell r="AM92">
            <v>5.4018549999999994</v>
          </cell>
          <cell r="AN92">
            <v>4.8562529999999997</v>
          </cell>
          <cell r="AO92">
            <v>0.14652999999999999</v>
          </cell>
          <cell r="AP92">
            <v>1.3903809999999999</v>
          </cell>
          <cell r="AQ92">
            <v>0.33327000000000001</v>
          </cell>
          <cell r="AR92">
            <v>1.64134</v>
          </cell>
          <cell r="AS92">
            <v>1.2075559999999999</v>
          </cell>
          <cell r="AT92">
            <v>1.7194289999999999</v>
          </cell>
          <cell r="AU92">
            <v>4.6625730000000001</v>
          </cell>
          <cell r="AV92">
            <v>1.9379979999999999</v>
          </cell>
          <cell r="AW92">
            <v>1.880528</v>
          </cell>
          <cell r="AX92">
            <v>0.32278487</v>
          </cell>
          <cell r="AY92">
            <v>0.70327017000000003</v>
          </cell>
          <cell r="AZ92">
            <v>0</v>
          </cell>
          <cell r="BA92">
            <v>0</v>
          </cell>
        </row>
        <row r="99">
          <cell r="B99">
            <v>1.0314465999999999E-3</v>
          </cell>
          <cell r="C99">
            <v>3.17151688E-3</v>
          </cell>
          <cell r="D99">
            <v>2.7240899999999998E-2</v>
          </cell>
          <cell r="E99">
            <v>5.1630419999999996E-2</v>
          </cell>
          <cell r="F99">
            <v>8.6485399999999997E-3</v>
          </cell>
          <cell r="G99">
            <v>3.9101186999999996E-3</v>
          </cell>
          <cell r="H99">
            <v>1.6941671166666665E-2</v>
          </cell>
          <cell r="I99">
            <v>4.9026759359999984E-2</v>
          </cell>
          <cell r="J99">
            <v>0.12322221354999999</v>
          </cell>
          <cell r="K99">
            <v>3.4749455840000006E-2</v>
          </cell>
          <cell r="L99">
            <v>1.9349860000000003E-2</v>
          </cell>
          <cell r="M99">
            <v>8.6057196799999999E-2</v>
          </cell>
          <cell r="N99">
            <v>7.6769950980000015E-2</v>
          </cell>
          <cell r="O99">
            <v>7.35403112E-2</v>
          </cell>
          <cell r="P99">
            <v>7.0848225020000016E-2</v>
          </cell>
          <cell r="Q99">
            <v>8.7736478539999996E-2</v>
          </cell>
          <cell r="R99">
            <v>0.10760582953999999</v>
          </cell>
          <cell r="S99">
            <v>0.11209624000000001</v>
          </cell>
          <cell r="T99">
            <v>0.11445712</v>
          </cell>
          <cell r="U99">
            <v>8.2165420000000003E-2</v>
          </cell>
          <cell r="V99">
            <v>0.1039388131</v>
          </cell>
          <cell r="W99">
            <v>5.2430646842857143E-2</v>
          </cell>
          <cell r="X99">
            <v>9.3189364999999996E-2</v>
          </cell>
          <cell r="Y99">
            <v>8.6548675655819987E-2</v>
          </cell>
          <cell r="Z99">
            <v>0</v>
          </cell>
          <cell r="AA99">
            <v>0</v>
          </cell>
          <cell r="AB99">
            <v>0.12722600000000001</v>
          </cell>
          <cell r="AC99">
            <v>0.33983199999999997</v>
          </cell>
          <cell r="AD99">
            <v>2.4713789999999998</v>
          </cell>
          <cell r="AE99">
            <v>5.0196009999999998</v>
          </cell>
          <cell r="AF99">
            <v>0.80051700000000003</v>
          </cell>
          <cell r="AG99">
            <v>0.53601299999999996</v>
          </cell>
          <cell r="AH99">
            <v>1.9970349999999999</v>
          </cell>
          <cell r="AI99">
            <v>6.7804489999999999</v>
          </cell>
          <cell r="AJ99">
            <v>9.0418470000000006</v>
          </cell>
          <cell r="AK99">
            <v>3.7620109999999998</v>
          </cell>
          <cell r="AL99">
            <v>2.6047759999999998</v>
          </cell>
          <cell r="AM99">
            <v>10.802446</v>
          </cell>
          <cell r="AN99">
            <v>10.137041999999997</v>
          </cell>
          <cell r="AO99">
            <v>10.580156999999998</v>
          </cell>
          <cell r="AP99">
            <v>10.220305999999999</v>
          </cell>
          <cell r="AQ99">
            <v>12.29579</v>
          </cell>
          <cell r="AR99">
            <v>14.016617999999999</v>
          </cell>
          <cell r="AS99">
            <v>14.897826999999999</v>
          </cell>
          <cell r="AT99">
            <v>15.379296999999999</v>
          </cell>
          <cell r="AU99">
            <v>10.923416</v>
          </cell>
          <cell r="AV99">
            <v>12.699396</v>
          </cell>
          <cell r="AW99">
            <v>12.131796999999999</v>
          </cell>
          <cell r="AX99">
            <v>16.341986810000002</v>
          </cell>
          <cell r="AY99">
            <v>16.325853890000001</v>
          </cell>
          <cell r="AZ99">
            <v>0</v>
          </cell>
          <cell r="BA99">
            <v>0</v>
          </cell>
        </row>
        <row r="104">
          <cell r="B104">
            <v>5.8203600000000001E-3</v>
          </cell>
          <cell r="C104">
            <v>2.0975499999999998E-2</v>
          </cell>
          <cell r="D104">
            <v>1.7519319999999998E-2</v>
          </cell>
          <cell r="E104">
            <v>1.5659280000000001E-2</v>
          </cell>
          <cell r="F104">
            <v>0</v>
          </cell>
          <cell r="G104">
            <v>0</v>
          </cell>
          <cell r="H104">
            <v>0</v>
          </cell>
          <cell r="I104">
            <v>2.3E-5</v>
          </cell>
          <cell r="J104">
            <v>0</v>
          </cell>
          <cell r="K104">
            <v>1.4121744000000001E-3</v>
          </cell>
          <cell r="L104">
            <v>7.3704319999999979E-4</v>
          </cell>
          <cell r="M104">
            <v>8.808593799999999E-4</v>
          </cell>
          <cell r="N104">
            <v>5.413365999999999E-5</v>
          </cell>
          <cell r="O104">
            <v>2.1159999999999999E-4</v>
          </cell>
          <cell r="P104">
            <v>1.0618399999999999E-3</v>
          </cell>
          <cell r="Q104">
            <v>0</v>
          </cell>
          <cell r="R104">
            <v>3.2429999999999991E-4</v>
          </cell>
          <cell r="S104">
            <v>5.9800000000000001E-4</v>
          </cell>
          <cell r="T104">
            <v>1.2465999999999998E-3</v>
          </cell>
          <cell r="U104">
            <v>2.1059999999999997E-4</v>
          </cell>
          <cell r="V104">
            <v>7.3901591999999989E-4</v>
          </cell>
          <cell r="W104">
            <v>1.3613701662857141E-3</v>
          </cell>
          <cell r="X104">
            <v>9.2507833999999991E-4</v>
          </cell>
          <cell r="Y104">
            <v>3.140800887084E-3</v>
          </cell>
          <cell r="Z104">
            <v>0</v>
          </cell>
          <cell r="AA104">
            <v>0</v>
          </cell>
          <cell r="AB104">
            <v>0.88338899999999998</v>
          </cell>
          <cell r="AC104">
            <v>2.8872469999999999</v>
          </cell>
          <cell r="AD104">
            <v>1.947557</v>
          </cell>
          <cell r="AE104">
            <v>1.505973</v>
          </cell>
          <cell r="AF104">
            <v>0</v>
          </cell>
          <cell r="AG104">
            <v>0</v>
          </cell>
          <cell r="AH104">
            <v>0</v>
          </cell>
          <cell r="AI104">
            <v>3.7879999999999997E-3</v>
          </cell>
          <cell r="AJ104">
            <v>0</v>
          </cell>
          <cell r="AK104">
            <v>0.24585099999999999</v>
          </cell>
          <cell r="AL104">
            <v>0.16468899999999997</v>
          </cell>
          <cell r="AM104">
            <v>0.18157300000000001</v>
          </cell>
          <cell r="AN104">
            <v>1.567E-2</v>
          </cell>
          <cell r="AO104">
            <v>4.3268999999999995E-2</v>
          </cell>
          <cell r="AP104">
            <v>0.25855799999999995</v>
          </cell>
          <cell r="AQ104">
            <v>0</v>
          </cell>
          <cell r="AR104">
            <v>6.9492999999999999E-2</v>
          </cell>
          <cell r="AS104">
            <v>0.15121199999999999</v>
          </cell>
          <cell r="AT104">
            <v>0.31395099999999998</v>
          </cell>
          <cell r="AU104">
            <v>5.0284999999999996E-2</v>
          </cell>
          <cell r="AV104">
            <v>0.18099699999999999</v>
          </cell>
          <cell r="AW104">
            <v>0.31778199999999995</v>
          </cell>
          <cell r="AX104">
            <v>0.3748648</v>
          </cell>
          <cell r="AY104">
            <v>0.63933682999999997</v>
          </cell>
          <cell r="AZ104">
            <v>0</v>
          </cell>
          <cell r="BA104">
            <v>0</v>
          </cell>
        </row>
        <row r="105">
          <cell r="B105">
            <v>2.2640799999999999E-3</v>
          </cell>
          <cell r="C105">
            <v>3.0342726400000002E-3</v>
          </cell>
          <cell r="D105">
            <v>6.2658799999999997E-3</v>
          </cell>
          <cell r="E105">
            <v>1.36152E-3</v>
          </cell>
          <cell r="F105">
            <v>9.9189999999999999E-4</v>
          </cell>
          <cell r="G105">
            <v>8.4847000000000004E-4</v>
          </cell>
          <cell r="H105">
            <v>8.2081999999999999E-4</v>
          </cell>
          <cell r="I105">
            <v>6.151599999999999E-4</v>
          </cell>
          <cell r="J105">
            <v>1.9999999999999998E-5</v>
          </cell>
          <cell r="K105">
            <v>1.7E-5</v>
          </cell>
          <cell r="L105">
            <v>5.5099999999999998E-5</v>
          </cell>
          <cell r="M105">
            <v>0</v>
          </cell>
          <cell r="N105">
            <v>5.4599999999999999E-5</v>
          </cell>
          <cell r="O105">
            <v>0</v>
          </cell>
          <cell r="P105">
            <v>0</v>
          </cell>
          <cell r="Q105">
            <v>2.0486900000000002E-4</v>
          </cell>
          <cell r="R105">
            <v>6.9159999999999995E-5</v>
          </cell>
          <cell r="S105">
            <v>0</v>
          </cell>
          <cell r="T105">
            <v>5.4599999999999994E-4</v>
          </cell>
          <cell r="U105">
            <v>0</v>
          </cell>
          <cell r="V105">
            <v>0</v>
          </cell>
          <cell r="W105">
            <v>5.5668542857142858E-4</v>
          </cell>
          <cell r="X105">
            <v>8.5169919999999988E-4</v>
          </cell>
          <cell r="Y105">
            <v>0</v>
          </cell>
          <cell r="Z105">
            <v>0</v>
          </cell>
          <cell r="AA105">
            <v>0</v>
          </cell>
          <cell r="AB105">
            <v>0.24315799999999999</v>
          </cell>
          <cell r="AC105">
            <v>0.32972800000000002</v>
          </cell>
          <cell r="AD105">
            <v>0.57181999999999999</v>
          </cell>
          <cell r="AE105">
            <v>0.105933</v>
          </cell>
          <cell r="AF105">
            <v>0.18635599999999999</v>
          </cell>
          <cell r="AG105">
            <v>0.27413199999999999</v>
          </cell>
          <cell r="AH105">
            <v>0.29505799999999999</v>
          </cell>
          <cell r="AI105">
            <v>9.164499999999999E-2</v>
          </cell>
          <cell r="AJ105">
            <v>1.6093E-2</v>
          </cell>
          <cell r="AK105">
            <v>9.0589999999999993E-3</v>
          </cell>
          <cell r="AL105">
            <v>3.0588999999999998E-2</v>
          </cell>
          <cell r="AM105">
            <v>0</v>
          </cell>
          <cell r="AN105">
            <v>8.8519999999999988E-3</v>
          </cell>
          <cell r="AO105">
            <v>0</v>
          </cell>
          <cell r="AP105">
            <v>0</v>
          </cell>
          <cell r="AQ105">
            <v>3.0480999999999998E-2</v>
          </cell>
          <cell r="AR105">
            <v>1.4515E-2</v>
          </cell>
          <cell r="AS105">
            <v>0</v>
          </cell>
          <cell r="AT105">
            <v>6.7787E-2</v>
          </cell>
          <cell r="AU105">
            <v>0</v>
          </cell>
          <cell r="AV105">
            <v>0</v>
          </cell>
          <cell r="AW105">
            <v>0.16942599999999999</v>
          </cell>
          <cell r="AX105">
            <v>0.17802968</v>
          </cell>
          <cell r="AY105">
            <v>0</v>
          </cell>
          <cell r="AZ105">
            <v>0</v>
          </cell>
          <cell r="BA105">
            <v>0</v>
          </cell>
        </row>
        <row r="109">
          <cell r="B109">
            <v>7.2368295999999986E-4</v>
          </cell>
          <cell r="C109">
            <v>4.4187121999999992E-4</v>
          </cell>
          <cell r="D109">
            <v>0</v>
          </cell>
          <cell r="E109">
            <v>2.3504837999999996E-4</v>
          </cell>
          <cell r="F109">
            <v>9.4640000000000002E-5</v>
          </cell>
          <cell r="G109">
            <v>6.3939999999999993E-4</v>
          </cell>
          <cell r="H109">
            <v>0</v>
          </cell>
          <cell r="I109">
            <v>1.6907799999999998E-3</v>
          </cell>
          <cell r="J109">
            <v>1.6015999999999999E-3</v>
          </cell>
          <cell r="K109">
            <v>1.1644359999999999E-2</v>
          </cell>
          <cell r="L109">
            <v>1.0572779000000001E-2</v>
          </cell>
          <cell r="M109">
            <v>1.5202460000000001E-2</v>
          </cell>
          <cell r="N109">
            <v>2.0625744719999999E-2</v>
          </cell>
          <cell r="O109">
            <v>3.0623159279999999E-2</v>
          </cell>
          <cell r="P109">
            <v>3.4616399999999999E-2</v>
          </cell>
          <cell r="Q109">
            <v>1.5422822100000001E-2</v>
          </cell>
          <cell r="R109">
            <v>1.428723328E-2</v>
          </cell>
          <cell r="S109">
            <v>1.12184016E-2</v>
          </cell>
          <cell r="T109">
            <v>2.1565300000000003E-2</v>
          </cell>
          <cell r="U109">
            <v>4.7786026119999998E-2</v>
          </cell>
          <cell r="V109">
            <v>0.10982654718</v>
          </cell>
          <cell r="W109">
            <v>3.9077593099999995E-2</v>
          </cell>
          <cell r="X109">
            <v>4.3633080400000003E-2</v>
          </cell>
          <cell r="Y109">
            <v>6.4472459047360001E-2</v>
          </cell>
          <cell r="Z109">
            <v>0</v>
          </cell>
          <cell r="AA109">
            <v>0</v>
          </cell>
          <cell r="AB109">
            <v>0.116118</v>
          </cell>
          <cell r="AC109">
            <v>6.2691999999999998E-2</v>
          </cell>
          <cell r="AD109">
            <v>0</v>
          </cell>
          <cell r="AE109">
            <v>2.6154E-2</v>
          </cell>
          <cell r="AF109">
            <v>7.9810000000000002E-3</v>
          </cell>
          <cell r="AG109">
            <v>0.12256299999999999</v>
          </cell>
          <cell r="AH109">
            <v>0</v>
          </cell>
          <cell r="AI109">
            <v>0.18432199999999999</v>
          </cell>
          <cell r="AJ109">
            <v>0.18057599999999999</v>
          </cell>
          <cell r="AK109">
            <v>1.244024</v>
          </cell>
          <cell r="AL109">
            <v>1.4000059999999999</v>
          </cell>
          <cell r="AM109">
            <v>2.009512</v>
          </cell>
          <cell r="AN109">
            <v>2.7845680000000002</v>
          </cell>
          <cell r="AO109">
            <v>4.6759650000000006</v>
          </cell>
          <cell r="AP109">
            <v>5.15679</v>
          </cell>
          <cell r="AQ109">
            <v>2.1237699999999999</v>
          </cell>
          <cell r="AR109">
            <v>1.8142039999999999</v>
          </cell>
          <cell r="AS109">
            <v>1.4070369999999999</v>
          </cell>
          <cell r="AT109">
            <v>2.4699490000000002</v>
          </cell>
          <cell r="AU109">
            <v>5.1320839999999999</v>
          </cell>
          <cell r="AV109">
            <v>12.272705999999999</v>
          </cell>
          <cell r="AW109">
            <v>8.9464579999999998</v>
          </cell>
          <cell r="AX109">
            <v>7.7911166399999994</v>
          </cell>
          <cell r="AY109">
            <v>12.11045599</v>
          </cell>
          <cell r="AZ109">
            <v>0</v>
          </cell>
          <cell r="BA109">
            <v>0</v>
          </cell>
        </row>
        <row r="114">
          <cell r="B114">
            <v>2.5137324160000002E-2</v>
          </cell>
          <cell r="C114">
            <v>2.3650024079999998E-2</v>
          </cell>
          <cell r="D114">
            <v>2.8097616759999999E-2</v>
          </cell>
          <cell r="E114">
            <v>2.6481343840000001E-2</v>
          </cell>
          <cell r="F114">
            <v>2.5832271093333328E-2</v>
          </cell>
          <cell r="G114">
            <v>6.7197773828571422E-2</v>
          </cell>
          <cell r="H114">
            <v>5.7631909814285703E-2</v>
          </cell>
          <cell r="I114">
            <v>6.8357621319999992E-2</v>
          </cell>
          <cell r="J114">
            <v>0.14753543701999999</v>
          </cell>
          <cell r="K114">
            <v>0.12369418539999999</v>
          </cell>
          <cell r="L114">
            <v>0.10040911893999999</v>
          </cell>
          <cell r="M114">
            <v>0.14232203743999997</v>
          </cell>
          <cell r="N114">
            <v>6.4678599999999989E-2</v>
          </cell>
          <cell r="O114">
            <v>5.0297259999999989E-2</v>
          </cell>
          <cell r="P114">
            <v>8.237143999999999E-2</v>
          </cell>
          <cell r="Q114">
            <v>0.10232805537999998</v>
          </cell>
          <cell r="R114">
            <v>7.6421658739999995E-2</v>
          </cell>
          <cell r="S114">
            <v>6.3743720000000004E-2</v>
          </cell>
          <cell r="T114">
            <v>0.12016347883999999</v>
          </cell>
          <cell r="U114">
            <v>7.4747274279999984E-2</v>
          </cell>
          <cell r="V114">
            <v>6.8153899999999989E-2</v>
          </cell>
          <cell r="W114">
            <v>4.4286519221714282E-2</v>
          </cell>
          <cell r="X114">
            <v>0.10523514896</v>
          </cell>
          <cell r="Y114">
            <v>5.8487715803859988E-2</v>
          </cell>
          <cell r="Z114">
            <v>0</v>
          </cell>
          <cell r="AA114">
            <v>0</v>
          </cell>
          <cell r="AB114">
            <v>6.7608630000000005</v>
          </cell>
          <cell r="AC114">
            <v>5.1543029999999996</v>
          </cell>
          <cell r="AD114">
            <v>4.723039</v>
          </cell>
          <cell r="AE114">
            <v>5.3797169999999994</v>
          </cell>
          <cell r="AF114">
            <v>5.4258740000000003</v>
          </cell>
          <cell r="AG114">
            <v>12.01868</v>
          </cell>
          <cell r="AH114">
            <v>10.731897999999999</v>
          </cell>
          <cell r="AI114">
            <v>12.826703</v>
          </cell>
          <cell r="AJ114">
            <v>20.603448999999998</v>
          </cell>
          <cell r="AK114">
            <v>16.006740000000001</v>
          </cell>
          <cell r="AL114">
            <v>15.745085</v>
          </cell>
          <cell r="AM114">
            <v>21.985612</v>
          </cell>
          <cell r="AN114">
            <v>10.615902</v>
          </cell>
          <cell r="AO114">
            <v>9.0294689999999989</v>
          </cell>
          <cell r="AP114">
            <v>15.320185</v>
          </cell>
          <cell r="AQ114">
            <v>15.367103999999998</v>
          </cell>
          <cell r="AR114">
            <v>10.725583</v>
          </cell>
          <cell r="AS114">
            <v>9.6890009999999993</v>
          </cell>
          <cell r="AT114">
            <v>21.832601999999998</v>
          </cell>
          <cell r="AU114">
            <v>11.750910999999999</v>
          </cell>
          <cell r="AV114">
            <v>10.461275000000001</v>
          </cell>
          <cell r="AW114">
            <v>13.409277999999999</v>
          </cell>
          <cell r="AX114">
            <v>25.491587009999996</v>
          </cell>
          <cell r="AY114">
            <v>13.296649309999999</v>
          </cell>
          <cell r="AZ114">
            <v>0</v>
          </cell>
          <cell r="BA114">
            <v>0</v>
          </cell>
        </row>
        <row r="116">
          <cell r="B116">
            <v>1.0167738933799999</v>
          </cell>
          <cell r="C116">
            <v>1.0854936238199999</v>
          </cell>
          <cell r="D116">
            <v>0.81048996373999993</v>
          </cell>
          <cell r="E116">
            <v>1.0130805361599999</v>
          </cell>
          <cell r="F116">
            <v>1.0536147685599999</v>
          </cell>
          <cell r="G116">
            <v>0.79013857613999994</v>
          </cell>
          <cell r="H116">
            <v>0.82650634499999986</v>
          </cell>
          <cell r="I116">
            <v>0.73816762163999994</v>
          </cell>
          <cell r="J116">
            <v>0.71454214512000003</v>
          </cell>
          <cell r="K116">
            <v>0.4123597</v>
          </cell>
          <cell r="L116">
            <v>0.50611314728000001</v>
          </cell>
          <cell r="M116">
            <v>0.66442772638000003</v>
          </cell>
          <cell r="N116">
            <v>0.5714932893200001</v>
          </cell>
          <cell r="O116">
            <v>0.51610086931999999</v>
          </cell>
          <cell r="P116">
            <v>0.66145564499999998</v>
          </cell>
          <cell r="Q116">
            <v>0.47913661999999996</v>
          </cell>
          <cell r="R116">
            <v>0.47845975999999996</v>
          </cell>
          <cell r="S116">
            <v>0.69570026506666682</v>
          </cell>
          <cell r="T116">
            <v>0.79170646</v>
          </cell>
          <cell r="U116">
            <v>0.72254474000000002</v>
          </cell>
          <cell r="V116">
            <v>0.50757757999999997</v>
          </cell>
          <cell r="W116">
            <v>0.29154218754000005</v>
          </cell>
          <cell r="X116">
            <v>0.57532987831000004</v>
          </cell>
          <cell r="Y116">
            <v>0.25176885506110802</v>
          </cell>
          <cell r="Z116">
            <v>0</v>
          </cell>
          <cell r="AA116">
            <v>0</v>
          </cell>
          <cell r="AB116">
            <v>93.341253000000009</v>
          </cell>
          <cell r="AC116">
            <v>70.880568999999994</v>
          </cell>
          <cell r="AD116">
            <v>61.043620000000004</v>
          </cell>
          <cell r="AE116">
            <v>82.777266999999995</v>
          </cell>
          <cell r="AF116">
            <v>91.167935</v>
          </cell>
          <cell r="AG116">
            <v>76.915661000000014</v>
          </cell>
          <cell r="AH116">
            <v>78.371887000000001</v>
          </cell>
          <cell r="AI116">
            <v>83.886706999999987</v>
          </cell>
          <cell r="AJ116">
            <v>87.411737000000002</v>
          </cell>
          <cell r="AK116">
            <v>42.14200799999999</v>
          </cell>
          <cell r="AL116">
            <v>62.763133999999994</v>
          </cell>
          <cell r="AM116">
            <v>97.001903000000013</v>
          </cell>
          <cell r="AN116">
            <v>85.208384999999993</v>
          </cell>
          <cell r="AO116">
            <v>73.448715000000007</v>
          </cell>
          <cell r="AP116">
            <v>101.469576</v>
          </cell>
          <cell r="AQ116">
            <v>66.670204999999996</v>
          </cell>
          <cell r="AR116">
            <v>57.832659</v>
          </cell>
          <cell r="AS116">
            <v>67.025229999999993</v>
          </cell>
          <cell r="AT116">
            <v>84.770558999999992</v>
          </cell>
          <cell r="AU116">
            <v>85.253028</v>
          </cell>
          <cell r="AV116">
            <v>47.877985999999993</v>
          </cell>
          <cell r="AW116">
            <v>65.230764000000008</v>
          </cell>
          <cell r="AX116">
            <v>65.445193419999995</v>
          </cell>
          <cell r="AY116">
            <v>45.365675490000001</v>
          </cell>
          <cell r="AZ116">
            <v>0</v>
          </cell>
          <cell r="BA116">
            <v>0</v>
          </cell>
        </row>
        <row r="121">
          <cell r="B121">
            <v>0.13621298401999998</v>
          </cell>
          <cell r="C121">
            <v>0.11423804427999999</v>
          </cell>
          <cell r="D121">
            <v>0.17514365422923076</v>
          </cell>
          <cell r="E121">
            <v>0.114672467</v>
          </cell>
          <cell r="F121">
            <v>0.19565675492000001</v>
          </cell>
          <cell r="G121">
            <v>0.10859159933333333</v>
          </cell>
          <cell r="H121">
            <v>0.1098683338</v>
          </cell>
          <cell r="I121">
            <v>0.20954475661999994</v>
          </cell>
          <cell r="J121">
            <v>0.26228556675999998</v>
          </cell>
          <cell r="K121">
            <v>0.37323328336</v>
          </cell>
          <cell r="L121">
            <v>0.34163978144000001</v>
          </cell>
          <cell r="M121">
            <v>0.50976328719999997</v>
          </cell>
          <cell r="N121">
            <v>0.51849521328000003</v>
          </cell>
          <cell r="O121">
            <v>0.65249228942000015</v>
          </cell>
          <cell r="P121">
            <v>0.89417850673999999</v>
          </cell>
          <cell r="Q121">
            <v>0.85373566689999991</v>
          </cell>
          <cell r="R121">
            <v>0.86724258533999987</v>
          </cell>
          <cell r="S121">
            <v>1.36696038224</v>
          </cell>
          <cell r="T121">
            <v>1.6194727173200001</v>
          </cell>
          <cell r="U121">
            <v>1.3510133697200002</v>
          </cell>
          <cell r="V121">
            <v>1.1953715360000001</v>
          </cell>
          <cell r="W121">
            <v>0.41840868902228573</v>
          </cell>
          <cell r="X121">
            <v>1.6198211740199999</v>
          </cell>
          <cell r="Y121">
            <v>0.48907495152795999</v>
          </cell>
          <cell r="Z121">
            <v>0</v>
          </cell>
          <cell r="AA121">
            <v>0</v>
          </cell>
          <cell r="AB121">
            <v>10.393583</v>
          </cell>
          <cell r="AC121">
            <v>8.0259529999999994</v>
          </cell>
          <cell r="AD121">
            <v>11.940182</v>
          </cell>
          <cell r="AE121">
            <v>6.9774059999999993</v>
          </cell>
          <cell r="AF121">
            <v>13.151695</v>
          </cell>
          <cell r="AG121">
            <v>9.339659000000001</v>
          </cell>
          <cell r="AH121">
            <v>9.9130019999999988</v>
          </cell>
          <cell r="AI121">
            <v>20.319952000000001</v>
          </cell>
          <cell r="AJ121">
            <v>26.615895000000002</v>
          </cell>
          <cell r="AK121">
            <v>23.846917999999995</v>
          </cell>
          <cell r="AL121">
            <v>41.357750000000003</v>
          </cell>
          <cell r="AM121">
            <v>71.155508999999995</v>
          </cell>
          <cell r="AN121">
            <v>66.455876000000004</v>
          </cell>
          <cell r="AO121">
            <v>82.867493999999994</v>
          </cell>
          <cell r="AP121">
            <v>120.64379599999999</v>
          </cell>
          <cell r="AQ121">
            <v>113.92625700000001</v>
          </cell>
          <cell r="AR121">
            <v>106.90530800000002</v>
          </cell>
          <cell r="AS121">
            <v>111.82433800000001</v>
          </cell>
          <cell r="AT121">
            <v>135.725416</v>
          </cell>
          <cell r="AU121">
            <v>120.64975299999999</v>
          </cell>
          <cell r="AV121">
            <v>94.740694000000005</v>
          </cell>
          <cell r="AW121">
            <v>92.272726000000006</v>
          </cell>
          <cell r="AX121">
            <v>129.274313965</v>
          </cell>
          <cell r="AY121">
            <v>95.68578776999999</v>
          </cell>
          <cell r="AZ121">
            <v>0</v>
          </cell>
          <cell r="BA121">
            <v>0</v>
          </cell>
        </row>
        <row r="123">
          <cell r="B123">
            <v>4.3738239999999998E-2</v>
          </cell>
          <cell r="C123">
            <v>4.760756E-2</v>
          </cell>
          <cell r="D123">
            <v>4.45809E-2</v>
          </cell>
          <cell r="E123">
            <v>7.138404000000001E-2</v>
          </cell>
          <cell r="F123">
            <v>0.10134488</v>
          </cell>
          <cell r="G123">
            <v>8.8186279999999992E-2</v>
          </cell>
          <cell r="H123">
            <v>6.0622380000000003E-2</v>
          </cell>
          <cell r="I123">
            <v>0.10328337999999998</v>
          </cell>
          <cell r="J123">
            <v>5.830664E-2</v>
          </cell>
          <cell r="K123">
            <v>5.6073819999999996E-2</v>
          </cell>
          <cell r="L123">
            <v>3.8966199999999999E-2</v>
          </cell>
          <cell r="M123">
            <v>1.999718E-2</v>
          </cell>
          <cell r="N123">
            <v>2.3829180000000002E-2</v>
          </cell>
          <cell r="O123">
            <v>2.633454E-2</v>
          </cell>
          <cell r="P123">
            <v>2.8355259999999997E-2</v>
          </cell>
          <cell r="Q123">
            <v>2.78494E-2</v>
          </cell>
          <cell r="R123">
            <v>1.2194E-2</v>
          </cell>
          <cell r="S123">
            <v>1.12931E-2</v>
          </cell>
          <cell r="T123">
            <v>3.2785479999999999E-2</v>
          </cell>
          <cell r="U123">
            <v>2.7909699999999999E-2</v>
          </cell>
          <cell r="V123">
            <v>6.2480599999999997E-3</v>
          </cell>
          <cell r="W123">
            <v>0</v>
          </cell>
          <cell r="X123">
            <v>0</v>
          </cell>
          <cell r="Y123">
            <v>1.6177913988235999E-2</v>
          </cell>
          <cell r="Z123">
            <v>0</v>
          </cell>
          <cell r="AA123">
            <v>0</v>
          </cell>
          <cell r="AB123">
            <v>3.0125739999999999</v>
          </cell>
          <cell r="AC123">
            <v>3.1967729999999999</v>
          </cell>
          <cell r="AD123">
            <v>3.203408</v>
          </cell>
          <cell r="AE123">
            <v>4.9287899999999993</v>
          </cell>
          <cell r="AF123">
            <v>7.2118949999999993</v>
          </cell>
          <cell r="AG123">
            <v>6.8283149999999999</v>
          </cell>
          <cell r="AH123">
            <v>5.0568919999999995</v>
          </cell>
          <cell r="AI123">
            <v>9.7837650000000007</v>
          </cell>
          <cell r="AJ123">
            <v>5.3638399999999997</v>
          </cell>
          <cell r="AK123">
            <v>3.8257499999999998</v>
          </cell>
          <cell r="AL123">
            <v>3.6802169999999998</v>
          </cell>
          <cell r="AM123">
            <v>1.97018</v>
          </cell>
          <cell r="AN123">
            <v>2.732637</v>
          </cell>
          <cell r="AO123">
            <v>3.1220590000000001</v>
          </cell>
          <cell r="AP123">
            <v>3.2588639999999995</v>
          </cell>
          <cell r="AQ123">
            <v>2.5557439999999998</v>
          </cell>
          <cell r="AR123">
            <v>0.97824099999999992</v>
          </cell>
          <cell r="AS123">
            <v>0.79303400000000002</v>
          </cell>
          <cell r="AT123">
            <v>2.5650719999999998</v>
          </cell>
          <cell r="AU123">
            <v>2.0037379999999998</v>
          </cell>
          <cell r="AV123">
            <v>0.34043499999999999</v>
          </cell>
          <cell r="AW123">
            <v>0</v>
          </cell>
          <cell r="AX123">
            <v>0</v>
          </cell>
          <cell r="AY123">
            <v>3.03023972</v>
          </cell>
          <cell r="AZ123">
            <v>0</v>
          </cell>
          <cell r="BA123">
            <v>0</v>
          </cell>
        </row>
        <row r="138">
          <cell r="B138">
            <v>1.00282E-3</v>
          </cell>
          <cell r="C138">
            <v>1.8018E-4</v>
          </cell>
          <cell r="D138">
            <v>1.0623367999999999E-4</v>
          </cell>
          <cell r="E138">
            <v>7.4182429999999986E-4</v>
          </cell>
          <cell r="F138">
            <v>3.7647245999999993E-4</v>
          </cell>
          <cell r="G138">
            <v>0</v>
          </cell>
          <cell r="H138">
            <v>4.2042000000000002E-4</v>
          </cell>
          <cell r="I138">
            <v>8.7905999999999998E-4</v>
          </cell>
          <cell r="J138">
            <v>6.6193399999999996E-3</v>
          </cell>
          <cell r="K138">
            <v>6.4792000000000007E-4</v>
          </cell>
          <cell r="L138">
            <v>3.7321599999999996E-3</v>
          </cell>
          <cell r="M138">
            <v>3.4917799999999999E-3</v>
          </cell>
          <cell r="N138">
            <v>6.17892784E-3</v>
          </cell>
          <cell r="O138">
            <v>7.0649999999999999E-4</v>
          </cell>
          <cell r="P138">
            <v>5.4921489000000004E-3</v>
          </cell>
          <cell r="Q138">
            <v>3.5250165199999998E-3</v>
          </cell>
          <cell r="R138">
            <v>4.9858789399999997E-3</v>
          </cell>
          <cell r="S138">
            <v>1.0104640000000002E-2</v>
          </cell>
          <cell r="T138">
            <v>2.944799448E-2</v>
          </cell>
          <cell r="U138">
            <v>1.464736E-2</v>
          </cell>
          <cell r="V138">
            <v>4.684870176E-2</v>
          </cell>
          <cell r="W138">
            <v>2.1848919091999999E-2</v>
          </cell>
          <cell r="X138">
            <v>4.1296891999999995E-2</v>
          </cell>
          <cell r="Y138">
            <v>5.4594687696276005E-2</v>
          </cell>
          <cell r="Z138">
            <v>0</v>
          </cell>
          <cell r="AA138">
            <v>0</v>
          </cell>
          <cell r="AB138">
            <v>8.7694999999999995E-2</v>
          </cell>
          <cell r="AC138">
            <v>1.8778E-2</v>
          </cell>
          <cell r="AD138">
            <v>1.0333999999999999E-2</v>
          </cell>
          <cell r="AE138">
            <v>0.12176999999999999</v>
          </cell>
          <cell r="AF138">
            <v>7.704699999999999E-2</v>
          </cell>
          <cell r="AG138">
            <v>0</v>
          </cell>
          <cell r="AH138">
            <v>4.5155999999999995E-2</v>
          </cell>
          <cell r="AI138">
            <v>0.116577</v>
          </cell>
          <cell r="AJ138">
            <v>0.76813799999999999</v>
          </cell>
          <cell r="AK138">
            <v>7.4132999999999991E-2</v>
          </cell>
          <cell r="AL138">
            <v>0.54285099999999997</v>
          </cell>
          <cell r="AM138">
            <v>0.473742</v>
          </cell>
          <cell r="AN138">
            <v>1.1173829999999998</v>
          </cell>
          <cell r="AO138">
            <v>0.13692200000000002</v>
          </cell>
          <cell r="AP138">
            <v>0.86438799999999993</v>
          </cell>
          <cell r="AQ138">
            <v>0.46358299999999997</v>
          </cell>
          <cell r="AR138">
            <v>0.55060799999999999</v>
          </cell>
          <cell r="AS138">
            <v>1.2904339999999999</v>
          </cell>
          <cell r="AT138">
            <v>3.1248319999999996</v>
          </cell>
          <cell r="AU138">
            <v>1.852071</v>
          </cell>
          <cell r="AV138">
            <v>5.5439179999999997</v>
          </cell>
          <cell r="AW138">
            <v>5.0430809999999999</v>
          </cell>
          <cell r="AX138">
            <v>6.5984694800000003</v>
          </cell>
          <cell r="AY138">
            <v>10.277468280000001</v>
          </cell>
          <cell r="AZ138">
            <v>0</v>
          </cell>
          <cell r="BA138">
            <v>0</v>
          </cell>
        </row>
        <row r="147">
          <cell r="B147">
            <v>0.30068298158666662</v>
          </cell>
          <cell r="C147">
            <v>0.5567261784952382</v>
          </cell>
          <cell r="D147">
            <v>1.0436964847200001</v>
          </cell>
          <cell r="E147">
            <v>1.2684183062600001</v>
          </cell>
          <cell r="F147">
            <v>1.5723362131448486</v>
          </cell>
          <cell r="G147">
            <v>1.9891050349999997</v>
          </cell>
          <cell r="H147">
            <v>2.0354138127847059</v>
          </cell>
          <cell r="I147">
            <v>2.1779442992066662</v>
          </cell>
          <cell r="J147">
            <v>2.0885081906155554</v>
          </cell>
          <cell r="K147">
            <v>1.6288921787999997</v>
          </cell>
          <cell r="L147">
            <v>1.1845280316999998</v>
          </cell>
          <cell r="M147">
            <v>1.2207494461799999</v>
          </cell>
          <cell r="N147">
            <v>1.0375006165</v>
          </cell>
          <cell r="O147">
            <v>0.93901703129999992</v>
          </cell>
          <cell r="P147">
            <v>0.98410226751999996</v>
          </cell>
          <cell r="Q147">
            <v>1.0934787467399998</v>
          </cell>
          <cell r="R147">
            <v>1.0736899878999999</v>
          </cell>
          <cell r="S147">
            <v>0.78813986665999991</v>
          </cell>
          <cell r="T147">
            <v>0.80518272199999996</v>
          </cell>
          <cell r="U147">
            <v>0.73730041942000002</v>
          </cell>
          <cell r="V147">
            <v>0.73203770899999998</v>
          </cell>
          <cell r="W147">
            <v>0.55650556526342854</v>
          </cell>
          <cell r="X147">
            <v>0.88990338183999995</v>
          </cell>
          <cell r="Y147">
            <v>0.7475337886571799</v>
          </cell>
          <cell r="Z147">
            <v>0</v>
          </cell>
          <cell r="AA147">
            <v>0</v>
          </cell>
          <cell r="AB147">
            <v>35.762174999999999</v>
          </cell>
          <cell r="AC147">
            <v>55.544736</v>
          </cell>
          <cell r="AD147">
            <v>95.602272999999997</v>
          </cell>
          <cell r="AE147">
            <v>112.490376</v>
          </cell>
          <cell r="AF147">
            <v>157.70515699999999</v>
          </cell>
          <cell r="AG147">
            <v>212.40193400000001</v>
          </cell>
          <cell r="AH147">
            <v>212.79075900000001</v>
          </cell>
          <cell r="AI147">
            <v>217.876554</v>
          </cell>
          <cell r="AJ147">
            <v>233.46195399999999</v>
          </cell>
          <cell r="AK147">
            <v>148.42067299999999</v>
          </cell>
          <cell r="AL147">
            <v>165.98786999999999</v>
          </cell>
          <cell r="AM147">
            <v>172.88463899999999</v>
          </cell>
          <cell r="AN147">
            <v>155.04088300000001</v>
          </cell>
          <cell r="AO147">
            <v>143.38961399999999</v>
          </cell>
          <cell r="AP147">
            <v>156.512114</v>
          </cell>
          <cell r="AQ147">
            <v>158.715552</v>
          </cell>
          <cell r="AR147">
            <v>140.42042199999997</v>
          </cell>
          <cell r="AS147">
            <v>109.073194</v>
          </cell>
          <cell r="AT147">
            <v>125.43952099999998</v>
          </cell>
          <cell r="AU147">
            <v>101.226167</v>
          </cell>
          <cell r="AV147">
            <v>98.292425999999992</v>
          </cell>
          <cell r="AW147">
            <v>135.504223</v>
          </cell>
          <cell r="AX147">
            <v>198.52625741999998</v>
          </cell>
          <cell r="AY147">
            <v>162.17210561999997</v>
          </cell>
          <cell r="AZ147">
            <v>0</v>
          </cell>
          <cell r="BA147">
            <v>0</v>
          </cell>
        </row>
        <row r="154">
          <cell r="B154">
            <v>8.852662E-2</v>
          </cell>
          <cell r="C154">
            <v>0.10573107999999999</v>
          </cell>
          <cell r="D154">
            <v>9.5078620000000003E-2</v>
          </cell>
          <cell r="E154">
            <v>0.14152320000000002</v>
          </cell>
          <cell r="F154">
            <v>0.13582675999999999</v>
          </cell>
          <cell r="G154">
            <v>0.15243295999999998</v>
          </cell>
          <cell r="H154">
            <v>0.15288742</v>
          </cell>
          <cell r="I154">
            <v>1.420692E-2</v>
          </cell>
          <cell r="J154">
            <v>7.2086559999999994E-2</v>
          </cell>
          <cell r="K154">
            <v>1.435616E-2</v>
          </cell>
          <cell r="L154">
            <v>0</v>
          </cell>
          <cell r="M154">
            <v>1.0810799999999999E-3</v>
          </cell>
          <cell r="N154">
            <v>0</v>
          </cell>
          <cell r="O154">
            <v>0</v>
          </cell>
          <cell r="P154">
            <v>1.4742000000000002E-4</v>
          </cell>
          <cell r="Q154">
            <v>0</v>
          </cell>
          <cell r="R154">
            <v>0</v>
          </cell>
          <cell r="S154">
            <v>0</v>
          </cell>
          <cell r="T154">
            <v>0</v>
          </cell>
          <cell r="U154">
            <v>2.1476000000000001E-4</v>
          </cell>
          <cell r="V154">
            <v>0</v>
          </cell>
          <cell r="W154">
            <v>0</v>
          </cell>
          <cell r="X154">
            <v>0</v>
          </cell>
          <cell r="Y154">
            <v>0</v>
          </cell>
          <cell r="Z154">
            <v>0</v>
          </cell>
          <cell r="AA154">
            <v>0</v>
          </cell>
          <cell r="AB154">
            <v>5.1561759999999994</v>
          </cell>
          <cell r="AC154">
            <v>5.6452609999999996</v>
          </cell>
          <cell r="AD154">
            <v>4.8161149999999999</v>
          </cell>
          <cell r="AE154">
            <v>7.684431</v>
          </cell>
          <cell r="AF154">
            <v>8.6120029999999996</v>
          </cell>
          <cell r="AG154">
            <v>11.920231999999999</v>
          </cell>
          <cell r="AH154">
            <v>11.899728</v>
          </cell>
          <cell r="AI154">
            <v>1.3577319999999999</v>
          </cell>
          <cell r="AJ154">
            <v>7.3133939999999997</v>
          </cell>
          <cell r="AK154">
            <v>1.0090049999999999</v>
          </cell>
          <cell r="AL154">
            <v>0</v>
          </cell>
          <cell r="AM154">
            <v>0.111872</v>
          </cell>
          <cell r="AN154">
            <v>0</v>
          </cell>
          <cell r="AO154">
            <v>0</v>
          </cell>
          <cell r="AP154">
            <v>5.8118999999999997E-2</v>
          </cell>
          <cell r="AQ154">
            <v>0</v>
          </cell>
          <cell r="AR154">
            <v>0</v>
          </cell>
          <cell r="AS154">
            <v>0</v>
          </cell>
          <cell r="AT154">
            <v>0</v>
          </cell>
          <cell r="AU154">
            <v>2.5293E-2</v>
          </cell>
          <cell r="AV154">
            <v>0</v>
          </cell>
          <cell r="AW154">
            <v>0</v>
          </cell>
          <cell r="AX154">
            <v>0</v>
          </cell>
          <cell r="AY154">
            <v>0</v>
          </cell>
          <cell r="AZ154">
            <v>0</v>
          </cell>
          <cell r="BA154">
            <v>0</v>
          </cell>
        </row>
        <row r="160">
          <cell r="B160">
            <v>1.60670095E-2</v>
          </cell>
          <cell r="C160">
            <v>2.4301687759999992E-2</v>
          </cell>
          <cell r="D160">
            <v>3.1742479999999997E-2</v>
          </cell>
          <cell r="E160">
            <v>0.11182027999999998</v>
          </cell>
          <cell r="F160">
            <v>5.8528739999999989E-2</v>
          </cell>
          <cell r="G160">
            <v>5.1008439999999995E-2</v>
          </cell>
          <cell r="H160">
            <v>0.13353606099999998</v>
          </cell>
          <cell r="I160">
            <v>0.11897555999999998</v>
          </cell>
          <cell r="J160">
            <v>0.21882069817999997</v>
          </cell>
          <cell r="K160">
            <v>0.16215553323999995</v>
          </cell>
          <cell r="L160">
            <v>0.16511451707999997</v>
          </cell>
          <cell r="M160">
            <v>0.21638567999999997</v>
          </cell>
          <cell r="N160">
            <v>0.10919167999999999</v>
          </cell>
          <cell r="O160">
            <v>7.4955750619999983E-2</v>
          </cell>
          <cell r="P160">
            <v>9.6469083813333315E-2</v>
          </cell>
          <cell r="Q160">
            <v>0.13020027999999997</v>
          </cell>
          <cell r="R160">
            <v>0.13036047999999997</v>
          </cell>
          <cell r="S160">
            <v>0.13416436587999994</v>
          </cell>
          <cell r="T160">
            <v>0.15978586040000001</v>
          </cell>
          <cell r="U160">
            <v>0.13284218332</v>
          </cell>
          <cell r="V160">
            <v>0.14516835923999999</v>
          </cell>
          <cell r="W160">
            <v>9.2767526339428558E-2</v>
          </cell>
          <cell r="X160">
            <v>0.15611387443999997</v>
          </cell>
          <cell r="Y160">
            <v>8.1853743690236E-2</v>
          </cell>
          <cell r="Z160">
            <v>0</v>
          </cell>
          <cell r="AA160">
            <v>0</v>
          </cell>
          <cell r="AB160">
            <v>2.46183</v>
          </cell>
          <cell r="AC160">
            <v>3.175268</v>
          </cell>
          <cell r="AD160">
            <v>3.4641649999999999</v>
          </cell>
          <cell r="AE160">
            <v>6.4674269999999998</v>
          </cell>
          <cell r="AF160">
            <v>9.0192360000000011</v>
          </cell>
          <cell r="AG160">
            <v>7.6095419999999994</v>
          </cell>
          <cell r="AH160">
            <v>17.554473999999999</v>
          </cell>
          <cell r="AI160">
            <v>21.443149999999999</v>
          </cell>
          <cell r="AJ160">
            <v>30.852245</v>
          </cell>
          <cell r="AK160">
            <v>24.167725999999998</v>
          </cell>
          <cell r="AL160">
            <v>27.942546</v>
          </cell>
          <cell r="AM160">
            <v>38.234584999999996</v>
          </cell>
          <cell r="AN160">
            <v>18.881712999999998</v>
          </cell>
          <cell r="AO160">
            <v>14.023847</v>
          </cell>
          <cell r="AP160">
            <v>18.120974999999998</v>
          </cell>
          <cell r="AQ160">
            <v>19.483207999999998</v>
          </cell>
          <cell r="AR160">
            <v>18.129293999999998</v>
          </cell>
          <cell r="AS160">
            <v>21.229515999999997</v>
          </cell>
          <cell r="AT160">
            <v>29.221122999999999</v>
          </cell>
          <cell r="AU160">
            <v>22.744208999999998</v>
          </cell>
          <cell r="AV160">
            <v>24.220988999999999</v>
          </cell>
          <cell r="AW160">
            <v>28.021702999999999</v>
          </cell>
          <cell r="AX160">
            <v>38.599417529999997</v>
          </cell>
          <cell r="AY160">
            <v>18.669248119999999</v>
          </cell>
          <cell r="AZ160">
            <v>0</v>
          </cell>
          <cell r="BA160">
            <v>0</v>
          </cell>
        </row>
        <row r="163">
          <cell r="B163">
            <v>0</v>
          </cell>
          <cell r="C163">
            <v>0</v>
          </cell>
          <cell r="D163">
            <v>1.281E-3</v>
          </cell>
          <cell r="E163">
            <v>7.192399999999999E-3</v>
          </cell>
          <cell r="F163">
            <v>4.4145347199999992E-3</v>
          </cell>
          <cell r="G163">
            <v>9.112519999999999E-3</v>
          </cell>
          <cell r="H163">
            <v>1.0210579999999999E-2</v>
          </cell>
          <cell r="I163">
            <v>2.1199019999999999E-2</v>
          </cell>
          <cell r="J163">
            <v>2.9980719999999999E-2</v>
          </cell>
          <cell r="K163">
            <v>3.5998399999999996E-3</v>
          </cell>
          <cell r="L163">
            <v>3.0666919999999997E-2</v>
          </cell>
          <cell r="M163">
            <v>4.657432311999999E-2</v>
          </cell>
          <cell r="N163">
            <v>4.6581060000000001E-2</v>
          </cell>
          <cell r="O163">
            <v>4.9066499999999992E-2</v>
          </cell>
          <cell r="P163">
            <v>8.1438535159999992E-2</v>
          </cell>
          <cell r="Q163">
            <v>6.3553219999999994E-2</v>
          </cell>
          <cell r="R163">
            <v>7.369618E-2</v>
          </cell>
          <cell r="S163">
            <v>7.8561559999999989E-2</v>
          </cell>
          <cell r="T163">
            <v>7.5683251979999991E-2</v>
          </cell>
          <cell r="U163">
            <v>6.8624959999999985E-2</v>
          </cell>
          <cell r="V163">
            <v>7.6119239999999991E-2</v>
          </cell>
          <cell r="W163">
            <v>5.8481305827428567E-2</v>
          </cell>
          <cell r="X163">
            <v>0.10561352571999998</v>
          </cell>
          <cell r="Y163">
            <v>4.6965443685719983E-2</v>
          </cell>
          <cell r="Z163">
            <v>0</v>
          </cell>
          <cell r="AA163">
            <v>0</v>
          </cell>
          <cell r="AB163">
            <v>0</v>
          </cell>
          <cell r="AC163">
            <v>0</v>
          </cell>
          <cell r="AD163">
            <v>0.15173099999999998</v>
          </cell>
          <cell r="AE163">
            <v>0.79521200000000003</v>
          </cell>
          <cell r="AF163">
            <v>0.575187</v>
          </cell>
          <cell r="AG163">
            <v>1.237628</v>
          </cell>
          <cell r="AH163">
            <v>1.4565779999999999</v>
          </cell>
          <cell r="AI163">
            <v>3.453932</v>
          </cell>
          <cell r="AJ163">
            <v>4.0941119999999991</v>
          </cell>
          <cell r="AK163">
            <v>0.56825499999999995</v>
          </cell>
          <cell r="AL163">
            <v>5.2223229999999994</v>
          </cell>
          <cell r="AM163">
            <v>7.8961880000000004</v>
          </cell>
          <cell r="AN163">
            <v>9.0938999999999997</v>
          </cell>
          <cell r="AO163">
            <v>9.7801720000000003</v>
          </cell>
          <cell r="AP163">
            <v>17.089855</v>
          </cell>
          <cell r="AQ163">
            <v>12.406257</v>
          </cell>
          <cell r="AR163">
            <v>12.504947999999999</v>
          </cell>
          <cell r="AS163">
            <v>14.585177</v>
          </cell>
          <cell r="AT163">
            <v>15.206346999999999</v>
          </cell>
          <cell r="AU163">
            <v>12.931284999999999</v>
          </cell>
          <cell r="AV163">
            <v>14.371826</v>
          </cell>
          <cell r="AW163">
            <v>16.71848</v>
          </cell>
          <cell r="AX163">
            <v>29.592783229999998</v>
          </cell>
          <cell r="AY163">
            <v>10.28142955</v>
          </cell>
          <cell r="AZ163">
            <v>0</v>
          </cell>
          <cell r="BA163">
            <v>0</v>
          </cell>
        </row>
        <row r="171">
          <cell r="B171">
            <v>0.14522499999999999</v>
          </cell>
          <cell r="C171">
            <v>0.15402286645999999</v>
          </cell>
          <cell r="D171">
            <v>0.12429320000000001</v>
          </cell>
          <cell r="E171">
            <v>0.12103949999999999</v>
          </cell>
          <cell r="F171">
            <v>8.1137499999999987E-2</v>
          </cell>
          <cell r="G171">
            <v>1.32319E-2</v>
          </cell>
          <cell r="H171">
            <v>1.2127064333333331E-2</v>
          </cell>
          <cell r="I171">
            <v>2.5861199999999997E-2</v>
          </cell>
          <cell r="J171">
            <v>1.3393599999999997E-2</v>
          </cell>
          <cell r="K171">
            <v>1.4504979999999997E-2</v>
          </cell>
          <cell r="L171">
            <v>2.4512899999999997E-2</v>
          </cell>
          <cell r="M171">
            <v>2.7166919999999994E-2</v>
          </cell>
          <cell r="N171">
            <v>2.0668039999999999E-2</v>
          </cell>
          <cell r="O171">
            <v>1.8250499999999999E-2</v>
          </cell>
          <cell r="P171">
            <v>2.2208799999999997E-2</v>
          </cell>
          <cell r="Q171">
            <v>2.7356199999999997E-2</v>
          </cell>
          <cell r="R171">
            <v>2.7119299999999999E-2</v>
          </cell>
          <cell r="S171">
            <v>1.7753699999999997E-2</v>
          </cell>
          <cell r="T171">
            <v>2.1008199999999998E-2</v>
          </cell>
          <cell r="U171">
            <v>2.2687199999999998E-2</v>
          </cell>
          <cell r="V171">
            <v>1.7629499999999999E-2</v>
          </cell>
          <cell r="W171">
            <v>1.3254157914285714E-2</v>
          </cell>
          <cell r="X171">
            <v>1.8729428999999995E-2</v>
          </cell>
          <cell r="Y171">
            <v>1.3796257439999999E-2</v>
          </cell>
          <cell r="Z171">
            <v>0</v>
          </cell>
          <cell r="AA171">
            <v>0</v>
          </cell>
          <cell r="AB171">
            <v>7.5517139999999996</v>
          </cell>
          <cell r="AC171">
            <v>8.2077999999999989</v>
          </cell>
          <cell r="AD171">
            <v>5.6100260000000004</v>
          </cell>
          <cell r="AE171">
            <v>5.2394529999999992</v>
          </cell>
          <cell r="AF171">
            <v>4.286721</v>
          </cell>
          <cell r="AG171">
            <v>2.0770040000000001</v>
          </cell>
          <cell r="AH171">
            <v>1.5817909999999999</v>
          </cell>
          <cell r="AI171">
            <v>4.9685119999999996</v>
          </cell>
          <cell r="AJ171">
            <v>3.0435859999999999</v>
          </cell>
          <cell r="AK171">
            <v>2.300303</v>
          </cell>
          <cell r="AL171">
            <v>4.5232329999999994</v>
          </cell>
          <cell r="AM171">
            <v>5.3407599999999995</v>
          </cell>
          <cell r="AN171">
            <v>3.960909</v>
          </cell>
          <cell r="AO171">
            <v>3.6810359999999998</v>
          </cell>
          <cell r="AP171">
            <v>4.4996330000000002</v>
          </cell>
          <cell r="AQ171">
            <v>4.5873020000000002</v>
          </cell>
          <cell r="AR171">
            <v>4.2776019999999999</v>
          </cell>
          <cell r="AS171">
            <v>2.9236219999999999</v>
          </cell>
          <cell r="AT171">
            <v>4.0512129999999997</v>
          </cell>
          <cell r="AU171">
            <v>4.0422399999999996</v>
          </cell>
          <cell r="AV171">
            <v>3.076854</v>
          </cell>
          <cell r="AW171">
            <v>4.0146319999999998</v>
          </cell>
          <cell r="AX171">
            <v>4.5398115399999996</v>
          </cell>
          <cell r="AY171">
            <v>3.1537558099999998</v>
          </cell>
          <cell r="AZ171">
            <v>0</v>
          </cell>
          <cell r="BA171">
            <v>0</v>
          </cell>
        </row>
        <row r="172">
          <cell r="B172">
            <v>3.01301E-2</v>
          </cell>
          <cell r="C172">
            <v>3.5502739999999998E-2</v>
          </cell>
          <cell r="D172">
            <v>4.8979840000000004E-2</v>
          </cell>
          <cell r="E172">
            <v>4.4852080000000003E-2</v>
          </cell>
          <cell r="F172">
            <v>5.5613740000000002E-2</v>
          </cell>
          <cell r="G172">
            <v>6.4520819999999993E-2</v>
          </cell>
          <cell r="H172">
            <v>7.9213680000000009E-2</v>
          </cell>
          <cell r="I172">
            <v>9.7839559999999992E-2</v>
          </cell>
          <cell r="J172">
            <v>0.11577566</v>
          </cell>
          <cell r="K172">
            <v>6.2349560000000005E-2</v>
          </cell>
          <cell r="L172">
            <v>8.8635820000000004E-2</v>
          </cell>
          <cell r="M172">
            <v>9.7246239999999998E-2</v>
          </cell>
          <cell r="N172">
            <v>9.9981699999999993E-2</v>
          </cell>
          <cell r="O172">
            <v>6.5976820000000005E-2</v>
          </cell>
          <cell r="P172">
            <v>0.11851840000000001</v>
          </cell>
          <cell r="Q172">
            <v>8.7232600000000007E-2</v>
          </cell>
          <cell r="R172">
            <v>9.6030480000000001E-2</v>
          </cell>
          <cell r="S172">
            <v>0.13817986000000002</v>
          </cell>
          <cell r="T172">
            <v>6.6819479999999987E-2</v>
          </cell>
          <cell r="U172">
            <v>7.9166359999999991E-2</v>
          </cell>
          <cell r="V172">
            <v>6.3203139999999991E-2</v>
          </cell>
          <cell r="W172">
            <v>4.0238084796000002E-2</v>
          </cell>
          <cell r="X172">
            <v>7.4307506000000009E-2</v>
          </cell>
          <cell r="Y172">
            <v>1.1584134175068001E-2</v>
          </cell>
          <cell r="Z172">
            <v>0</v>
          </cell>
          <cell r="AA172">
            <v>0</v>
          </cell>
          <cell r="AB172">
            <v>1.8724379999999998</v>
          </cell>
          <cell r="AC172">
            <v>1.944766</v>
          </cell>
          <cell r="AD172">
            <v>3.0364899999999997</v>
          </cell>
          <cell r="AE172">
            <v>3.065461</v>
          </cell>
          <cell r="AF172">
            <v>4.1703070000000002</v>
          </cell>
          <cell r="AG172">
            <v>5.1546829999999995</v>
          </cell>
          <cell r="AH172">
            <v>6.7433259999999997</v>
          </cell>
          <cell r="AI172">
            <v>9.9557729999999989</v>
          </cell>
          <cell r="AJ172">
            <v>11.064306</v>
          </cell>
          <cell r="AK172">
            <v>4.2008479999999997</v>
          </cell>
          <cell r="AL172">
            <v>7.5377409999999996</v>
          </cell>
          <cell r="AM172">
            <v>9.1996690000000001</v>
          </cell>
          <cell r="AN172">
            <v>10.377431</v>
          </cell>
          <cell r="AO172">
            <v>6.9453649999999998</v>
          </cell>
          <cell r="AP172">
            <v>13.223751</v>
          </cell>
          <cell r="AQ172">
            <v>8.3256870000000003</v>
          </cell>
          <cell r="AR172">
            <v>7.5841839999999996</v>
          </cell>
          <cell r="AS172">
            <v>10.723217999999999</v>
          </cell>
          <cell r="AT172">
            <v>6.5378179999999997</v>
          </cell>
          <cell r="AU172">
            <v>7.5722659999999999</v>
          </cell>
          <cell r="AV172">
            <v>4.4842589999999998</v>
          </cell>
          <cell r="AW172">
            <v>9.2121420000000001</v>
          </cell>
          <cell r="AX172">
            <v>8.4583915600000008</v>
          </cell>
          <cell r="AY172">
            <v>2.1697917000000002</v>
          </cell>
          <cell r="AZ172">
            <v>0</v>
          </cell>
          <cell r="BA172">
            <v>0</v>
          </cell>
        </row>
        <row r="183">
          <cell r="B183">
            <v>1.4125586000000002E-3</v>
          </cell>
          <cell r="C183">
            <v>9.6193131999999998E-4</v>
          </cell>
          <cell r="D183">
            <v>3.8504985133333332E-3</v>
          </cell>
          <cell r="E183">
            <v>5.7003862857142856E-3</v>
          </cell>
          <cell r="F183">
            <v>1.0816299399999998E-2</v>
          </cell>
          <cell r="G183">
            <v>5.3257456999999996E-3</v>
          </cell>
          <cell r="H183">
            <v>5.9279796000000001E-3</v>
          </cell>
          <cell r="I183">
            <v>8.5001199999999999E-3</v>
          </cell>
          <cell r="J183">
            <v>9.7895766600000003E-3</v>
          </cell>
          <cell r="K183">
            <v>7.1386145599999992E-3</v>
          </cell>
          <cell r="L183">
            <v>5.59576E-3</v>
          </cell>
          <cell r="M183">
            <v>5.8270800000000001E-3</v>
          </cell>
          <cell r="N183">
            <v>9.5494399999999993E-3</v>
          </cell>
          <cell r="O183">
            <v>1.3256679999999998E-2</v>
          </cell>
          <cell r="P183">
            <v>2.0847819999999996E-2</v>
          </cell>
          <cell r="Q183">
            <v>1.8459893119999998E-2</v>
          </cell>
          <cell r="R183">
            <v>1.2900267311111111E-2</v>
          </cell>
          <cell r="S183">
            <v>1.3018379999999998E-2</v>
          </cell>
          <cell r="T183">
            <v>1.3148819999999999E-2</v>
          </cell>
          <cell r="U183">
            <v>1.01519E-2</v>
          </cell>
          <cell r="V183">
            <v>4.43903632E-3</v>
          </cell>
          <cell r="W183">
            <v>5.5598066708571429E-3</v>
          </cell>
          <cell r="X183">
            <v>8.4577991399999997E-3</v>
          </cell>
          <cell r="Y183">
            <v>6.9386880785879991E-3</v>
          </cell>
          <cell r="Z183">
            <v>0</v>
          </cell>
          <cell r="AA183">
            <v>0</v>
          </cell>
          <cell r="AB183">
            <v>0.32754999999999995</v>
          </cell>
          <cell r="AC183">
            <v>0.16095100000000001</v>
          </cell>
          <cell r="AD183">
            <v>0.378498</v>
          </cell>
          <cell r="AE183">
            <v>0.49384399999999995</v>
          </cell>
          <cell r="AF183">
            <v>0.88674500000000001</v>
          </cell>
          <cell r="AG183">
            <v>0.63068400000000002</v>
          </cell>
          <cell r="AH183">
            <v>0.59781099999999998</v>
          </cell>
          <cell r="AI183">
            <v>1.200221</v>
          </cell>
          <cell r="AJ183">
            <v>1.3952869999999997</v>
          </cell>
          <cell r="AK183">
            <v>1.1265879999999999</v>
          </cell>
          <cell r="AL183">
            <v>1.0163599999999999</v>
          </cell>
          <cell r="AM183">
            <v>1.1044769999999999</v>
          </cell>
          <cell r="AN183">
            <v>1.8835189999999999</v>
          </cell>
          <cell r="AO183">
            <v>2.9463949999999999</v>
          </cell>
          <cell r="AP183">
            <v>4.5400410000000004</v>
          </cell>
          <cell r="AQ183">
            <v>4.1077769999999996</v>
          </cell>
          <cell r="AR183">
            <v>2.9432279999999995</v>
          </cell>
          <cell r="AS183">
            <v>2.8893949999999999</v>
          </cell>
          <cell r="AT183">
            <v>2.5932930000000001</v>
          </cell>
          <cell r="AU183">
            <v>2.16343</v>
          </cell>
          <cell r="AV183">
            <v>0.81324599999999991</v>
          </cell>
          <cell r="AW183">
            <v>1.45773</v>
          </cell>
          <cell r="AX183">
            <v>2.3622900699999998</v>
          </cell>
          <cell r="AY183">
            <v>1.48792375</v>
          </cell>
          <cell r="AZ183">
            <v>0</v>
          </cell>
          <cell r="BA183">
            <v>0</v>
          </cell>
        </row>
        <row r="186">
          <cell r="B186">
            <v>1.5806576399999998E-2</v>
          </cell>
          <cell r="C186">
            <v>2.2745410200000003E-2</v>
          </cell>
          <cell r="D186">
            <v>3.30678851E-2</v>
          </cell>
          <cell r="E186">
            <v>4.2010289359999994E-2</v>
          </cell>
          <cell r="F186">
            <v>5.049509131333333E-2</v>
          </cell>
          <cell r="G186">
            <v>5.3879221380000002E-2</v>
          </cell>
          <cell r="H186">
            <v>5.2576724200000001E-2</v>
          </cell>
          <cell r="I186">
            <v>0.12444476841999998</v>
          </cell>
          <cell r="J186">
            <v>0.13670346463999999</v>
          </cell>
          <cell r="K186">
            <v>0.11730531380666667</v>
          </cell>
          <cell r="L186">
            <v>0.20186226762121209</v>
          </cell>
          <cell r="M186">
            <v>0.2356520881651282</v>
          </cell>
          <cell r="N186">
            <v>0.22217503865428573</v>
          </cell>
          <cell r="O186">
            <v>0.26903450486666663</v>
          </cell>
          <cell r="P186">
            <v>0.27004359250000004</v>
          </cell>
          <cell r="Q186">
            <v>0.30396653970000004</v>
          </cell>
          <cell r="R186">
            <v>0.19665805658999999</v>
          </cell>
          <cell r="S186">
            <v>0.22612332619999997</v>
          </cell>
          <cell r="T186">
            <v>0.24943967478000001</v>
          </cell>
          <cell r="U186">
            <v>0.24475241457999999</v>
          </cell>
          <cell r="V186">
            <v>0.22807319211999996</v>
          </cell>
          <cell r="W186">
            <v>0.19120901437542859</v>
          </cell>
          <cell r="X186">
            <v>0.28667553567979998</v>
          </cell>
          <cell r="Y186">
            <v>0.15108516528190402</v>
          </cell>
          <cell r="Z186">
            <v>0</v>
          </cell>
          <cell r="AA186">
            <v>0</v>
          </cell>
          <cell r="AB186">
            <v>1.5047509999999999</v>
          </cell>
          <cell r="AC186">
            <v>1.937227</v>
          </cell>
          <cell r="AD186">
            <v>2.772802</v>
          </cell>
          <cell r="AE186">
            <v>3.2924609999999994</v>
          </cell>
          <cell r="AF186">
            <v>3.9200329999999997</v>
          </cell>
          <cell r="AG186">
            <v>5.6486059999999991</v>
          </cell>
          <cell r="AH186">
            <v>6.0667809999999998</v>
          </cell>
          <cell r="AI186">
            <v>13.150874000000002</v>
          </cell>
          <cell r="AJ186">
            <v>21.111452999999997</v>
          </cell>
          <cell r="AK186">
            <v>17.282107</v>
          </cell>
          <cell r="AL186">
            <v>31.427849000000002</v>
          </cell>
          <cell r="AM186">
            <v>34.560763999999999</v>
          </cell>
          <cell r="AN186">
            <v>38.818747000000002</v>
          </cell>
          <cell r="AO186">
            <v>43.100219999999993</v>
          </cell>
          <cell r="AP186">
            <v>42.735392999999995</v>
          </cell>
          <cell r="AQ186">
            <v>43.060389000000001</v>
          </cell>
          <cell r="AR186">
            <v>31.411693000000003</v>
          </cell>
          <cell r="AS186">
            <v>34.255584999999996</v>
          </cell>
          <cell r="AT186">
            <v>39.090941999999998</v>
          </cell>
          <cell r="AU186">
            <v>35.873628000000004</v>
          </cell>
          <cell r="AV186">
            <v>30.402359999999998</v>
          </cell>
          <cell r="AW186">
            <v>44.737034999999999</v>
          </cell>
          <cell r="AX186">
            <v>44.084584890000002</v>
          </cell>
          <cell r="AY186">
            <v>28.651662139999996</v>
          </cell>
          <cell r="AZ186">
            <v>0</v>
          </cell>
          <cell r="BA186">
            <v>0</v>
          </cell>
        </row>
        <row r="191">
          <cell r="B191">
            <v>1.287104E-2</v>
          </cell>
          <cell r="C191">
            <v>0</v>
          </cell>
          <cell r="D191">
            <v>2.9484E-2</v>
          </cell>
          <cell r="E191">
            <v>1.921556E-2</v>
          </cell>
          <cell r="F191">
            <v>3.3852000000000001E-3</v>
          </cell>
          <cell r="G191">
            <v>4.68832E-2</v>
          </cell>
          <cell r="H191">
            <v>5.5449940000000003E-2</v>
          </cell>
          <cell r="I191">
            <v>0.10486111999999999</v>
          </cell>
          <cell r="J191">
            <v>3.627358E-2</v>
          </cell>
          <cell r="K191">
            <v>4.1523299999999999E-2</v>
          </cell>
          <cell r="L191">
            <v>2.3956659999999998E-2</v>
          </cell>
          <cell r="M191">
            <v>3.8292800000000002E-2</v>
          </cell>
          <cell r="N191">
            <v>4.391842E-2</v>
          </cell>
          <cell r="O191">
            <v>6.2105679999999996E-2</v>
          </cell>
          <cell r="P191">
            <v>4.3073939999999998E-2</v>
          </cell>
          <cell r="Q191">
            <v>2.3450699999999998E-2</v>
          </cell>
          <cell r="R191">
            <v>2.6695760000000002E-2</v>
          </cell>
          <cell r="S191">
            <v>4.7711299999999998E-2</v>
          </cell>
          <cell r="T191">
            <v>4.4034900000000002E-2</v>
          </cell>
          <cell r="U191">
            <v>5.2388700000000003E-2</v>
          </cell>
          <cell r="V191">
            <v>4.751474E-2</v>
          </cell>
          <cell r="W191">
            <v>1.8506439951999996E-2</v>
          </cell>
          <cell r="X191">
            <v>1.9225751999999999E-2</v>
          </cell>
          <cell r="Y191">
            <v>2.3510527968563996E-2</v>
          </cell>
          <cell r="Z191">
            <v>0</v>
          </cell>
          <cell r="AA191">
            <v>0</v>
          </cell>
          <cell r="AB191">
            <v>0.83675999999999995</v>
          </cell>
          <cell r="AC191">
            <v>0</v>
          </cell>
          <cell r="AD191">
            <v>1.8485669999999998</v>
          </cell>
          <cell r="AE191">
            <v>1.3412789999999999</v>
          </cell>
          <cell r="AF191">
            <v>0.26477200000000001</v>
          </cell>
          <cell r="AG191">
            <v>3.7528239999999999</v>
          </cell>
          <cell r="AH191">
            <v>4.5016850000000002</v>
          </cell>
          <cell r="AI191">
            <v>10.491429</v>
          </cell>
          <cell r="AJ191">
            <v>3.3059429999999996</v>
          </cell>
          <cell r="AK191">
            <v>3.0372559999999997</v>
          </cell>
          <cell r="AL191">
            <v>2.2694030000000001</v>
          </cell>
          <cell r="AM191">
            <v>4.0140149999999997</v>
          </cell>
          <cell r="AN191">
            <v>4.7851279999999994</v>
          </cell>
          <cell r="AO191">
            <v>7.2362169999999999</v>
          </cell>
          <cell r="AP191">
            <v>4.9903659999999999</v>
          </cell>
          <cell r="AQ191">
            <v>2.5903879999999999</v>
          </cell>
          <cell r="AR191">
            <v>2.8259979999999998</v>
          </cell>
          <cell r="AS191">
            <v>3.3961399999999999</v>
          </cell>
          <cell r="AT191">
            <v>3.6453959999999999</v>
          </cell>
          <cell r="AU191">
            <v>4.8994049999999998</v>
          </cell>
          <cell r="AV191">
            <v>3.6636539999999997</v>
          </cell>
          <cell r="AW191">
            <v>4.2368809999999995</v>
          </cell>
          <cell r="AX191">
            <v>2.2801807899999997</v>
          </cell>
          <cell r="AY191">
            <v>4.4036910899999997</v>
          </cell>
          <cell r="AZ191">
            <v>0</v>
          </cell>
          <cell r="BA191">
            <v>0</v>
          </cell>
        </row>
        <row r="200">
          <cell r="B200">
            <v>0.26218737999999997</v>
          </cell>
          <cell r="C200">
            <v>0.31779202000000001</v>
          </cell>
          <cell r="D200">
            <v>0.31380258</v>
          </cell>
          <cell r="E200">
            <v>0.34312641999999999</v>
          </cell>
          <cell r="F200">
            <v>0.39503645999999998</v>
          </cell>
          <cell r="G200">
            <v>0.38382526</v>
          </cell>
          <cell r="H200">
            <v>0.39694746000000003</v>
          </cell>
          <cell r="I200">
            <v>0.5136260800000001</v>
          </cell>
          <cell r="J200">
            <v>0.41071394</v>
          </cell>
          <cell r="K200">
            <v>0.31190795999999998</v>
          </cell>
          <cell r="L200">
            <v>0.42615663999999998</v>
          </cell>
          <cell r="M200">
            <v>0.42921969999999998</v>
          </cell>
          <cell r="N200">
            <v>0.37435943999999999</v>
          </cell>
          <cell r="O200">
            <v>0.34286070000000002</v>
          </cell>
          <cell r="P200">
            <v>0.48174672000000002</v>
          </cell>
          <cell r="Q200">
            <v>0.42728685999999999</v>
          </cell>
          <cell r="R200">
            <v>0.39780831999999999</v>
          </cell>
          <cell r="S200">
            <v>0.44501183999999999</v>
          </cell>
          <cell r="T200">
            <v>0.52415454000000006</v>
          </cell>
          <cell r="U200">
            <v>0.61885641999999996</v>
          </cell>
          <cell r="V200">
            <v>0.52177034</v>
          </cell>
          <cell r="W200">
            <v>0.16242223197200001</v>
          </cell>
          <cell r="X200">
            <v>0.41225001999999999</v>
          </cell>
          <cell r="Y200">
            <v>0.14532985874971202</v>
          </cell>
          <cell r="Z200">
            <v>0</v>
          </cell>
          <cell r="AA200">
            <v>0</v>
          </cell>
          <cell r="AB200">
            <v>18.190270999999999</v>
          </cell>
          <cell r="AC200">
            <v>21.392091999999998</v>
          </cell>
          <cell r="AD200">
            <v>21.273050999999999</v>
          </cell>
          <cell r="AE200">
            <v>23.795424000000001</v>
          </cell>
          <cell r="AF200">
            <v>27.879527999999997</v>
          </cell>
          <cell r="AG200">
            <v>29.547059999999998</v>
          </cell>
          <cell r="AH200">
            <v>30.374116999999998</v>
          </cell>
          <cell r="AI200">
            <v>47.143579999999993</v>
          </cell>
          <cell r="AJ200">
            <v>38.821542999999998</v>
          </cell>
          <cell r="AK200">
            <v>18.847068999999998</v>
          </cell>
          <cell r="AL200">
            <v>39.684388999999996</v>
          </cell>
          <cell r="AM200">
            <v>44.854171999999998</v>
          </cell>
          <cell r="AN200">
            <v>40.462175999999999</v>
          </cell>
          <cell r="AO200">
            <v>37.845949999999995</v>
          </cell>
          <cell r="AP200">
            <v>56.677464000000001</v>
          </cell>
          <cell r="AQ200">
            <v>43.060420000000001</v>
          </cell>
          <cell r="AR200">
            <v>34.623031999999995</v>
          </cell>
          <cell r="AS200">
            <v>26.728745</v>
          </cell>
          <cell r="AT200">
            <v>37.354906</v>
          </cell>
          <cell r="AU200">
            <v>45.733187999999998</v>
          </cell>
          <cell r="AV200">
            <v>30.354682</v>
          </cell>
          <cell r="AW200">
            <v>37.185088999999998</v>
          </cell>
          <cell r="AX200">
            <v>43.621553119999994</v>
          </cell>
          <cell r="AY200">
            <v>27.221328459999999</v>
          </cell>
          <cell r="AZ200">
            <v>0</v>
          </cell>
          <cell r="BA200">
            <v>0</v>
          </cell>
        </row>
        <row r="211">
          <cell r="B211">
            <v>0</v>
          </cell>
          <cell r="C211">
            <v>0</v>
          </cell>
          <cell r="D211">
            <v>0</v>
          </cell>
          <cell r="E211">
            <v>0</v>
          </cell>
          <cell r="F211">
            <v>1.8199999999999999E-5</v>
          </cell>
          <cell r="G211">
            <v>2.6572E-4</v>
          </cell>
          <cell r="H211">
            <v>3.0048200000000001E-3</v>
          </cell>
          <cell r="I211">
            <v>5.5938200000000002E-3</v>
          </cell>
          <cell r="J211">
            <v>2.42536E-2</v>
          </cell>
          <cell r="K211">
            <v>8.2609799999999994E-3</v>
          </cell>
          <cell r="L211">
            <v>5.2325000000000002E-3</v>
          </cell>
          <cell r="M211">
            <v>1.24073495E-2</v>
          </cell>
          <cell r="N211">
            <v>1.0527597499999999E-2</v>
          </cell>
          <cell r="O211">
            <v>1.09237012E-2</v>
          </cell>
          <cell r="P211">
            <v>7.1198399999999997E-3</v>
          </cell>
          <cell r="Q211">
            <v>7.8588055599999995E-3</v>
          </cell>
          <cell r="R211">
            <v>5.9131799999999997E-3</v>
          </cell>
          <cell r="S211">
            <v>6.8947181333333333E-3</v>
          </cell>
          <cell r="T211">
            <v>3.0108600000000006E-3</v>
          </cell>
          <cell r="U211">
            <v>8.1899999999999999E-5</v>
          </cell>
          <cell r="V211">
            <v>9.6460000000000008E-5</v>
          </cell>
          <cell r="W211">
            <v>2.022222222222222E-9</v>
          </cell>
          <cell r="X211">
            <v>0</v>
          </cell>
          <cell r="Y211">
            <v>5.2643914086400001E-4</v>
          </cell>
          <cell r="Z211">
            <v>0</v>
          </cell>
          <cell r="AA211">
            <v>0</v>
          </cell>
          <cell r="AB211">
            <v>0</v>
          </cell>
          <cell r="AC211">
            <v>0</v>
          </cell>
          <cell r="AD211">
            <v>0</v>
          </cell>
          <cell r="AE211">
            <v>0</v>
          </cell>
          <cell r="AF211">
            <v>6.5239999999999994E-3</v>
          </cell>
          <cell r="AG211">
            <v>0.11393299999999999</v>
          </cell>
          <cell r="AH211">
            <v>0.31468399999999996</v>
          </cell>
          <cell r="AI211">
            <v>0.75972399999999995</v>
          </cell>
          <cell r="AJ211">
            <v>2.923816</v>
          </cell>
          <cell r="AK211">
            <v>0.86233599999999999</v>
          </cell>
          <cell r="AL211">
            <v>0.57652999999999999</v>
          </cell>
          <cell r="AM211">
            <v>1.6600649999999999</v>
          </cell>
          <cell r="AN211">
            <v>1.3914579999999999</v>
          </cell>
          <cell r="AO211">
            <v>1.4880669999999998</v>
          </cell>
          <cell r="AP211">
            <v>0.84598200000000001</v>
          </cell>
          <cell r="AQ211">
            <v>0.99781299999999995</v>
          </cell>
          <cell r="AR211">
            <v>0.67611699999999997</v>
          </cell>
          <cell r="AS211">
            <v>0.91407399999999994</v>
          </cell>
          <cell r="AT211">
            <v>0.89679799999999998</v>
          </cell>
          <cell r="AU211">
            <v>0.30429999999999996</v>
          </cell>
          <cell r="AV211">
            <v>0.35934099999999997</v>
          </cell>
          <cell r="AW211">
            <v>9.9999999999999995E-7</v>
          </cell>
          <cell r="AX211">
            <v>0</v>
          </cell>
          <cell r="AY211">
            <v>0.32090629999999998</v>
          </cell>
          <cell r="AZ211">
            <v>0</v>
          </cell>
          <cell r="BA211">
            <v>0</v>
          </cell>
        </row>
        <row r="212">
          <cell r="B212">
            <v>0.41233939302</v>
          </cell>
          <cell r="C212">
            <v>0.2919972679333333</v>
          </cell>
          <cell r="D212">
            <v>0.27159998677999997</v>
          </cell>
          <cell r="E212">
            <v>0.19448066613999998</v>
          </cell>
          <cell r="F212">
            <v>0.2473373647044444</v>
          </cell>
          <cell r="G212">
            <v>0.28320661909999995</v>
          </cell>
          <cell r="H212">
            <v>0.27855791263999996</v>
          </cell>
          <cell r="I212">
            <v>0.28444424539999996</v>
          </cell>
          <cell r="J212">
            <v>0.4042580765999999</v>
          </cell>
          <cell r="K212">
            <v>0.15549337151999998</v>
          </cell>
          <cell r="L212">
            <v>0.14405687340000001</v>
          </cell>
          <cell r="M212">
            <v>0.1156672315</v>
          </cell>
          <cell r="N212">
            <v>7.6741132860000005E-2</v>
          </cell>
          <cell r="O212">
            <v>6.6618342679999998E-2</v>
          </cell>
          <cell r="P212">
            <v>6.5890926779999998E-2</v>
          </cell>
          <cell r="Q212">
            <v>0.14310699995999998</v>
          </cell>
          <cell r="R212">
            <v>0.11233000666333333</v>
          </cell>
          <cell r="S212">
            <v>9.1190070173333318E-2</v>
          </cell>
          <cell r="T212">
            <v>0.10585053888</v>
          </cell>
          <cell r="U212">
            <v>9.3451155520000009E-2</v>
          </cell>
          <cell r="V212">
            <v>6.0097991680000004E-2</v>
          </cell>
          <cell r="W212">
            <v>2.5324708970857139E-2</v>
          </cell>
          <cell r="X212">
            <v>0.20776646648000005</v>
          </cell>
          <cell r="Y212">
            <v>4.8500779286624003E-2</v>
          </cell>
          <cell r="Z212">
            <v>0</v>
          </cell>
          <cell r="AA212">
            <v>0</v>
          </cell>
          <cell r="AB212">
            <v>28.597151999999994</v>
          </cell>
          <cell r="AC212">
            <v>22.345509999999997</v>
          </cell>
          <cell r="AD212">
            <v>24.513708999999999</v>
          </cell>
          <cell r="AE212">
            <v>26.890376</v>
          </cell>
          <cell r="AF212">
            <v>41.456458999999995</v>
          </cell>
          <cell r="AG212">
            <v>50.517325999999997</v>
          </cell>
          <cell r="AH212">
            <v>48.223357</v>
          </cell>
          <cell r="AI212">
            <v>55.170027000000005</v>
          </cell>
          <cell r="AJ212">
            <v>35.91187</v>
          </cell>
          <cell r="AK212">
            <v>23.202738999999998</v>
          </cell>
          <cell r="AL212">
            <v>28.157120999999997</v>
          </cell>
          <cell r="AM212">
            <v>22.703296999999999</v>
          </cell>
          <cell r="AN212">
            <v>15.139438999999999</v>
          </cell>
          <cell r="AO212">
            <v>13.193175999999999</v>
          </cell>
          <cell r="AP212">
            <v>13.086466999999999</v>
          </cell>
          <cell r="AQ212">
            <v>18.209569999999999</v>
          </cell>
          <cell r="AR212">
            <v>16.013961999999999</v>
          </cell>
          <cell r="AS212">
            <v>11.176153999999999</v>
          </cell>
          <cell r="AT212">
            <v>15.326933</v>
          </cell>
          <cell r="AU212">
            <v>10.943031</v>
          </cell>
          <cell r="AV212">
            <v>6.5141899999999993</v>
          </cell>
          <cell r="AW212">
            <v>7.4320709999999996</v>
          </cell>
          <cell r="AX212">
            <v>19.390925129999999</v>
          </cell>
          <cell r="AY212">
            <v>9.8581283099999997</v>
          </cell>
          <cell r="AZ212">
            <v>0</v>
          </cell>
          <cell r="BA212">
            <v>0</v>
          </cell>
        </row>
        <row r="228">
          <cell r="B228">
            <v>0.14454803046000003</v>
          </cell>
          <cell r="C228">
            <v>8.0447907700000015E-2</v>
          </cell>
          <cell r="D228">
            <v>0.15424472247999998</v>
          </cell>
          <cell r="E228">
            <v>0.15832604</v>
          </cell>
          <cell r="F228">
            <v>0.12393036</v>
          </cell>
          <cell r="G228">
            <v>0.13686437999999998</v>
          </cell>
          <cell r="H228">
            <v>0.12301478</v>
          </cell>
          <cell r="I228">
            <v>0.13158494284210526</v>
          </cell>
          <cell r="J228">
            <v>0.10562666000000001</v>
          </cell>
          <cell r="K228">
            <v>6.8124122320000008E-2</v>
          </cell>
          <cell r="L228">
            <v>9.2666639999999995E-2</v>
          </cell>
          <cell r="M228">
            <v>8.9093197959999995E-2</v>
          </cell>
          <cell r="N228">
            <v>8.5318814279999988E-2</v>
          </cell>
          <cell r="O228">
            <v>8.1134010940000001E-2</v>
          </cell>
          <cell r="P228">
            <v>0.12010746425999999</v>
          </cell>
          <cell r="Q228">
            <v>6.5245850019999996E-2</v>
          </cell>
          <cell r="R228">
            <v>9.2962883740000002E-2</v>
          </cell>
          <cell r="S228">
            <v>0.13900766972</v>
          </cell>
          <cell r="T228">
            <v>0.14798541965999998</v>
          </cell>
          <cell r="U228">
            <v>0.11624255883999998</v>
          </cell>
          <cell r="V228">
            <v>0.104451393</v>
          </cell>
          <cell r="W228">
            <v>6.5238884583428566E-2</v>
          </cell>
          <cell r="X228">
            <v>0.1223336089</v>
          </cell>
          <cell r="Y228">
            <v>4.1106046683743999E-2</v>
          </cell>
          <cell r="Z228">
            <v>0</v>
          </cell>
          <cell r="AA228">
            <v>0</v>
          </cell>
          <cell r="AB228">
            <v>10.999865</v>
          </cell>
          <cell r="AC228">
            <v>5.4461879999999994</v>
          </cell>
          <cell r="AD228">
            <v>9.709404000000001</v>
          </cell>
          <cell r="AE228">
            <v>10.430859999999999</v>
          </cell>
          <cell r="AF228">
            <v>10.313376</v>
          </cell>
          <cell r="AG228">
            <v>11.829685</v>
          </cell>
          <cell r="AH228">
            <v>10.974375999999999</v>
          </cell>
          <cell r="AI228">
            <v>13.839935000000001</v>
          </cell>
          <cell r="AJ228">
            <v>11.050577999999998</v>
          </cell>
          <cell r="AK228">
            <v>5.6271699999999996</v>
          </cell>
          <cell r="AL228">
            <v>10.721912</v>
          </cell>
          <cell r="AM228">
            <v>11.807621999999999</v>
          </cell>
          <cell r="AN228">
            <v>11.387193</v>
          </cell>
          <cell r="AO228">
            <v>11.482131999999998</v>
          </cell>
          <cell r="AP228">
            <v>17.761778</v>
          </cell>
          <cell r="AQ228">
            <v>10.227262999999999</v>
          </cell>
          <cell r="AR228">
            <v>12.755267999999999</v>
          </cell>
          <cell r="AS228">
            <v>15.536976000000001</v>
          </cell>
          <cell r="AT228">
            <v>16.943106</v>
          </cell>
          <cell r="AU228">
            <v>13.609916999999999</v>
          </cell>
          <cell r="AV228">
            <v>11.443538999999999</v>
          </cell>
          <cell r="AW228">
            <v>15.848059000000001</v>
          </cell>
          <cell r="AX228">
            <v>17.22731473</v>
          </cell>
          <cell r="AY228">
            <v>9.4640092299999985</v>
          </cell>
          <cell r="AZ228">
            <v>0</v>
          </cell>
          <cell r="BA228">
            <v>0</v>
          </cell>
        </row>
        <row r="231">
          <cell r="B231">
            <v>6.9207915000000005E-3</v>
          </cell>
          <cell r="C231">
            <v>8.5594600000000014E-3</v>
          </cell>
          <cell r="D231">
            <v>1.11202E-2</v>
          </cell>
          <cell r="E231">
            <v>2.5565540000000001E-2</v>
          </cell>
          <cell r="F231">
            <v>1.8624060000000001E-2</v>
          </cell>
          <cell r="G231">
            <v>2.8705040000000001E-2</v>
          </cell>
          <cell r="H231">
            <v>2.3960299999999997E-2</v>
          </cell>
          <cell r="I231">
            <v>0.12128116</v>
          </cell>
          <cell r="J231">
            <v>4.5734779999999996E-2</v>
          </cell>
          <cell r="K231">
            <v>3.850482999999999E-2</v>
          </cell>
          <cell r="L231">
            <v>3.2776380000000001E-2</v>
          </cell>
          <cell r="M231">
            <v>4.3443640000000006E-2</v>
          </cell>
          <cell r="N231">
            <v>4.7423740000000006E-2</v>
          </cell>
          <cell r="O231">
            <v>3.8447499999999996E-2</v>
          </cell>
          <cell r="P231">
            <v>6.4377039999999996E-2</v>
          </cell>
          <cell r="Q231">
            <v>3.9718100000000006E-2</v>
          </cell>
          <cell r="R231">
            <v>4.6011419999999997E-2</v>
          </cell>
          <cell r="S231">
            <v>4.962776E-2</v>
          </cell>
          <cell r="T231">
            <v>9.0521339999999992E-2</v>
          </cell>
          <cell r="U231">
            <v>3.8917060000000003E-2</v>
          </cell>
          <cell r="V231">
            <v>3.7359139999999999E-2</v>
          </cell>
          <cell r="W231">
            <v>4.9512323223999996E-2</v>
          </cell>
          <cell r="X231">
            <v>8.8051054000000004E-2</v>
          </cell>
          <cell r="Y231">
            <v>3.0828519392215998E-2</v>
          </cell>
          <cell r="Z231">
            <v>0</v>
          </cell>
          <cell r="AA231">
            <v>0</v>
          </cell>
          <cell r="AB231">
            <v>0.59368999999999994</v>
          </cell>
          <cell r="AC231">
            <v>0.62550699999999992</v>
          </cell>
          <cell r="AD231">
            <v>0.66031299999999993</v>
          </cell>
          <cell r="AE231">
            <v>1.5445909999999998</v>
          </cell>
          <cell r="AF231">
            <v>1.415308</v>
          </cell>
          <cell r="AG231">
            <v>2.4255649999999997</v>
          </cell>
          <cell r="AH231">
            <v>2.3114269999999997</v>
          </cell>
          <cell r="AI231">
            <v>4.8216469999999996</v>
          </cell>
          <cell r="AJ231">
            <v>5.1585939999999999</v>
          </cell>
          <cell r="AK231">
            <v>2.4360809999999997</v>
          </cell>
          <cell r="AL231">
            <v>3.5994869999999999</v>
          </cell>
          <cell r="AM231">
            <v>5.2641869999999997</v>
          </cell>
          <cell r="AN231">
            <v>5.366015</v>
          </cell>
          <cell r="AO231">
            <v>4.2720380000000002</v>
          </cell>
          <cell r="AP231">
            <v>7.4681409999999993</v>
          </cell>
          <cell r="AQ231">
            <v>4.6487899999999991</v>
          </cell>
          <cell r="AR231">
            <v>4.6394440000000001</v>
          </cell>
          <cell r="AS231">
            <v>3.96346</v>
          </cell>
          <cell r="AT231">
            <v>7.8943959999999995</v>
          </cell>
          <cell r="AU231">
            <v>3.3117159999999997</v>
          </cell>
          <cell r="AV231">
            <v>2.6789350000000001</v>
          </cell>
          <cell r="AW231">
            <v>11.335395</v>
          </cell>
          <cell r="AX231">
            <v>10.35546074</v>
          </cell>
          <cell r="AY231">
            <v>5.7744035499999997</v>
          </cell>
          <cell r="AZ231">
            <v>0</v>
          </cell>
          <cell r="BA231">
            <v>0</v>
          </cell>
        </row>
        <row r="245">
          <cell r="B245">
            <v>0.20353925648000001</v>
          </cell>
          <cell r="C245">
            <v>0.22090802000000001</v>
          </cell>
          <cell r="D245">
            <v>0.26660452000000001</v>
          </cell>
          <cell r="E245">
            <v>0.32833891999999998</v>
          </cell>
          <cell r="F245">
            <v>0.48230924195999997</v>
          </cell>
          <cell r="G245">
            <v>0.61236084000000002</v>
          </cell>
          <cell r="H245">
            <v>0.39711058856000003</v>
          </cell>
          <cell r="I245">
            <v>0.60944433999999992</v>
          </cell>
          <cell r="J245">
            <v>0.5947286799999999</v>
          </cell>
          <cell r="K245">
            <v>0.20077147999999997</v>
          </cell>
          <cell r="L245">
            <v>0.18658276000000001</v>
          </cell>
          <cell r="M245">
            <v>0.17534062000000003</v>
          </cell>
          <cell r="N245">
            <v>0.20977319999999999</v>
          </cell>
          <cell r="O245">
            <v>0.20522866000000001</v>
          </cell>
          <cell r="P245">
            <v>0.20550711999999999</v>
          </cell>
          <cell r="Q245">
            <v>0.19474263999999999</v>
          </cell>
          <cell r="R245">
            <v>0.22807511999999999</v>
          </cell>
          <cell r="S245">
            <v>0.31810754555999998</v>
          </cell>
          <cell r="T245">
            <v>0.28461523999999999</v>
          </cell>
          <cell r="U245">
            <v>0.18184053999999999</v>
          </cell>
          <cell r="V245">
            <v>0.10341968</v>
          </cell>
          <cell r="W245">
            <v>9.845262299599998E-2</v>
          </cell>
          <cell r="X245">
            <v>0.12079776799999999</v>
          </cell>
          <cell r="Y245">
            <v>7.9403334933468003E-2</v>
          </cell>
          <cell r="Z245">
            <v>0</v>
          </cell>
          <cell r="AA245">
            <v>0</v>
          </cell>
          <cell r="AB245">
            <v>13.191681999999998</v>
          </cell>
          <cell r="AC245">
            <v>12.296429</v>
          </cell>
          <cell r="AD245">
            <v>17.370477999999999</v>
          </cell>
          <cell r="AE245">
            <v>23.232720999999998</v>
          </cell>
          <cell r="AF245">
            <v>36.059480000000001</v>
          </cell>
          <cell r="AG245">
            <v>49.449292999999997</v>
          </cell>
          <cell r="AH245">
            <v>34.081071000000001</v>
          </cell>
          <cell r="AI245">
            <v>63.112628999999998</v>
          </cell>
          <cell r="AJ245">
            <v>55.633041999999996</v>
          </cell>
          <cell r="AK245">
            <v>13.529074999999999</v>
          </cell>
          <cell r="AL245">
            <v>17.878131</v>
          </cell>
          <cell r="AM245">
            <v>16.992992000000001</v>
          </cell>
          <cell r="AN245">
            <v>21.843121999999997</v>
          </cell>
          <cell r="AO245">
            <v>21.755873999999999</v>
          </cell>
          <cell r="AP245">
            <v>22.940756999999998</v>
          </cell>
          <cell r="AQ245">
            <v>18.401090999999997</v>
          </cell>
          <cell r="AR245">
            <v>18.061478999999999</v>
          </cell>
          <cell r="AS245">
            <v>23.946558999999997</v>
          </cell>
          <cell r="AT245">
            <v>25.697953999999999</v>
          </cell>
          <cell r="AU245">
            <v>15.866816999999999</v>
          </cell>
          <cell r="AV245">
            <v>7.531047</v>
          </cell>
          <cell r="AW245">
            <v>22.539829999999998</v>
          </cell>
          <cell r="AX245">
            <v>13.864756979999999</v>
          </cell>
          <cell r="AY245">
            <v>14.8959765</v>
          </cell>
          <cell r="AZ245">
            <v>0</v>
          </cell>
          <cell r="BA245">
            <v>0</v>
          </cell>
        </row>
        <row r="246">
          <cell r="B246">
            <v>9.8828135399999989E-2</v>
          </cell>
          <cell r="C246">
            <v>9.0228413239999999E-2</v>
          </cell>
          <cell r="D246">
            <v>0.10894329999999999</v>
          </cell>
          <cell r="E246">
            <v>0.13589123999999997</v>
          </cell>
          <cell r="F246">
            <v>0.15142245999999998</v>
          </cell>
          <cell r="G246">
            <v>0.17272115999999998</v>
          </cell>
          <cell r="H246">
            <v>0.18984980633333332</v>
          </cell>
          <cell r="I246">
            <v>0.38301619766666661</v>
          </cell>
          <cell r="J246">
            <v>0.25169713999999999</v>
          </cell>
          <cell r="K246">
            <v>0.30698921999999995</v>
          </cell>
          <cell r="L246">
            <v>0.14468273999999998</v>
          </cell>
          <cell r="M246">
            <v>0.14365419999999998</v>
          </cell>
          <cell r="N246">
            <v>0.10222888619999998</v>
          </cell>
          <cell r="O246">
            <v>6.7499400000000001E-2</v>
          </cell>
          <cell r="P246">
            <v>8.2997639999999984E-2</v>
          </cell>
          <cell r="Q246">
            <v>9.0410899999999988E-2</v>
          </cell>
          <cell r="R246">
            <v>0.13886476</v>
          </cell>
          <cell r="S246">
            <v>8.793427999999999E-2</v>
          </cell>
          <cell r="T246">
            <v>0.10931573999999998</v>
          </cell>
          <cell r="U246">
            <v>9.1060139999999998E-2</v>
          </cell>
          <cell r="V246">
            <v>6.2363639999999991E-2</v>
          </cell>
          <cell r="W246">
            <v>5.3855920775999988E-2</v>
          </cell>
          <cell r="X246">
            <v>5.6093884999999996E-2</v>
          </cell>
          <cell r="Y246">
            <v>5.6375917566695993E-2</v>
          </cell>
          <cell r="Z246">
            <v>0</v>
          </cell>
          <cell r="AA246">
            <v>0</v>
          </cell>
          <cell r="AB246">
            <v>10.700718999999999</v>
          </cell>
          <cell r="AC246">
            <v>9.1597489999999997</v>
          </cell>
          <cell r="AD246">
            <v>9.734100999999999</v>
          </cell>
          <cell r="AE246">
            <v>13.060492999999999</v>
          </cell>
          <cell r="AF246">
            <v>17.258938999999998</v>
          </cell>
          <cell r="AG246">
            <v>20.911107999999999</v>
          </cell>
          <cell r="AH246">
            <v>23.354113999999999</v>
          </cell>
          <cell r="AI246">
            <v>45.849984999999997</v>
          </cell>
          <cell r="AJ246">
            <v>31.977320999999996</v>
          </cell>
          <cell r="AK246">
            <v>21.861878000000001</v>
          </cell>
          <cell r="AL246">
            <v>20.872778999999998</v>
          </cell>
          <cell r="AM246">
            <v>24.776923999999998</v>
          </cell>
          <cell r="AN246">
            <v>17.704186</v>
          </cell>
          <cell r="AO246">
            <v>14.777735999999999</v>
          </cell>
          <cell r="AP246">
            <v>18.169443999999999</v>
          </cell>
          <cell r="AQ246">
            <v>17.951556</v>
          </cell>
          <cell r="AR246">
            <v>23.937014000000001</v>
          </cell>
          <cell r="AS246">
            <v>16.058948000000001</v>
          </cell>
          <cell r="AT246">
            <v>21.918593000000001</v>
          </cell>
          <cell r="AU246">
            <v>18.207814999999997</v>
          </cell>
          <cell r="AV246">
            <v>11.392904</v>
          </cell>
          <cell r="AW246">
            <v>15.433814999999999</v>
          </cell>
          <cell r="AX246">
            <v>15.252661719999999</v>
          </cell>
          <cell r="AY246">
            <v>11.86897379</v>
          </cell>
          <cell r="AZ246">
            <v>0</v>
          </cell>
          <cell r="BA246">
            <v>0</v>
          </cell>
        </row>
        <row r="247">
          <cell r="B247">
            <v>1.0339518023599998</v>
          </cell>
          <cell r="C247">
            <v>1.733799024873333</v>
          </cell>
          <cell r="D247">
            <v>1.7366383285266664</v>
          </cell>
          <cell r="E247">
            <v>2.1414797872466664</v>
          </cell>
          <cell r="F247">
            <v>2.3137801579399997</v>
          </cell>
          <cell r="G247">
            <v>2.699288178047619</v>
          </cell>
          <cell r="H247">
            <v>3.2875322082799996</v>
          </cell>
          <cell r="I247">
            <v>2.1216445672898301</v>
          </cell>
          <cell r="J247">
            <v>2.0458934676799996</v>
          </cell>
          <cell r="K247">
            <v>1.6297236130599997</v>
          </cell>
          <cell r="L247">
            <v>1.7930429323000001</v>
          </cell>
          <cell r="M247">
            <v>1.3602610623999998</v>
          </cell>
          <cell r="N247">
            <v>1.0071753863799999</v>
          </cell>
          <cell r="O247">
            <v>0.90717448932</v>
          </cell>
          <cell r="P247">
            <v>0.95889820714000007</v>
          </cell>
          <cell r="Q247">
            <v>1.2224672322999999</v>
          </cell>
          <cell r="R247">
            <v>1.46194715654</v>
          </cell>
          <cell r="S247">
            <v>1.2464172876399999</v>
          </cell>
          <cell r="T247">
            <v>1.59980537082</v>
          </cell>
          <cell r="U247">
            <v>1.4638649372999999</v>
          </cell>
          <cell r="V247">
            <v>1.5832363090999997</v>
          </cell>
          <cell r="W247">
            <v>1.8103893189811426</v>
          </cell>
          <cell r="X247">
            <v>1.7954473402</v>
          </cell>
          <cell r="Y247">
            <v>2.1700679945838042</v>
          </cell>
          <cell r="Z247">
            <v>0</v>
          </cell>
          <cell r="AA247">
            <v>0</v>
          </cell>
          <cell r="AB247">
            <v>154.138317</v>
          </cell>
          <cell r="AC247">
            <v>161.76884399999997</v>
          </cell>
          <cell r="AD247">
            <v>208.50024599999998</v>
          </cell>
          <cell r="AE247">
            <v>208.625619</v>
          </cell>
          <cell r="AF247">
            <v>335.61931799999996</v>
          </cell>
          <cell r="AG247">
            <v>365.41677599999997</v>
          </cell>
          <cell r="AH247">
            <v>414.50909799999999</v>
          </cell>
          <cell r="AI247">
            <v>318.07750900000002</v>
          </cell>
          <cell r="AJ247">
            <v>285.01388799999995</v>
          </cell>
          <cell r="AK247">
            <v>207.36858100000001</v>
          </cell>
          <cell r="AL247">
            <v>199.523796</v>
          </cell>
          <cell r="AM247">
            <v>233.383366</v>
          </cell>
          <cell r="AN247">
            <v>174.57136299999999</v>
          </cell>
          <cell r="AO247">
            <v>199.35091999999997</v>
          </cell>
          <cell r="AP247">
            <v>247.40079799999995</v>
          </cell>
          <cell r="AQ247">
            <v>288.38854699999996</v>
          </cell>
          <cell r="AR247">
            <v>315.46443899999997</v>
          </cell>
          <cell r="AS247">
            <v>279.70775700000002</v>
          </cell>
          <cell r="AT247">
            <v>381.79876299999995</v>
          </cell>
          <cell r="AU247">
            <v>326.039107</v>
          </cell>
          <cell r="AV247">
            <v>372.70030099999997</v>
          </cell>
          <cell r="AW247">
            <v>473.519814</v>
          </cell>
          <cell r="AX247">
            <v>585.64997296600006</v>
          </cell>
          <cell r="AY247">
            <v>447.75899513999991</v>
          </cell>
          <cell r="AZ247">
            <v>0</v>
          </cell>
          <cell r="BA247">
            <v>0</v>
          </cell>
        </row>
        <row r="252">
          <cell r="B252">
            <v>6.2525156000000004E-3</v>
          </cell>
          <cell r="C252">
            <v>1.5525198359999999E-2</v>
          </cell>
          <cell r="D252">
            <v>1.7432799999999998E-3</v>
          </cell>
          <cell r="E252">
            <v>0</v>
          </cell>
          <cell r="F252">
            <v>3.0393999999999998E-3</v>
          </cell>
          <cell r="G252">
            <v>2.8343599999999997E-3</v>
          </cell>
          <cell r="H252">
            <v>1.0854239999999999E-2</v>
          </cell>
          <cell r="I252">
            <v>3.6778083980000001E-2</v>
          </cell>
          <cell r="J252">
            <v>1.9129879999999998E-2</v>
          </cell>
          <cell r="K252">
            <v>9.3744710000000005E-3</v>
          </cell>
          <cell r="L252">
            <v>4.7126574399999994E-3</v>
          </cell>
          <cell r="M252">
            <v>2.9356399999999998E-3</v>
          </cell>
          <cell r="N252">
            <v>8.0786199999999999E-3</v>
          </cell>
          <cell r="O252">
            <v>8.5539999999999998E-5</v>
          </cell>
          <cell r="P252">
            <v>1.8667399999999998E-3</v>
          </cell>
          <cell r="Q252">
            <v>0</v>
          </cell>
          <cell r="R252">
            <v>0</v>
          </cell>
          <cell r="S252">
            <v>0</v>
          </cell>
          <cell r="T252">
            <v>0</v>
          </cell>
          <cell r="U252">
            <v>0</v>
          </cell>
          <cell r="V252">
            <v>0</v>
          </cell>
          <cell r="W252">
            <v>0</v>
          </cell>
          <cell r="X252">
            <v>0</v>
          </cell>
          <cell r="Y252">
            <v>0</v>
          </cell>
          <cell r="Z252">
            <v>0</v>
          </cell>
          <cell r="AA252">
            <v>0</v>
          </cell>
          <cell r="AB252">
            <v>0.55508499999999994</v>
          </cell>
          <cell r="AC252">
            <v>1.231724</v>
          </cell>
          <cell r="AD252">
            <v>0.145755</v>
          </cell>
          <cell r="AE252">
            <v>0</v>
          </cell>
          <cell r="AF252">
            <v>0.172095</v>
          </cell>
          <cell r="AG252">
            <v>0.37829399999999996</v>
          </cell>
          <cell r="AH252">
            <v>1.711103</v>
          </cell>
          <cell r="AI252">
            <v>7.5838219999999987</v>
          </cell>
          <cell r="AJ252">
            <v>2.8183219999999998</v>
          </cell>
          <cell r="AK252">
            <v>1.6124830000000001</v>
          </cell>
          <cell r="AL252">
            <v>0.9647</v>
          </cell>
          <cell r="AM252">
            <v>0.57069999999999999</v>
          </cell>
          <cell r="AN252">
            <v>1.8041239999999998</v>
          </cell>
          <cell r="AO252">
            <v>2.0996000000000001E-2</v>
          </cell>
          <cell r="AP252">
            <v>0.41835099999999997</v>
          </cell>
          <cell r="AQ252">
            <v>0</v>
          </cell>
          <cell r="AR252">
            <v>0</v>
          </cell>
          <cell r="AS252">
            <v>0</v>
          </cell>
          <cell r="AT252">
            <v>0</v>
          </cell>
          <cell r="AU252">
            <v>0</v>
          </cell>
          <cell r="AV252">
            <v>0</v>
          </cell>
          <cell r="AW252">
            <v>0</v>
          </cell>
          <cell r="AX252">
            <v>0</v>
          </cell>
          <cell r="AY252">
            <v>0</v>
          </cell>
          <cell r="AZ252">
            <v>0</v>
          </cell>
          <cell r="BA252">
            <v>0</v>
          </cell>
        </row>
        <row r="253">
          <cell r="B253">
            <v>4.8175399999999995E-3</v>
          </cell>
          <cell r="C253">
            <v>2.1166599999999998E-3</v>
          </cell>
          <cell r="D253">
            <v>4.4353400000000003E-3</v>
          </cell>
          <cell r="E253">
            <v>1.8496659999999998E-2</v>
          </cell>
          <cell r="F253">
            <v>4.2753619999999999E-2</v>
          </cell>
          <cell r="G253">
            <v>4.3701839999999999E-2</v>
          </cell>
          <cell r="H253">
            <v>0.14423733999999999</v>
          </cell>
          <cell r="I253">
            <v>0.1450400406</v>
          </cell>
          <cell r="J253">
            <v>0.11239774000000001</v>
          </cell>
          <cell r="K253">
            <v>9.955818000000001E-2</v>
          </cell>
          <cell r="L253">
            <v>0.1323144</v>
          </cell>
          <cell r="M253">
            <v>0.16355462000000001</v>
          </cell>
          <cell r="N253">
            <v>0.22444607999999996</v>
          </cell>
          <cell r="O253">
            <v>0.26641599249999998</v>
          </cell>
          <cell r="P253">
            <v>0.34092854</v>
          </cell>
          <cell r="Q253">
            <v>0.40626466000000006</v>
          </cell>
          <cell r="R253">
            <v>0.47958521875999999</v>
          </cell>
          <cell r="S253">
            <v>0.51399433999999988</v>
          </cell>
          <cell r="T253">
            <v>0.6225502301400001</v>
          </cell>
          <cell r="U253">
            <v>0.57984975999999999</v>
          </cell>
          <cell r="V253">
            <v>0.62638195017999998</v>
          </cell>
          <cell r="W253">
            <v>0.32889546289600008</v>
          </cell>
          <cell r="X253">
            <v>0.39507501528000005</v>
          </cell>
          <cell r="Y253">
            <v>0.34171760651873606</v>
          </cell>
          <cell r="Z253">
            <v>0</v>
          </cell>
          <cell r="AA253">
            <v>0</v>
          </cell>
          <cell r="AB253">
            <v>0.41462099999999996</v>
          </cell>
          <cell r="AC253">
            <v>0.18673699999999999</v>
          </cell>
          <cell r="AD253">
            <v>0.379776</v>
          </cell>
          <cell r="AE253">
            <v>1.349734</v>
          </cell>
          <cell r="AF253">
            <v>3.4226259999999997</v>
          </cell>
          <cell r="AG253">
            <v>3.8709579999999999</v>
          </cell>
          <cell r="AH253">
            <v>5.0198289999999997</v>
          </cell>
          <cell r="AI253">
            <v>15.946961999999999</v>
          </cell>
          <cell r="AJ253">
            <v>13.159839999999999</v>
          </cell>
          <cell r="AK253">
            <v>10.337876</v>
          </cell>
          <cell r="AL253">
            <v>15.769734999999999</v>
          </cell>
          <cell r="AM253">
            <v>20.307789999999997</v>
          </cell>
          <cell r="AN253">
            <v>27.011417000000002</v>
          </cell>
          <cell r="AO253">
            <v>34.592068999999995</v>
          </cell>
          <cell r="AP253">
            <v>46.428602999999995</v>
          </cell>
          <cell r="AQ253">
            <v>52.182962000000003</v>
          </cell>
          <cell r="AR253">
            <v>57.657892999999994</v>
          </cell>
          <cell r="AS253">
            <v>63.699213</v>
          </cell>
          <cell r="AT253">
            <v>79.378546</v>
          </cell>
          <cell r="AU253">
            <v>67.863585</v>
          </cell>
          <cell r="AV253">
            <v>70.66545099999999</v>
          </cell>
          <cell r="AW253">
            <v>75.407342999999997</v>
          </cell>
          <cell r="AX253">
            <v>64.572498790000012</v>
          </cell>
          <cell r="AY253">
            <v>61.620603490000001</v>
          </cell>
          <cell r="AZ253">
            <v>0</v>
          </cell>
          <cell r="BA253">
            <v>0</v>
          </cell>
        </row>
        <row r="259">
          <cell r="B259">
            <v>0</v>
          </cell>
          <cell r="C259">
            <v>0</v>
          </cell>
          <cell r="D259">
            <v>0</v>
          </cell>
          <cell r="E259">
            <v>2.4475359999999998E-2</v>
          </cell>
          <cell r="F259">
            <v>4.8503000000000001E-3</v>
          </cell>
          <cell r="G259">
            <v>2.1883679999999999E-2</v>
          </cell>
          <cell r="H259">
            <v>1.7408299999999998E-2</v>
          </cell>
          <cell r="I259">
            <v>8.7305400000000002E-3</v>
          </cell>
          <cell r="J259">
            <v>1.8358340000000001E-2</v>
          </cell>
          <cell r="K259">
            <v>1.094184E-2</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1.4864759999999999</v>
          </cell>
          <cell r="AF259">
            <v>0.30887199999999998</v>
          </cell>
          <cell r="AG259">
            <v>1.578411</v>
          </cell>
          <cell r="AH259">
            <v>1.398577</v>
          </cell>
          <cell r="AI259">
            <v>0.75593199999999994</v>
          </cell>
          <cell r="AJ259">
            <v>2.14276</v>
          </cell>
          <cell r="AK259">
            <v>0.86308099999999999</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row>
        <row r="263">
          <cell r="B263">
            <v>4.291352971255237</v>
          </cell>
          <cell r="C263">
            <v>5.2928005605619051</v>
          </cell>
          <cell r="D263">
            <v>5.7474898813025641</v>
          </cell>
          <cell r="E263">
            <v>6.8582515388523815</v>
          </cell>
          <cell r="F263">
            <v>7.5863227514759588</v>
          </cell>
          <cell r="G263">
            <v>8.4226480573239684</v>
          </cell>
          <cell r="H263">
            <v>9.1493852400617985</v>
          </cell>
          <cell r="I263">
            <v>9.0991359462119306</v>
          </cell>
          <cell r="J263">
            <v>9.3485988039060306</v>
          </cell>
          <cell r="K263">
            <v>7.2415101443133327</v>
          </cell>
          <cell r="L263">
            <v>7.0287673484812103</v>
          </cell>
          <cell r="M263">
            <v>7.5449251661251262</v>
          </cell>
          <cell r="N263">
            <v>6.8570098297142872</v>
          </cell>
          <cell r="O263">
            <v>7.0518701128466663</v>
          </cell>
          <cell r="P263">
            <v>8.1762854044866682</v>
          </cell>
          <cell r="Q263">
            <v>7.8306747651999977</v>
          </cell>
          <cell r="R263">
            <v>8.3444817648911069</v>
          </cell>
          <cell r="S263">
            <v>8.9593520926033321</v>
          </cell>
          <cell r="T263">
            <v>10.339500838159999</v>
          </cell>
          <cell r="U263">
            <v>9.2570890786200017</v>
          </cell>
          <cell r="V263">
            <v>8.5869087719079999</v>
          </cell>
          <cell r="W263">
            <v>5.8317475021439371</v>
          </cell>
          <cell r="X263">
            <v>8.7706204586543386</v>
          </cell>
          <cell r="Y263">
            <v>6.0138476174948075</v>
          </cell>
          <cell r="Z263">
            <v>0</v>
          </cell>
          <cell r="AA263">
            <v>0</v>
          </cell>
          <cell r="AB263">
            <v>439.06125539999999</v>
          </cell>
          <cell r="AC263">
            <v>435.22642199999984</v>
          </cell>
          <cell r="AD263">
            <v>530.33669800000007</v>
          </cell>
          <cell r="AE263">
            <v>596.85961000000009</v>
          </cell>
          <cell r="AF263">
            <v>828.37578299999996</v>
          </cell>
          <cell r="AG263">
            <v>960.99867599999982</v>
          </cell>
          <cell r="AH263">
            <v>1007.6720709999997</v>
          </cell>
          <cell r="AI263">
            <v>1103.2648839999999</v>
          </cell>
          <cell r="AJ263">
            <v>1113.1756010000001</v>
          </cell>
          <cell r="AK263">
            <v>726.21784600000001</v>
          </cell>
          <cell r="AL263">
            <v>907.22009699999978</v>
          </cell>
          <cell r="AM263">
            <v>1126.374802</v>
          </cell>
          <cell r="AN263">
            <v>1021.0711409999999</v>
          </cell>
          <cell r="AO263">
            <v>1094.0220750000001</v>
          </cell>
          <cell r="AP263">
            <v>1353.8417539999998</v>
          </cell>
          <cell r="AQ263">
            <v>1213.0266999999999</v>
          </cell>
          <cell r="AR263">
            <v>1202.2252839999999</v>
          </cell>
          <cell r="AS263">
            <v>1152.4978899999999</v>
          </cell>
          <cell r="AT263">
            <v>1441.8965680000001</v>
          </cell>
          <cell r="AU263">
            <v>1220.3770290000002</v>
          </cell>
          <cell r="AV263">
            <v>1131.1163410000001</v>
          </cell>
          <cell r="AW263">
            <v>1400.9576610000001</v>
          </cell>
          <cell r="AX263">
            <v>1618.0448039110001</v>
          </cell>
          <cell r="AY263">
            <v>1211.2980577199999</v>
          </cell>
          <cell r="AZ263">
            <v>0</v>
          </cell>
          <cell r="BA263">
            <v>0</v>
          </cell>
        </row>
        <row r="264">
          <cell r="B264">
            <v>0.59387952241999997</v>
          </cell>
          <cell r="C264">
            <v>0.45995916599333331</v>
          </cell>
          <cell r="D264">
            <v>0.4540555866599999</v>
          </cell>
          <cell r="E264">
            <v>0.50601457705999997</v>
          </cell>
          <cell r="F264">
            <v>0.5098157025344443</v>
          </cell>
          <cell r="G264">
            <v>0.68997862668968235</v>
          </cell>
          <cell r="H264">
            <v>0.71807049503428555</v>
          </cell>
          <cell r="I264">
            <v>0.99569988772666662</v>
          </cell>
          <cell r="J264">
            <v>1.36137773973</v>
          </cell>
          <cell r="K264">
            <v>1.0014851426</v>
          </cell>
          <cell r="L264">
            <v>0.85407008891999991</v>
          </cell>
          <cell r="M264">
            <v>0.87470299457999989</v>
          </cell>
          <cell r="N264">
            <v>0.51043804511999991</v>
          </cell>
          <cell r="O264">
            <v>0.37378887453999998</v>
          </cell>
          <cell r="P264">
            <v>0.46685343909333321</v>
          </cell>
          <cell r="Q264">
            <v>0.63751738061999985</v>
          </cell>
          <cell r="R264">
            <v>0.61231293958333322</v>
          </cell>
          <cell r="S264">
            <v>0.51097161365333332</v>
          </cell>
          <cell r="T264">
            <v>0.66294703461999993</v>
          </cell>
          <cell r="U264">
            <v>0.52651531471999991</v>
          </cell>
          <cell r="V264">
            <v>0.49993661612000007</v>
          </cell>
          <cell r="W264">
            <v>0.32744941216285706</v>
          </cell>
          <cell r="X264">
            <v>0.69039295554000002</v>
          </cell>
          <cell r="Y264">
            <v>0.37720858377437194</v>
          </cell>
          <cell r="Z264">
            <v>0</v>
          </cell>
          <cell r="AA264">
            <v>0</v>
          </cell>
          <cell r="AB264">
            <v>52.963884999999991</v>
          </cell>
          <cell r="AC264">
            <v>42.825587999999996</v>
          </cell>
          <cell r="AD264">
            <v>44.577647999999996</v>
          </cell>
          <cell r="AE264">
            <v>55.565162999999998</v>
          </cell>
          <cell r="AF264">
            <v>77.73821199999999</v>
          </cell>
          <cell r="AG264">
            <v>108.79476899999999</v>
          </cell>
          <cell r="AH264">
            <v>108.71285599999999</v>
          </cell>
          <cell r="AI264">
            <v>158.59880000000001</v>
          </cell>
          <cell r="AJ264">
            <v>163.67359399999998</v>
          </cell>
          <cell r="AK264">
            <v>118.05998699999999</v>
          </cell>
          <cell r="AL264">
            <v>137.60373999999999</v>
          </cell>
          <cell r="AM264">
            <v>152.45406899999998</v>
          </cell>
          <cell r="AN264">
            <v>90.045807999999994</v>
          </cell>
          <cell r="AO264">
            <v>73.077949999999987</v>
          </cell>
          <cell r="AP264">
            <v>92.240023999999991</v>
          </cell>
          <cell r="AQ264">
            <v>98.662301999999997</v>
          </cell>
          <cell r="AR264">
            <v>91.946128000000002</v>
          </cell>
          <cell r="AS264">
            <v>80.350993999999986</v>
          </cell>
          <cell r="AT264">
            <v>120.561114</v>
          </cell>
          <cell r="AU264">
            <v>88.500447999999992</v>
          </cell>
          <cell r="AV264">
            <v>81.588021999999995</v>
          </cell>
          <cell r="AW264">
            <v>98.102553999999984</v>
          </cell>
          <cell r="AX264">
            <v>142.18745437999999</v>
          </cell>
          <cell r="AY264">
            <v>83.85693873000001</v>
          </cell>
          <cell r="AZ264">
            <v>0</v>
          </cell>
          <cell r="BA264">
            <v>0</v>
          </cell>
        </row>
        <row r="265">
          <cell r="B265">
            <v>0.57995579529999997</v>
          </cell>
          <cell r="C265">
            <v>0.64271810618000003</v>
          </cell>
          <cell r="D265">
            <v>0.72580396130000002</v>
          </cell>
          <cell r="E265">
            <v>0.84678351239999994</v>
          </cell>
          <cell r="F265">
            <v>1.06608666696</v>
          </cell>
          <cell r="G265">
            <v>1.2384481199999999</v>
          </cell>
          <cell r="H265">
            <v>1.0324780485600002</v>
          </cell>
          <cell r="I265">
            <v>1.4658915199999998</v>
          </cell>
          <cell r="J265">
            <v>1.2543340599999999</v>
          </cell>
          <cell r="K265">
            <v>0.6944533799999999</v>
          </cell>
          <cell r="L265">
            <v>0.77523991999999997</v>
          </cell>
          <cell r="M265">
            <v>0.77122584000000005</v>
          </cell>
          <cell r="N265">
            <v>0.77190559999999997</v>
          </cell>
          <cell r="O265">
            <v>0.72211758166000006</v>
          </cell>
          <cell r="P265">
            <v>0.90604060331999992</v>
          </cell>
          <cell r="Q265">
            <v>0.77006441999999997</v>
          </cell>
          <cell r="R265">
            <v>0.77646841999999994</v>
          </cell>
          <cell r="S265">
            <v>0.98703021087999998</v>
          </cell>
          <cell r="T265">
            <v>0.9868968199999999</v>
          </cell>
          <cell r="U265">
            <v>0.98373253999999988</v>
          </cell>
          <cell r="V265">
            <v>0.75920754000000001</v>
          </cell>
          <cell r="W265">
            <v>0.335803664196</v>
          </cell>
          <cell r="X265">
            <v>0.66767318799999997</v>
          </cell>
          <cell r="Y265">
            <v>0.28443866933445605</v>
          </cell>
          <cell r="Z265">
            <v>0</v>
          </cell>
          <cell r="AA265">
            <v>0</v>
          </cell>
          <cell r="AB265">
            <v>39.572126999999995</v>
          </cell>
          <cell r="AC265">
            <v>40.203073000000003</v>
          </cell>
          <cell r="AD265">
            <v>48.185468</v>
          </cell>
          <cell r="AE265">
            <v>58.951774</v>
          </cell>
          <cell r="AF265">
            <v>77.552185999999992</v>
          </cell>
          <cell r="AG265">
            <v>97.901967999999997</v>
          </cell>
          <cell r="AH265">
            <v>84.177925000000002</v>
          </cell>
          <cell r="AI265">
            <v>143.98756499999999</v>
          </cell>
          <cell r="AJ265">
            <v>118.43312299999998</v>
          </cell>
          <cell r="AK265">
            <v>44.990335999999992</v>
          </cell>
          <cell r="AL265">
            <v>72.182621999999995</v>
          </cell>
          <cell r="AM265">
            <v>78.312516000000002</v>
          </cell>
          <cell r="AN265">
            <v>82.358263999999991</v>
          </cell>
          <cell r="AO265">
            <v>79.096931999999981</v>
          </cell>
          <cell r="AP265">
            <v>104.66620899999998</v>
          </cell>
          <cell r="AQ265">
            <v>75.892810999999995</v>
          </cell>
          <cell r="AR265">
            <v>65.475597999999991</v>
          </cell>
          <cell r="AS265">
            <v>67.162396000000001</v>
          </cell>
          <cell r="AT265">
            <v>78.274529999999999</v>
          </cell>
          <cell r="AU265">
            <v>77.949930999999992</v>
          </cell>
          <cell r="AV265">
            <v>47.673205000000003</v>
          </cell>
          <cell r="AW265">
            <v>76.87918599999999</v>
          </cell>
          <cell r="AX265">
            <v>72.783838969999991</v>
          </cell>
          <cell r="AY265">
            <v>53.300570239999999</v>
          </cell>
          <cell r="AZ265">
            <v>0</v>
          </cell>
          <cell r="BA265">
            <v>0</v>
          </cell>
        </row>
        <row r="266">
          <cell r="B266">
            <v>9.7608420000000001E-2</v>
          </cell>
          <cell r="C266">
            <v>0.10581297999999999</v>
          </cell>
          <cell r="D266">
            <v>9.5078620000000003E-2</v>
          </cell>
          <cell r="E266">
            <v>0.14162440000000001</v>
          </cell>
          <cell r="F266">
            <v>0.13584495999999999</v>
          </cell>
          <cell r="G266">
            <v>0.15286247999999997</v>
          </cell>
          <cell r="H266">
            <v>0.15594070099999999</v>
          </cell>
          <cell r="I266">
            <v>2.1750740000000001E-2</v>
          </cell>
          <cell r="J266">
            <v>0.12403415999999999</v>
          </cell>
          <cell r="K266">
            <v>8.1622200000000006E-2</v>
          </cell>
          <cell r="L266">
            <v>2.3141640000000002E-2</v>
          </cell>
          <cell r="M266">
            <v>3.0014429499999998E-2</v>
          </cell>
          <cell r="N266">
            <v>2.5406450699999999E-2</v>
          </cell>
          <cell r="O266">
            <v>2.9912441199999997E-2</v>
          </cell>
          <cell r="P266">
            <v>1.8872259999999998E-2</v>
          </cell>
          <cell r="Q266">
            <v>1.7077805559999999E-2</v>
          </cell>
          <cell r="R266">
            <v>4.8817240000000005E-2</v>
          </cell>
          <cell r="S266">
            <v>1.2634393133333333E-2</v>
          </cell>
          <cell r="T266">
            <v>1.2876819999999999E-2</v>
          </cell>
          <cell r="U266">
            <v>2.1344439999999999E-2</v>
          </cell>
          <cell r="V266">
            <v>8.84858E-3</v>
          </cell>
          <cell r="W266">
            <v>6.7580400222222222E-3</v>
          </cell>
          <cell r="X266">
            <v>2.2380200000000003E-3</v>
          </cell>
          <cell r="Y266">
            <v>3.2470077930640004E-3</v>
          </cell>
          <cell r="Z266">
            <v>0</v>
          </cell>
          <cell r="AA266">
            <v>0</v>
          </cell>
          <cell r="AB266">
            <v>5.657208999999999</v>
          </cell>
          <cell r="AC266">
            <v>5.6573949999999993</v>
          </cell>
          <cell r="AD266">
            <v>4.8161149999999999</v>
          </cell>
          <cell r="AE266">
            <v>7.6943979999999996</v>
          </cell>
          <cell r="AF266">
            <v>8.6185270000000003</v>
          </cell>
          <cell r="AG266">
            <v>12.051172999999999</v>
          </cell>
          <cell r="AH266">
            <v>12.224528999999999</v>
          </cell>
          <cell r="AI266">
            <v>2.5817839999999999</v>
          </cell>
          <cell r="AJ266">
            <v>16.248132999999999</v>
          </cell>
          <cell r="AK266">
            <v>6.7389019999999995</v>
          </cell>
          <cell r="AL266">
            <v>5.5882449999999997</v>
          </cell>
          <cell r="AM266">
            <v>7.2252529999999986</v>
          </cell>
          <cell r="AN266">
            <v>6.3190039999999996</v>
          </cell>
          <cell r="AO266">
            <v>3.3444249999999998</v>
          </cell>
          <cell r="AP266">
            <v>4.783944</v>
          </cell>
          <cell r="AQ266">
            <v>3.7945529999999996</v>
          </cell>
          <cell r="AR266">
            <v>5.6285419999999995</v>
          </cell>
          <cell r="AS266">
            <v>2.1359559999999997</v>
          </cell>
          <cell r="AT266">
            <v>2.7336990000000001</v>
          </cell>
          <cell r="AU266">
            <v>5.5436519999999998</v>
          </cell>
          <cell r="AV266">
            <v>2.6247129999999999</v>
          </cell>
          <cell r="AW266">
            <v>2.3590520000000001</v>
          </cell>
          <cell r="AX266">
            <v>0.64857410000000004</v>
          </cell>
          <cell r="AY266">
            <v>1.4750937799999999</v>
          </cell>
          <cell r="AZ266">
            <v>0</v>
          </cell>
          <cell r="BA266">
            <v>0</v>
          </cell>
        </row>
        <row r="267">
          <cell r="B267">
            <v>1.3447899223199997</v>
          </cell>
          <cell r="C267">
            <v>1.3626485917</v>
          </cell>
          <cell r="D267">
            <v>1.2865954941292306</v>
          </cell>
          <cell r="E267">
            <v>1.49349403584</v>
          </cell>
          <cell r="F267">
            <v>1.6749563274800001</v>
          </cell>
          <cell r="G267">
            <v>1.3683669654733333</v>
          </cell>
          <cell r="H267">
            <v>1.4754358045894738</v>
          </cell>
          <cell r="I267">
            <v>1.5988436419221053</v>
          </cell>
          <cell r="J267">
            <v>1.5417888386800001</v>
          </cell>
          <cell r="K267">
            <v>1.6327901356800001</v>
          </cell>
          <cell r="L267">
            <v>1.6225599877200003</v>
          </cell>
          <cell r="M267">
            <v>2.2613357175200002</v>
          </cell>
          <cell r="N267">
            <v>2.4728256850400001</v>
          </cell>
          <cell r="O267">
            <v>3.0883565501999999</v>
          </cell>
          <cell r="P267">
            <v>3.7307610447200004</v>
          </cell>
          <cell r="Q267">
            <v>3.0688866125399996</v>
          </cell>
          <cell r="R267">
            <v>3.3641218806199995</v>
          </cell>
          <cell r="S267">
            <v>4.3885528095466677</v>
          </cell>
          <cell r="T267">
            <v>5.1305250015999997</v>
          </cell>
          <cell r="U267">
            <v>4.5869712826800004</v>
          </cell>
          <cell r="V267">
            <v>4.0164679302600002</v>
          </cell>
          <cell r="W267">
            <v>2.0513081773262858</v>
          </cell>
          <cell r="X267">
            <v>3.5530159343700003</v>
          </cell>
          <cell r="Y267">
            <v>1.7224328392642279</v>
          </cell>
          <cell r="Z267">
            <v>0</v>
          </cell>
          <cell r="AA267">
            <v>0</v>
          </cell>
          <cell r="AB267">
            <v>119.39146599999999</v>
          </cell>
          <cell r="AC267">
            <v>91.729991999999982</v>
          </cell>
          <cell r="AD267">
            <v>95.550822000000011</v>
          </cell>
          <cell r="AE267">
            <v>117.09131099999999</v>
          </cell>
          <cell r="AF267">
            <v>140.22260500000002</v>
          </cell>
          <cell r="AG267">
            <v>129.50003600000002</v>
          </cell>
          <cell r="AH267">
            <v>132.941295</v>
          </cell>
          <cell r="AI267">
            <v>172.66254600000002</v>
          </cell>
          <cell r="AJ267">
            <v>178.42735799999997</v>
          </cell>
          <cell r="AK267">
            <v>123.71926499999998</v>
          </cell>
          <cell r="AL267">
            <v>195.99721200000002</v>
          </cell>
          <cell r="AM267">
            <v>306.69600000000003</v>
          </cell>
          <cell r="AN267">
            <v>326.66271800000004</v>
          </cell>
          <cell r="AO267">
            <v>414.03109999999998</v>
          </cell>
          <cell r="AP267">
            <v>537.64201000000003</v>
          </cell>
          <cell r="AQ267">
            <v>409.33785799999998</v>
          </cell>
          <cell r="AR267">
            <v>414.25592400000005</v>
          </cell>
          <cell r="AS267">
            <v>445.34797900000001</v>
          </cell>
          <cell r="AT267">
            <v>537.32102999999995</v>
          </cell>
          <cell r="AU267">
            <v>467.74175699999995</v>
          </cell>
          <cell r="AV267">
            <v>376.80030699999998</v>
          </cell>
          <cell r="AW267">
            <v>427.05265199999997</v>
          </cell>
          <cell r="AX267">
            <v>389.95750923499997</v>
          </cell>
          <cell r="AY267">
            <v>321.12105005000001</v>
          </cell>
          <cell r="AZ267">
            <v>0</v>
          </cell>
          <cell r="BA267">
            <v>0</v>
          </cell>
        </row>
        <row r="268">
          <cell r="B268">
            <v>1.3398966439466664</v>
          </cell>
          <cell r="C268">
            <v>2.2981186989285711</v>
          </cell>
          <cell r="D268">
            <v>2.8188851332466665</v>
          </cell>
          <cell r="E268">
            <v>3.4727001341466668</v>
          </cell>
          <cell r="F268">
            <v>3.9305239625248483</v>
          </cell>
          <cell r="G268">
            <v>4.7447917967076183</v>
          </cell>
          <cell r="H268">
            <v>5.4160039933247059</v>
          </cell>
          <cell r="I268">
            <v>4.3592326664964958</v>
          </cell>
          <cell r="J268">
            <v>4.2169769069955549</v>
          </cell>
          <cell r="K268">
            <v>3.3175132391199993</v>
          </cell>
          <cell r="L268">
            <v>3.0393719598</v>
          </cell>
          <cell r="M268">
            <v>2.6354561553</v>
          </cell>
          <cell r="N268">
            <v>2.08933561008</v>
          </cell>
          <cell r="O268">
            <v>1.8818305453199999</v>
          </cell>
          <cell r="P268">
            <v>1.9791835522000001</v>
          </cell>
          <cell r="Q268">
            <v>2.3552666790399996</v>
          </cell>
          <cell r="R268">
            <v>2.5785085644399999</v>
          </cell>
          <cell r="S268">
            <v>2.0769526343</v>
          </cell>
          <cell r="T268">
            <v>2.4391842528200001</v>
          </cell>
          <cell r="U268">
            <v>2.23659186692</v>
          </cell>
          <cell r="V268">
            <v>2.3579417780999998</v>
          </cell>
          <cell r="W268">
            <v>2.4032758181057141</v>
          </cell>
          <cell r="X268">
            <v>2.7192022798600002</v>
          </cell>
          <cell r="Y268">
            <v>2.9462909725861359</v>
          </cell>
          <cell r="Z268">
            <v>0</v>
          </cell>
          <cell r="AA268">
            <v>0</v>
          </cell>
          <cell r="AB268">
            <v>190.986356</v>
          </cell>
          <cell r="AC268">
            <v>218.64874399999997</v>
          </cell>
          <cell r="AD268">
            <v>309.30659199999997</v>
          </cell>
          <cell r="AE268">
            <v>326.16461300000003</v>
          </cell>
          <cell r="AF268">
            <v>501.51788799999997</v>
          </cell>
          <cell r="AG268">
            <v>585.80036799999993</v>
          </cell>
          <cell r="AH268">
            <v>635.58666600000004</v>
          </cell>
          <cell r="AI268">
            <v>546.32807400000002</v>
          </cell>
          <cell r="AJ268">
            <v>530.01202599999988</v>
          </cell>
          <cell r="AK268">
            <v>365.70279199999999</v>
          </cell>
          <cell r="AL268">
            <v>377.99910599999998</v>
          </cell>
          <cell r="AM268">
            <v>417.57253600000001</v>
          </cell>
          <cell r="AN268">
            <v>340.22563300000002</v>
          </cell>
          <cell r="AO268">
            <v>352.01287600000001</v>
          </cell>
          <cell r="AP268">
            <v>413.24005999999997</v>
          </cell>
          <cell r="AQ268">
            <v>456.74196599999993</v>
          </cell>
          <cell r="AR268">
            <v>464.82874499999991</v>
          </cell>
          <cell r="AS268">
            <v>397.35574500000001</v>
          </cell>
          <cell r="AT268">
            <v>514.70497999999998</v>
          </cell>
          <cell r="AU268">
            <v>434.30871500000001</v>
          </cell>
          <cell r="AV268">
            <v>479.66076599999997</v>
          </cell>
          <cell r="AW268">
            <v>619.94642199999998</v>
          </cell>
          <cell r="AX268">
            <v>794.60808002600004</v>
          </cell>
          <cell r="AY268">
            <v>616.26694037999982</v>
          </cell>
          <cell r="AZ268">
            <v>0</v>
          </cell>
          <cell r="BA268">
            <v>0</v>
          </cell>
        </row>
        <row r="269">
          <cell r="B269">
            <v>0.10702833002857141</v>
          </cell>
          <cell r="C269">
            <v>0.13697316094</v>
          </cell>
          <cell r="D269">
            <v>0.17278505869999999</v>
          </cell>
          <cell r="E269">
            <v>0.17682622490571426</v>
          </cell>
          <cell r="F269">
            <v>0.11020184421666665</v>
          </cell>
          <cell r="G269">
            <v>0.11089394200666666</v>
          </cell>
          <cell r="H269">
            <v>0.15575209149999997</v>
          </cell>
          <cell r="I269">
            <v>0.40850057709999993</v>
          </cell>
          <cell r="J269">
            <v>0.60657977752333347</v>
          </cell>
          <cell r="K269">
            <v>0.35989931507333328</v>
          </cell>
          <cell r="L269">
            <v>0.42075089828121209</v>
          </cell>
          <cell r="M269">
            <v>0.63569128708512812</v>
          </cell>
          <cell r="N269">
            <v>0.67476902527428584</v>
          </cell>
          <cell r="O269">
            <v>0.68837808622666674</v>
          </cell>
          <cell r="P269">
            <v>0.7284923158933333</v>
          </cell>
          <cell r="Q269">
            <v>0.7293812970800001</v>
          </cell>
          <cell r="R269">
            <v>0.69531181910777773</v>
          </cell>
          <cell r="S269">
            <v>0.71800513922999998</v>
          </cell>
          <cell r="T269">
            <v>0.82049458365999961</v>
          </cell>
          <cell r="U269">
            <v>0.66850350191999997</v>
          </cell>
          <cell r="V269">
            <v>0.69727301886799986</v>
          </cell>
          <cell r="W269">
            <v>0.49933764938914293</v>
          </cell>
          <cell r="X269">
            <v>0.82777254960433588</v>
          </cell>
          <cell r="Y269">
            <v>0.50859248836737603</v>
          </cell>
          <cell r="Z269">
            <v>0</v>
          </cell>
          <cell r="AA269">
            <v>0</v>
          </cell>
          <cell r="AB269">
            <v>14.6097074</v>
          </cell>
          <cell r="AC269">
            <v>15.64307</v>
          </cell>
          <cell r="AD269">
            <v>16.681869000000003</v>
          </cell>
          <cell r="AE269">
            <v>16.577734</v>
          </cell>
          <cell r="AF269">
            <v>10.092859000000001</v>
          </cell>
          <cell r="AG269">
            <v>12.562788999999999</v>
          </cell>
          <cell r="AH269">
            <v>19.584265000000002</v>
          </cell>
          <cell r="AI269">
            <v>48.655469999999994</v>
          </cell>
          <cell r="AJ269">
            <v>69.867279999999994</v>
          </cell>
          <cell r="AK269">
            <v>45.949744999999993</v>
          </cell>
          <cell r="AL269">
            <v>65.950590000000005</v>
          </cell>
          <cell r="AM269">
            <v>96.144802000000013</v>
          </cell>
          <cell r="AN269">
            <v>109.920652</v>
          </cell>
          <cell r="AO269">
            <v>112.30355599999997</v>
          </cell>
          <cell r="AP269">
            <v>122.979266</v>
          </cell>
          <cell r="AQ269">
            <v>114.098946</v>
          </cell>
          <cell r="AR269">
            <v>108.94846999999999</v>
          </cell>
          <cell r="AS269">
            <v>110.49774299999999</v>
          </cell>
          <cell r="AT269">
            <v>129.213087</v>
          </cell>
          <cell r="AU269">
            <v>100.80389500000001</v>
          </cell>
          <cell r="AV269">
            <v>96.28092700000002</v>
          </cell>
          <cell r="AW269">
            <v>117.66819399999997</v>
          </cell>
          <cell r="AX269">
            <v>144.24603273</v>
          </cell>
          <cell r="AY269">
            <v>97.666616250000004</v>
          </cell>
          <cell r="AZ269">
            <v>0</v>
          </cell>
          <cell r="BA269">
            <v>0</v>
          </cell>
        </row>
        <row r="272">
          <cell r="B272">
            <v>6.1991270000000001E-2</v>
          </cell>
          <cell r="C272">
            <v>8.2541116140000009E-2</v>
          </cell>
          <cell r="D272">
            <v>5.4665000000000005E-2</v>
          </cell>
          <cell r="E272">
            <v>5.5638649800000009E-2</v>
          </cell>
          <cell r="F272">
            <v>4.6386340000000005E-2</v>
          </cell>
          <cell r="G272">
            <v>5.5392207999999991E-2</v>
          </cell>
          <cell r="H272">
            <v>6.0752413999999998E-2</v>
          </cell>
          <cell r="I272">
            <v>7.815734000000002E-2</v>
          </cell>
          <cell r="J272">
            <v>6.6077900000000009E-2</v>
          </cell>
          <cell r="K272">
            <v>5.0093739999999998E-2</v>
          </cell>
          <cell r="L272">
            <v>7.2156239999999996E-2</v>
          </cell>
          <cell r="M272">
            <v>4.3854780000000003E-2</v>
          </cell>
          <cell r="N272">
            <v>3.7785999999999993E-2</v>
          </cell>
          <cell r="O272">
            <v>2.193498E-2</v>
          </cell>
          <cell r="P272">
            <v>2.76852E-2</v>
          </cell>
          <cell r="Q272">
            <v>2.6081839999999998E-2</v>
          </cell>
          <cell r="R272">
            <v>2.4794039999999996E-2</v>
          </cell>
          <cell r="S272">
            <v>4.3265287859999994E-2</v>
          </cell>
          <cell r="T272">
            <v>4.7134120419999995E-2</v>
          </cell>
          <cell r="U272">
            <v>3.8433638319999998E-2</v>
          </cell>
          <cell r="V272">
            <v>5.1052502339999993E-2</v>
          </cell>
          <cell r="W272">
            <v>3.6845583216571429E-2</v>
          </cell>
          <cell r="X272">
            <v>8.1569746639999996E-2</v>
          </cell>
          <cell r="Y272">
            <v>4.2641258047611978E-2</v>
          </cell>
          <cell r="Z272">
            <v>0</v>
          </cell>
          <cell r="AA272">
            <v>0</v>
          </cell>
          <cell r="AB272">
            <v>4.6035820000000003</v>
          </cell>
          <cell r="AC272">
            <v>5.6116419999999998</v>
          </cell>
          <cell r="AD272">
            <v>3.5927829999999998</v>
          </cell>
          <cell r="AE272">
            <v>3.7782239999999998</v>
          </cell>
          <cell r="AF272">
            <v>3.4481429999999995</v>
          </cell>
          <cell r="AG272">
            <v>4.7369459999999997</v>
          </cell>
          <cell r="AH272">
            <v>5.3616489999999999</v>
          </cell>
          <cell r="AI272">
            <v>8.2800829999999994</v>
          </cell>
          <cell r="AJ272">
            <v>7.351858</v>
          </cell>
          <cell r="AK272">
            <v>4.3750049999999998</v>
          </cell>
          <cell r="AL272">
            <v>9.2754829999999995</v>
          </cell>
          <cell r="AM272">
            <v>6.1120680000000007</v>
          </cell>
          <cell r="AN272">
            <v>4.527385999999999</v>
          </cell>
          <cell r="AO272">
            <v>3.0177680000000002</v>
          </cell>
          <cell r="AP272">
            <v>3.8385710000000004</v>
          </cell>
          <cell r="AQ272">
            <v>4.4380109999999995</v>
          </cell>
          <cell r="AR272">
            <v>4.3341849999999997</v>
          </cell>
          <cell r="AS272">
            <v>5.810814999999999</v>
          </cell>
          <cell r="AT272">
            <v>8.5602040000000006</v>
          </cell>
          <cell r="AU272">
            <v>7.391157999999999</v>
          </cell>
          <cell r="AV272">
            <v>8.3982550000000007</v>
          </cell>
          <cell r="AW272">
            <v>10.599637000000001</v>
          </cell>
          <cell r="AX272">
            <v>12.268973369999999</v>
          </cell>
          <cell r="AY272">
            <v>9.2823397900000018</v>
          </cell>
          <cell r="AZ272">
            <v>0</v>
          </cell>
          <cell r="BA272">
            <v>0</v>
          </cell>
        </row>
      </sheetData>
      <sheetData sheetId="27">
        <row r="12">
          <cell r="B12">
            <v>8.9695833400000001E-3</v>
          </cell>
          <cell r="C12">
            <v>6.5181275799999962E-3</v>
          </cell>
          <cell r="D12">
            <v>2.1362945599999995E-3</v>
          </cell>
          <cell r="E12">
            <v>3.8459312599999958E-3</v>
          </cell>
          <cell r="F12">
            <v>4.4037122333333394E-3</v>
          </cell>
          <cell r="G12">
            <v>6.5109282350000047E-3</v>
          </cell>
          <cell r="H12">
            <v>9.6144793200000217E-3</v>
          </cell>
          <cell r="I12">
            <v>1.3041570779999997E-2</v>
          </cell>
          <cell r="J12">
            <v>1.8318924800000011E-2</v>
          </cell>
          <cell r="K12">
            <v>2.6736236366133308E-2</v>
          </cell>
          <cell r="L12">
            <v>1.6767536519999997E-2</v>
          </cell>
          <cell r="M12">
            <v>3.0536866779999991E-2</v>
          </cell>
          <cell r="N12">
            <v>3.0043124786666663E-2</v>
          </cell>
          <cell r="O12">
            <v>1.7247517980000002E-2</v>
          </cell>
          <cell r="P12">
            <v>1.4816722060000002E-2</v>
          </cell>
          <cell r="Q12">
            <v>1.4404677839999994E-2</v>
          </cell>
          <cell r="R12">
            <v>1.7490933459999997E-2</v>
          </cell>
          <cell r="S12">
            <v>1.3163922379999998E-2</v>
          </cell>
          <cell r="T12">
            <v>1.6705673040000001E-2</v>
          </cell>
          <cell r="U12">
            <v>9.3374614199999966E-3</v>
          </cell>
          <cell r="V12">
            <v>3.4689938079999982E-2</v>
          </cell>
          <cell r="W12">
            <v>1.5434001659999998E-2</v>
          </cell>
          <cell r="X12">
            <v>8.4019296157999968E-3</v>
          </cell>
          <cell r="Y12">
            <v>1.1687707332419998E-2</v>
          </cell>
          <cell r="Z12">
            <v>0</v>
          </cell>
          <cell r="AA12">
            <v>0</v>
          </cell>
          <cell r="AB12">
            <v>4.9640889999999995</v>
          </cell>
          <cell r="AC12">
            <v>3.7919649999999998</v>
          </cell>
          <cell r="AD12">
            <v>2.8630119999999999</v>
          </cell>
          <cell r="AE12">
            <v>3.760453</v>
          </cell>
          <cell r="AF12">
            <v>3.9677049999999996</v>
          </cell>
          <cell r="AG12">
            <v>5.051939</v>
          </cell>
          <cell r="AH12">
            <v>7.5568239999999989</v>
          </cell>
          <cell r="AI12">
            <v>9.1155340000000002</v>
          </cell>
          <cell r="AJ12">
            <v>10.961888</v>
          </cell>
          <cell r="AK12">
            <v>10.637788999999998</v>
          </cell>
          <cell r="AL12">
            <v>9.7145119999999991</v>
          </cell>
          <cell r="AM12">
            <v>13.616643999999999</v>
          </cell>
          <cell r="AN12">
            <v>10.620785</v>
          </cell>
          <cell r="AO12">
            <v>9.8144239999999989</v>
          </cell>
          <cell r="AP12">
            <v>10.588481999999999</v>
          </cell>
          <cell r="AQ12">
            <v>8.832279999999999</v>
          </cell>
          <cell r="AR12">
            <v>9.3550450000000005</v>
          </cell>
          <cell r="AS12">
            <v>8.2086780000000008</v>
          </cell>
          <cell r="AT12">
            <v>9.0904919999999994</v>
          </cell>
          <cell r="AU12">
            <v>5.7931389999999992</v>
          </cell>
          <cell r="AV12">
            <v>9.9396219999999982</v>
          </cell>
          <cell r="AW12">
            <v>9.9785659999999989</v>
          </cell>
          <cell r="AX12">
            <v>7.9513191199999991</v>
          </cell>
          <cell r="AY12">
            <v>7.6583510899999991</v>
          </cell>
          <cell r="AZ12">
            <v>0</v>
          </cell>
          <cell r="BA12">
            <v>0</v>
          </cell>
        </row>
        <row r="15">
          <cell r="B15">
            <v>4.9463727999999978E-4</v>
          </cell>
          <cell r="C15">
            <v>5.0400000000012934E-7</v>
          </cell>
          <cell r="D15">
            <v>5.5009345999999966E-4</v>
          </cell>
          <cell r="E15">
            <v>1.0006895779999997E-2</v>
          </cell>
          <cell r="F15">
            <v>1.5350195840000001E-2</v>
          </cell>
          <cell r="G15">
            <v>1.5458925719999995E-2</v>
          </cell>
          <cell r="H15">
            <v>1.5500538620000004E-2</v>
          </cell>
          <cell r="I15">
            <v>2.0345616680000025E-2</v>
          </cell>
          <cell r="J15">
            <v>2.1008891519999962E-2</v>
          </cell>
          <cell r="K15">
            <v>1.2594096273499569E-2</v>
          </cell>
          <cell r="L15">
            <v>2.3724143099999984E-2</v>
          </cell>
          <cell r="M15">
            <v>3.5404954900000007E-2</v>
          </cell>
          <cell r="N15">
            <v>4.4771693020000031E-2</v>
          </cell>
          <cell r="O15">
            <v>3.3677334600000053E-2</v>
          </cell>
          <cell r="P15">
            <v>4.6371473539999986E-2</v>
          </cell>
          <cell r="Q15">
            <v>4.1142285379999977E-2</v>
          </cell>
          <cell r="R15">
            <v>3.461831127999998E-2</v>
          </cell>
          <cell r="S15">
            <v>3.3164858160000019E-2</v>
          </cell>
          <cell r="T15">
            <v>3.809345343999998E-2</v>
          </cell>
          <cell r="U15">
            <v>2.5951405620000007E-2</v>
          </cell>
          <cell r="V15">
            <v>2.6788919919999987E-2</v>
          </cell>
          <cell r="W15">
            <v>3.1754363619999976E-2</v>
          </cell>
          <cell r="X15">
            <v>2.0586409922400004E-2</v>
          </cell>
          <cell r="Y15">
            <v>1.6560405336253331E-2</v>
          </cell>
          <cell r="Z15">
            <v>0</v>
          </cell>
          <cell r="AA15">
            <v>0</v>
          </cell>
          <cell r="AB15">
            <v>8.1824000000000119E-2</v>
          </cell>
          <cell r="AC15">
            <v>1.2380000000000724E-3</v>
          </cell>
          <cell r="AD15">
            <v>0.1099199999999998</v>
          </cell>
          <cell r="AE15">
            <v>3.8004799999999994</v>
          </cell>
          <cell r="AF15">
            <v>6.4088750000000001</v>
          </cell>
          <cell r="AG15">
            <v>6.6946560000000002</v>
          </cell>
          <cell r="AH15">
            <v>7.0369760000000001</v>
          </cell>
          <cell r="AI15">
            <v>9.3360189999999985</v>
          </cell>
          <cell r="AJ15">
            <v>10.387487</v>
          </cell>
          <cell r="AK15">
            <v>5.8305019999999992</v>
          </cell>
          <cell r="AL15">
            <v>11.239383</v>
          </cell>
          <cell r="AM15">
            <v>16.038002000000006</v>
          </cell>
          <cell r="AN15">
            <v>21.622225999999998</v>
          </cell>
          <cell r="AO15">
            <v>20.972428999999991</v>
          </cell>
          <cell r="AP15">
            <v>29.662057000000004</v>
          </cell>
          <cell r="AQ15">
            <v>24.867864999999998</v>
          </cell>
          <cell r="AR15">
            <v>24.599038000000007</v>
          </cell>
          <cell r="AS15">
            <v>24.905695999999999</v>
          </cell>
          <cell r="AT15">
            <v>27.209423999999999</v>
          </cell>
          <cell r="AU15">
            <v>19.433723999999998</v>
          </cell>
          <cell r="AV15">
            <v>19.588296</v>
          </cell>
          <cell r="AW15">
            <v>25.630357</v>
          </cell>
          <cell r="AX15">
            <v>21.908250150000001</v>
          </cell>
          <cell r="AY15">
            <v>12.676945229999996</v>
          </cell>
          <cell r="AZ15">
            <v>0</v>
          </cell>
          <cell r="BA15">
            <v>0</v>
          </cell>
        </row>
        <row r="39">
          <cell r="B39">
            <v>4.4833431399999991E-2</v>
          </cell>
          <cell r="C39">
            <v>4.2087880780000003E-2</v>
          </cell>
          <cell r="D39">
            <v>8.5010778219999972E-2</v>
          </cell>
          <cell r="E39">
            <v>0.11225801019999995</v>
          </cell>
          <cell r="F39">
            <v>0.10852256444</v>
          </cell>
          <cell r="G39">
            <v>7.8141739910000008E-2</v>
          </cell>
          <cell r="H39">
            <v>6.626694590000004E-2</v>
          </cell>
          <cell r="I39">
            <v>8.0442257019999991E-2</v>
          </cell>
          <cell r="J39">
            <v>8.5094926599999995E-2</v>
          </cell>
          <cell r="K39">
            <v>8.2311661224264809E-2</v>
          </cell>
          <cell r="L39">
            <v>9.9155230580000017E-2</v>
          </cell>
          <cell r="M39">
            <v>0.10061251366999999</v>
          </cell>
          <cell r="N39">
            <v>0.1177149895733333</v>
          </cell>
          <cell r="O39">
            <v>8.2019008960000001E-2</v>
          </cell>
          <cell r="P39">
            <v>8.7082691919999997E-2</v>
          </cell>
          <cell r="Q39">
            <v>7.3437500500000003E-2</v>
          </cell>
          <cell r="R39">
            <v>7.0259405580000017E-2</v>
          </cell>
          <cell r="S39">
            <v>7.2143068899999996E-2</v>
          </cell>
          <cell r="T39">
            <v>7.8569458380000012E-2</v>
          </cell>
          <cell r="U39">
            <v>6.9575275699999981E-2</v>
          </cell>
          <cell r="V39">
            <v>6.4569912539999996E-2</v>
          </cell>
          <cell r="W39">
            <v>6.5507497299999995E-2</v>
          </cell>
          <cell r="X39">
            <v>4.7503531332599998E-2</v>
          </cell>
          <cell r="Y39">
            <v>4.0546984372893335E-2</v>
          </cell>
          <cell r="Z39">
            <v>0</v>
          </cell>
          <cell r="AA39">
            <v>0</v>
          </cell>
          <cell r="AB39">
            <v>13.045456999999999</v>
          </cell>
          <cell r="AC39">
            <v>16.077341000000001</v>
          </cell>
          <cell r="AD39">
            <v>27.667663999999995</v>
          </cell>
          <cell r="AE39">
            <v>37.857944000000003</v>
          </cell>
          <cell r="AF39">
            <v>41.965274000000001</v>
          </cell>
          <cell r="AG39">
            <v>28.648236000000001</v>
          </cell>
          <cell r="AH39">
            <v>27.015475000000002</v>
          </cell>
          <cell r="AI39">
            <v>31.251847999999999</v>
          </cell>
          <cell r="AJ39">
            <v>35.213312000000002</v>
          </cell>
          <cell r="AK39">
            <v>32.964022</v>
          </cell>
          <cell r="AL39">
            <v>41.189900000000002</v>
          </cell>
          <cell r="AM39">
            <v>41.662301999999997</v>
          </cell>
          <cell r="AN39">
            <v>52.978211999999999</v>
          </cell>
          <cell r="AO39">
            <v>42.225679</v>
          </cell>
          <cell r="AP39">
            <v>44.357510999999995</v>
          </cell>
          <cell r="AQ39">
            <v>36.419646999999998</v>
          </cell>
          <cell r="AR39">
            <v>32.322738000000001</v>
          </cell>
          <cell r="AS39">
            <v>33.251077999999993</v>
          </cell>
          <cell r="AT39">
            <v>34.250608999999997</v>
          </cell>
          <cell r="AU39">
            <v>30.541197999999994</v>
          </cell>
          <cell r="AV39">
            <v>25.642795999999997</v>
          </cell>
          <cell r="AW39">
            <v>30.113264999999998</v>
          </cell>
          <cell r="AX39">
            <v>29.514165809999991</v>
          </cell>
          <cell r="AY39">
            <v>16.657031740000001</v>
          </cell>
          <cell r="AZ39">
            <v>0</v>
          </cell>
          <cell r="BA39">
            <v>0</v>
          </cell>
        </row>
        <row r="47">
          <cell r="B47">
            <v>1.3225899999999916E-4</v>
          </cell>
          <cell r="C47">
            <v>7.8983370399999947E-3</v>
          </cell>
          <cell r="D47">
            <v>1.5840469600000018E-3</v>
          </cell>
          <cell r="E47">
            <v>2.5126896320000008E-2</v>
          </cell>
          <cell r="F47">
            <v>4.254002904000001E-2</v>
          </cell>
          <cell r="G47">
            <v>2.2253780460000039E-2</v>
          </cell>
          <cell r="H47">
            <v>2.2471093440000006E-2</v>
          </cell>
          <cell r="I47">
            <v>4.3770021200000009E-3</v>
          </cell>
          <cell r="J47">
            <v>7.5854636800000708E-3</v>
          </cell>
          <cell r="K47">
            <v>7.1882495600000818E-3</v>
          </cell>
          <cell r="L47">
            <v>1.2313238000000171E-3</v>
          </cell>
          <cell r="M47">
            <v>5.9949590400001362E-3</v>
          </cell>
          <cell r="N47">
            <v>2.4622479333332725E-3</v>
          </cell>
          <cell r="O47">
            <v>2.180182199999825E-3</v>
          </cell>
          <cell r="P47">
            <v>2.0171240320000061E-2</v>
          </cell>
          <cell r="Q47">
            <v>9.1987336000043385E-4</v>
          </cell>
          <cell r="R47">
            <v>9.5372951800001271E-3</v>
          </cell>
          <cell r="S47">
            <v>6.4822214799997724E-3</v>
          </cell>
          <cell r="T47">
            <v>3.4078613519999967E-2</v>
          </cell>
          <cell r="U47">
            <v>1.3772670520000085E-2</v>
          </cell>
          <cell r="V47">
            <v>3.6337918400000113E-3</v>
          </cell>
          <cell r="W47">
            <v>5.0304191000000165E-3</v>
          </cell>
          <cell r="X47">
            <v>9.8180378799939128E-5</v>
          </cell>
          <cell r="Y47">
            <v>1.1221628934333649E-3</v>
          </cell>
          <cell r="Z47">
            <v>0</v>
          </cell>
          <cell r="AA47">
            <v>0</v>
          </cell>
          <cell r="AB47">
            <v>3.1921000000000532E-2</v>
          </cell>
          <cell r="AC47">
            <v>0.5798589999999999</v>
          </cell>
          <cell r="AD47">
            <v>0.16317800000000027</v>
          </cell>
          <cell r="AE47">
            <v>2.2815400000000015</v>
          </cell>
          <cell r="AF47">
            <v>4.0591790000000003</v>
          </cell>
          <cell r="AG47">
            <v>3.0595980000000012</v>
          </cell>
          <cell r="AH47">
            <v>3.4181230000000014</v>
          </cell>
          <cell r="AI47">
            <v>0.81626500000000135</v>
          </cell>
          <cell r="AJ47">
            <v>1.3000880000000024</v>
          </cell>
          <cell r="AK47">
            <v>1.2229110000000034</v>
          </cell>
          <cell r="AL47">
            <v>0.3655690000000078</v>
          </cell>
          <cell r="AM47">
            <v>1.026330999999999</v>
          </cell>
          <cell r="AN47">
            <v>0.50352900000000034</v>
          </cell>
          <cell r="AO47">
            <v>0.51574099999999135</v>
          </cell>
          <cell r="AP47">
            <v>2.9075180000000103</v>
          </cell>
          <cell r="AQ47">
            <v>0.31407700000002592</v>
          </cell>
          <cell r="AR47">
            <v>1.4533020000000079</v>
          </cell>
          <cell r="AS47">
            <v>1.3527929999999913</v>
          </cell>
          <cell r="AT47">
            <v>7.1648070000000246</v>
          </cell>
          <cell r="AU47">
            <v>2.2028440000000273</v>
          </cell>
          <cell r="AV47">
            <v>0.52634900000001039</v>
          </cell>
          <cell r="AW47">
            <v>0.90238999999999692</v>
          </cell>
          <cell r="AX47">
            <v>2.6630859999997369E-2</v>
          </cell>
          <cell r="AY47">
            <v>0.26812205000000233</v>
          </cell>
          <cell r="AZ47">
            <v>0</v>
          </cell>
          <cell r="BA47">
            <v>0</v>
          </cell>
        </row>
        <row r="50">
          <cell r="B50">
            <v>6.1691126199999984E-3</v>
          </cell>
          <cell r="C50">
            <v>8.3286359799999987E-3</v>
          </cell>
          <cell r="D50">
            <v>2.5002209339999994E-2</v>
          </cell>
          <cell r="E50">
            <v>2.6806888460000008E-2</v>
          </cell>
          <cell r="F50">
            <v>3.2458541840000008E-2</v>
          </cell>
          <cell r="G50">
            <v>4.9101474188571428E-2</v>
          </cell>
          <cell r="H50">
            <v>4.4286531560000009E-2</v>
          </cell>
          <cell r="I50">
            <v>0.10004774212</v>
          </cell>
          <cell r="J50">
            <v>0.14257153472</v>
          </cell>
          <cell r="K50">
            <v>0.12539138709954806</v>
          </cell>
          <cell r="L50">
            <v>0.14180725102999997</v>
          </cell>
          <cell r="M50">
            <v>0.17244564708000004</v>
          </cell>
          <cell r="N50">
            <v>0.14872451401333331</v>
          </cell>
          <cell r="O50">
            <v>0.17651558232</v>
          </cell>
          <cell r="P50">
            <v>0.17678230243999998</v>
          </cell>
          <cell r="Q50">
            <v>0.14189156407999998</v>
          </cell>
          <cell r="R50">
            <v>9.8811444900000017E-2</v>
          </cell>
          <cell r="S50">
            <v>7.3861422599999949E-2</v>
          </cell>
          <cell r="T50">
            <v>8.7559905019999995E-2</v>
          </cell>
          <cell r="U50">
            <v>8.8338397979999983E-2</v>
          </cell>
          <cell r="V50">
            <v>9.1545941059999955E-2</v>
          </cell>
          <cell r="W50">
            <v>7.0880574379999992E-2</v>
          </cell>
          <cell r="X50">
            <v>9.7256057822000017E-2</v>
          </cell>
          <cell r="Y50">
            <v>6.3760872275966635E-2</v>
          </cell>
          <cell r="Z50">
            <v>0</v>
          </cell>
          <cell r="AA50">
            <v>0</v>
          </cell>
          <cell r="AB50">
            <v>3.6610189999999996</v>
          </cell>
          <cell r="AC50">
            <v>4.5884799999999997</v>
          </cell>
          <cell r="AD50">
            <v>3.4707280000000003</v>
          </cell>
          <cell r="AE50">
            <v>3.6428549999999995</v>
          </cell>
          <cell r="AF50">
            <v>4.4350729999999992</v>
          </cell>
          <cell r="AG50">
            <v>7.209244</v>
          </cell>
          <cell r="AH50">
            <v>8.0972240000000006</v>
          </cell>
          <cell r="AI50">
            <v>20.258248999999999</v>
          </cell>
          <cell r="AJ50">
            <v>28.511579999999999</v>
          </cell>
          <cell r="AK50">
            <v>22.584851</v>
          </cell>
          <cell r="AL50">
            <v>30.56101</v>
          </cell>
          <cell r="AM50">
            <v>39.796335999999997</v>
          </cell>
          <cell r="AN50">
            <v>39.506987999999993</v>
          </cell>
          <cell r="AO50">
            <v>51.654791000000003</v>
          </cell>
          <cell r="AP50">
            <v>51.296107000000006</v>
          </cell>
          <cell r="AQ50">
            <v>34.727382999999996</v>
          </cell>
          <cell r="AR50">
            <v>25.504356000000001</v>
          </cell>
          <cell r="AS50">
            <v>20.321646999999999</v>
          </cell>
          <cell r="AT50">
            <v>23.164187000000002</v>
          </cell>
          <cell r="AU50">
            <v>21.410838000000002</v>
          </cell>
          <cell r="AV50">
            <v>19.796613000000001</v>
          </cell>
          <cell r="AW50">
            <v>18.868264</v>
          </cell>
          <cell r="AX50">
            <v>31.127546319999986</v>
          </cell>
          <cell r="AY50">
            <v>20.958606348000007</v>
          </cell>
          <cell r="AZ50">
            <v>0</v>
          </cell>
          <cell r="BA50">
            <v>0</v>
          </cell>
        </row>
        <row r="55">
          <cell r="B55">
            <v>2.8506085999999917E-3</v>
          </cell>
          <cell r="C55">
            <v>3.5345600200000216E-3</v>
          </cell>
          <cell r="D55">
            <v>8.7494753399999931E-3</v>
          </cell>
          <cell r="E55">
            <v>1.4754762539999994E-2</v>
          </cell>
          <cell r="F55">
            <v>1.9947331479999997E-2</v>
          </cell>
          <cell r="G55">
            <v>1.5843930799999999E-2</v>
          </cell>
          <cell r="H55">
            <v>1.5518495260000001E-2</v>
          </cell>
          <cell r="I55">
            <v>1.3302159660000035E-2</v>
          </cell>
          <cell r="J55">
            <v>3.1874251719999996E-2</v>
          </cell>
          <cell r="K55">
            <v>1.2386349309852843E-2</v>
          </cell>
          <cell r="L55">
            <v>2.0999309940000002E-2</v>
          </cell>
          <cell r="M55">
            <v>1.1565947819999978E-2</v>
          </cell>
          <cell r="N55">
            <v>1.9110128173333407E-2</v>
          </cell>
          <cell r="O55">
            <v>1.9753433840000001E-2</v>
          </cell>
          <cell r="P55">
            <v>1.9820405640000011E-2</v>
          </cell>
          <cell r="Q55">
            <v>2.2853190779999977E-2</v>
          </cell>
          <cell r="R55">
            <v>2.1090145440000041E-2</v>
          </cell>
          <cell r="S55">
            <v>2.0539516479999936E-2</v>
          </cell>
          <cell r="T55">
            <v>1.7498963160000047E-2</v>
          </cell>
          <cell r="U55">
            <v>2.0101793180000077E-2</v>
          </cell>
          <cell r="V55">
            <v>1.8867249519999962E-2</v>
          </cell>
          <cell r="W55">
            <v>2.4086101900000045E-2</v>
          </cell>
          <cell r="X55">
            <v>2.429078304240001E-2</v>
          </cell>
          <cell r="Y55">
            <v>2.4064814058179979E-2</v>
          </cell>
          <cell r="Z55">
            <v>0</v>
          </cell>
          <cell r="AA55">
            <v>0</v>
          </cell>
          <cell r="AB55">
            <v>1.5463880000000003</v>
          </cell>
          <cell r="AC55">
            <v>1.914981</v>
          </cell>
          <cell r="AD55">
            <v>1.2229659999999987</v>
          </cell>
          <cell r="AE55">
            <v>1.7976610000000002</v>
          </cell>
          <cell r="AF55">
            <v>2.6498059999999999</v>
          </cell>
          <cell r="AG55">
            <v>2.7018599999999999</v>
          </cell>
          <cell r="AH55">
            <v>3.039266</v>
          </cell>
          <cell r="AI55">
            <v>3.2326570000000014</v>
          </cell>
          <cell r="AJ55">
            <v>7.0159229999999972</v>
          </cell>
          <cell r="AK55">
            <v>2.9219190000000008</v>
          </cell>
          <cell r="AL55">
            <v>4.7362059999999992</v>
          </cell>
          <cell r="AM55">
            <v>3.105279000000003</v>
          </cell>
          <cell r="AN55">
            <v>5.4388590000000008</v>
          </cell>
          <cell r="AO55">
            <v>5.8948139999999967</v>
          </cell>
          <cell r="AP55">
            <v>5.8259099999999933</v>
          </cell>
          <cell r="AQ55">
            <v>6.7483709999999988</v>
          </cell>
          <cell r="AR55">
            <v>6.4707580000000036</v>
          </cell>
          <cell r="AS55">
            <v>6.3815699999999964</v>
          </cell>
          <cell r="AT55">
            <v>5.6871369999999928</v>
          </cell>
          <cell r="AU55">
            <v>5.4949420000000018</v>
          </cell>
          <cell r="AV55">
            <v>5.0111100000000022</v>
          </cell>
          <cell r="AW55">
            <v>7.6678230000000056</v>
          </cell>
          <cell r="AX55">
            <v>8.0406108200000048</v>
          </cell>
          <cell r="AY55">
            <v>7.9064997399999939</v>
          </cell>
          <cell r="AZ55">
            <v>0</v>
          </cell>
          <cell r="BA55">
            <v>0</v>
          </cell>
        </row>
        <row r="72">
          <cell r="B72">
            <v>5.3795967399999922E-3</v>
          </cell>
          <cell r="C72">
            <v>7.6144439999999841E-3</v>
          </cell>
          <cell r="D72">
            <v>2.340500932000001E-2</v>
          </cell>
          <cell r="E72">
            <v>4.9488906600000035E-3</v>
          </cell>
          <cell r="F72">
            <v>1.2323652699999993E-2</v>
          </cell>
          <cell r="G72">
            <v>7.8472828000000008E-3</v>
          </cell>
          <cell r="H72">
            <v>5.11673876000001E-3</v>
          </cell>
          <cell r="I72">
            <v>8.9185387199999799E-3</v>
          </cell>
          <cell r="J72">
            <v>8.9869147600000199E-3</v>
          </cell>
          <cell r="K72">
            <v>1.1465513883865366E-2</v>
          </cell>
          <cell r="L72">
            <v>1.1044645780000008E-2</v>
          </cell>
          <cell r="M72">
            <v>1.4286022239999991E-2</v>
          </cell>
          <cell r="N72">
            <v>6.2841910666666632E-3</v>
          </cell>
          <cell r="O72">
            <v>5.4812055199999991E-3</v>
          </cell>
          <cell r="P72">
            <v>7.8070047999999996E-3</v>
          </cell>
          <cell r="Q72">
            <v>5.3459690200000007E-3</v>
          </cell>
          <cell r="R72">
            <v>7.1879628799999991E-3</v>
          </cell>
          <cell r="S72">
            <v>5.4419937599999996E-3</v>
          </cell>
          <cell r="T72">
            <v>7.7398342000000002E-3</v>
          </cell>
          <cell r="U72">
            <v>4.6240616799999978E-3</v>
          </cell>
          <cell r="V72">
            <v>2.3478298199999977E-3</v>
          </cell>
          <cell r="W72">
            <v>6.1518763600000043E-3</v>
          </cell>
          <cell r="X72">
            <v>3.4867120959999956E-3</v>
          </cell>
          <cell r="Y72">
            <v>2.8013719742399999E-3</v>
          </cell>
          <cell r="Z72">
            <v>0</v>
          </cell>
          <cell r="AA72">
            <v>0</v>
          </cell>
          <cell r="AB72">
            <v>1.2049609999999991</v>
          </cell>
          <cell r="AC72">
            <v>1.6028169999999999</v>
          </cell>
          <cell r="AD72">
            <v>2.0225559999999998</v>
          </cell>
          <cell r="AE72">
            <v>0.51608300000000007</v>
          </cell>
          <cell r="AF72">
            <v>1.2560830000000003</v>
          </cell>
          <cell r="AG72">
            <v>1.0703319999999996</v>
          </cell>
          <cell r="AH72">
            <v>0.87101900000000043</v>
          </cell>
          <cell r="AI72">
            <v>1.6803399999999984</v>
          </cell>
          <cell r="AJ72">
            <v>1.8256030000000001</v>
          </cell>
          <cell r="AK72">
            <v>1.6792549999999991</v>
          </cell>
          <cell r="AL72">
            <v>1.9707170000000005</v>
          </cell>
          <cell r="AM72">
            <v>2.8733829999999996</v>
          </cell>
          <cell r="AN72">
            <v>1.483117</v>
          </cell>
          <cell r="AO72">
            <v>1.3261039999999999</v>
          </cell>
          <cell r="AP72">
            <v>1.8281940000000003</v>
          </cell>
          <cell r="AQ72">
            <v>1.2174829999999999</v>
          </cell>
          <cell r="AR72">
            <v>1.7588999999999999</v>
          </cell>
          <cell r="AS72">
            <v>1.30227</v>
          </cell>
          <cell r="AT72">
            <v>1.8175809999999999</v>
          </cell>
          <cell r="AU72">
            <v>1.1071319999999998</v>
          </cell>
          <cell r="AV72">
            <v>0.60923900000000009</v>
          </cell>
          <cell r="AW72">
            <v>1.7044819999999996</v>
          </cell>
          <cell r="AX72">
            <v>1.5875926499999999</v>
          </cell>
          <cell r="AY72">
            <v>0.98965141999999995</v>
          </cell>
          <cell r="AZ72">
            <v>0</v>
          </cell>
          <cell r="BA72">
            <v>0</v>
          </cell>
        </row>
        <row r="74">
          <cell r="B74">
            <v>6.7592323799999989E-3</v>
          </cell>
          <cell r="C74">
            <v>1.0102224700000001E-2</v>
          </cell>
          <cell r="D74">
            <v>3.5788478819999997E-2</v>
          </cell>
          <cell r="E74">
            <v>4.169267644E-2</v>
          </cell>
          <cell r="F74">
            <v>1.9762413619999995E-2</v>
          </cell>
          <cell r="G74">
            <v>4.0302972379999996E-2</v>
          </cell>
          <cell r="H74">
            <v>3.8444186699999994E-2</v>
          </cell>
          <cell r="I74">
            <v>5.2784465419999996E-2</v>
          </cell>
          <cell r="J74">
            <v>7.6150507439999987E-2</v>
          </cell>
          <cell r="K74">
            <v>5.3298677079847444E-2</v>
          </cell>
          <cell r="L74">
            <v>7.5721207660000012E-2</v>
          </cell>
          <cell r="M74">
            <v>8.2004636979999976E-2</v>
          </cell>
          <cell r="N74">
            <v>8.5683029819999951E-2</v>
          </cell>
          <cell r="O74">
            <v>8.0876956999999972E-2</v>
          </cell>
          <cell r="P74">
            <v>6.9148618139999979E-2</v>
          </cell>
          <cell r="Q74">
            <v>4.131800805999998E-2</v>
          </cell>
          <cell r="R74">
            <v>2.7965053479999998E-2</v>
          </cell>
          <cell r="S74">
            <v>3.4101509539999998E-2</v>
          </cell>
          <cell r="T74">
            <v>5.5794234300000009E-2</v>
          </cell>
          <cell r="U74">
            <v>4.2306276600000033E-2</v>
          </cell>
          <cell r="V74">
            <v>3.2104028039999996E-2</v>
          </cell>
          <cell r="W74">
            <v>4.2559299999999994E-2</v>
          </cell>
          <cell r="X74">
            <v>4.5712464417199977E-2</v>
          </cell>
          <cell r="Y74">
            <v>3.8629169793480002E-2</v>
          </cell>
          <cell r="Z74">
            <v>0</v>
          </cell>
          <cell r="AA74">
            <v>0</v>
          </cell>
          <cell r="AB74">
            <v>3.454745</v>
          </cell>
          <cell r="AC74">
            <v>4.7741369999999996</v>
          </cell>
          <cell r="AD74">
            <v>8.5065469999999994</v>
          </cell>
          <cell r="AE74">
            <v>7.8157350000000001</v>
          </cell>
          <cell r="AF74">
            <v>3.7211880000000002</v>
          </cell>
          <cell r="AG74">
            <v>5.1074260000000002</v>
          </cell>
          <cell r="AH74">
            <v>5.8640829999999999</v>
          </cell>
          <cell r="AI74">
            <v>9.769722999999999</v>
          </cell>
          <cell r="AJ74">
            <v>14.870914999999998</v>
          </cell>
          <cell r="AK74">
            <v>11.436327</v>
          </cell>
          <cell r="AL74">
            <v>16.659508000000002</v>
          </cell>
          <cell r="AM74">
            <v>19.482896</v>
          </cell>
          <cell r="AN74">
            <v>20.971229000000001</v>
          </cell>
          <cell r="AO74">
            <v>19.556235999999998</v>
          </cell>
          <cell r="AP74">
            <v>16.252621000000001</v>
          </cell>
          <cell r="AQ74">
            <v>9.4164320000000004</v>
          </cell>
          <cell r="AR74">
            <v>6.3677650000000003</v>
          </cell>
          <cell r="AS74">
            <v>7.4593570000000007</v>
          </cell>
          <cell r="AT74">
            <v>12.261342999999997</v>
          </cell>
          <cell r="AU74">
            <v>9.0949620000000007</v>
          </cell>
          <cell r="AV74">
            <v>7.0308099999999998</v>
          </cell>
          <cell r="AW74">
            <v>10.595552</v>
          </cell>
          <cell r="AX74">
            <v>13.468888873999999</v>
          </cell>
          <cell r="AY74">
            <v>12.492260029999997</v>
          </cell>
          <cell r="AZ74">
            <v>0</v>
          </cell>
          <cell r="BA74">
            <v>0</v>
          </cell>
        </row>
        <row r="99">
          <cell r="B99">
            <v>1.2155732339999998E-2</v>
          </cell>
          <cell r="C99">
            <v>1.0248752900000005E-2</v>
          </cell>
          <cell r="D99">
            <v>1.371140484000001E-2</v>
          </cell>
          <cell r="E99">
            <v>1.2512427600000001E-2</v>
          </cell>
          <cell r="F99">
            <v>1.6052440019999999E-2</v>
          </cell>
          <cell r="G99">
            <v>1.7430417820000002E-2</v>
          </cell>
          <cell r="H99">
            <v>1.9103344019999996E-2</v>
          </cell>
          <cell r="I99">
            <v>1.2129993100000007E-2</v>
          </cell>
          <cell r="J99">
            <v>2.7507610619999984E-2</v>
          </cell>
          <cell r="K99">
            <v>1.8849329320000004E-2</v>
          </cell>
          <cell r="L99">
            <v>2.4542748160000002E-2</v>
          </cell>
          <cell r="M99">
            <v>2.8104569079999989E-2</v>
          </cell>
          <cell r="N99">
            <v>3.0789329160000017E-2</v>
          </cell>
          <cell r="O99">
            <v>2.0970542040000012E-2</v>
          </cell>
          <cell r="P99">
            <v>2.5175503499999988E-2</v>
          </cell>
          <cell r="Q99">
            <v>2.830519412000003E-2</v>
          </cell>
          <cell r="R99">
            <v>2.7439086640000013E-2</v>
          </cell>
          <cell r="S99">
            <v>2.3987239079999945E-2</v>
          </cell>
          <cell r="T99">
            <v>3.077341148000004E-2</v>
          </cell>
          <cell r="U99">
            <v>3.2320681399999981E-2</v>
          </cell>
          <cell r="V99">
            <v>3.188831142000001E-2</v>
          </cell>
          <cell r="W99">
            <v>3.979734751999997E-2</v>
          </cell>
          <cell r="X99">
            <v>4.6644352491800017E-2</v>
          </cell>
          <cell r="Y99">
            <v>5.1267947572659969E-2</v>
          </cell>
          <cell r="Z99">
            <v>0</v>
          </cell>
          <cell r="AA99">
            <v>0</v>
          </cell>
          <cell r="AB99">
            <v>4.8030189999999999</v>
          </cell>
          <cell r="AC99">
            <v>4.0677229999999991</v>
          </cell>
          <cell r="AD99">
            <v>4.163322</v>
          </cell>
          <cell r="AE99">
            <v>2.117248</v>
          </cell>
          <cell r="AF99">
            <v>2.3884079999999996</v>
          </cell>
          <cell r="AG99">
            <v>2.9867589999999997</v>
          </cell>
          <cell r="AH99">
            <v>3.8896869999999999</v>
          </cell>
          <cell r="AI99">
            <v>2.9964620000000002</v>
          </cell>
          <cell r="AJ99">
            <v>6.5857709999999994</v>
          </cell>
          <cell r="AK99">
            <v>4.9162239999999997</v>
          </cell>
          <cell r="AL99">
            <v>6.09666</v>
          </cell>
          <cell r="AM99">
            <v>8.012204999999998</v>
          </cell>
          <cell r="AN99">
            <v>9.366855000000001</v>
          </cell>
          <cell r="AO99">
            <v>5.9935340000000021</v>
          </cell>
          <cell r="AP99">
            <v>7.1722300000000008</v>
          </cell>
          <cell r="AQ99">
            <v>7.8488930000000003</v>
          </cell>
          <cell r="AR99">
            <v>7.007536</v>
          </cell>
          <cell r="AS99">
            <v>5.9588050000000017</v>
          </cell>
          <cell r="AT99">
            <v>7.3502729999999996</v>
          </cell>
          <cell r="AU99">
            <v>8.8453739999999996</v>
          </cell>
          <cell r="AV99">
            <v>7.8369619999999998</v>
          </cell>
          <cell r="AW99">
            <v>11.511994000000001</v>
          </cell>
          <cell r="AX99">
            <v>15.517124626999987</v>
          </cell>
          <cell r="AY99">
            <v>17.836032929999998</v>
          </cell>
          <cell r="AZ99">
            <v>0</v>
          </cell>
          <cell r="BA99">
            <v>0</v>
          </cell>
        </row>
        <row r="105">
          <cell r="B105">
            <v>2.3999999999987573E-7</v>
          </cell>
          <cell r="C105">
            <v>1.8179279999998993E-5</v>
          </cell>
          <cell r="D105">
            <v>1.5566655999999998E-4</v>
          </cell>
          <cell r="E105">
            <v>5.9159471999999992E-4</v>
          </cell>
          <cell r="F105">
            <v>8.5095343999999976E-4</v>
          </cell>
          <cell r="G105">
            <v>1.5100000000000313E-6</v>
          </cell>
          <cell r="H105">
            <v>1.8000000000001522E-7</v>
          </cell>
          <cell r="I105">
            <v>1.400000000000034E-6</v>
          </cell>
          <cell r="J105">
            <v>5.3114285714285869E-7</v>
          </cell>
          <cell r="K105">
            <v>5.6009999999999994E-6</v>
          </cell>
          <cell r="L105">
            <v>2.0493199999999995E-5</v>
          </cell>
          <cell r="M105">
            <v>6.739599999999999E-6</v>
          </cell>
          <cell r="N105">
            <v>2.6100266666666678E-5</v>
          </cell>
          <cell r="O105">
            <v>3.1273699999999998E-5</v>
          </cell>
          <cell r="P105">
            <v>2.5942699999999998E-5</v>
          </cell>
          <cell r="Q105">
            <v>4.7541499999999992E-5</v>
          </cell>
          <cell r="R105">
            <v>4.8652099999999988E-5</v>
          </cell>
          <cell r="S105">
            <v>3.0391200000000001E-5</v>
          </cell>
          <cell r="T105">
            <v>4.2694800000000078E-5</v>
          </cell>
          <cell r="U105">
            <v>3.6943200000000002E-5</v>
          </cell>
          <cell r="V105">
            <v>2.0602399999999998E-5</v>
          </cell>
          <cell r="W105">
            <v>4.3773699999999902E-5</v>
          </cell>
          <cell r="X105">
            <v>1.1753372399999924E-5</v>
          </cell>
          <cell r="Y105">
            <v>3.0472875999999999E-5</v>
          </cell>
          <cell r="Z105">
            <v>0</v>
          </cell>
          <cell r="AA105">
            <v>0</v>
          </cell>
          <cell r="AB105">
            <v>1.2000000000000899E-4</v>
          </cell>
          <cell r="AC105">
            <v>4.219999999999946E-3</v>
          </cell>
          <cell r="AD105">
            <v>3.3090999999999982E-2</v>
          </cell>
          <cell r="AE105">
            <v>4.9170999999999992E-2</v>
          </cell>
          <cell r="AF105">
            <v>4.6232999999999996E-2</v>
          </cell>
          <cell r="AG105">
            <v>7.5500000000000567E-4</v>
          </cell>
          <cell r="AH105">
            <v>8.9999999999978986E-5</v>
          </cell>
          <cell r="AI105">
            <v>7.0000000000000617E-4</v>
          </cell>
          <cell r="AJ105">
            <v>2.6899999999999841E-4</v>
          </cell>
          <cell r="AK105">
            <v>2.2730000000000007E-3</v>
          </cell>
          <cell r="AL105">
            <v>2.0991000000000003E-2</v>
          </cell>
          <cell r="AM105">
            <v>1.109E-3</v>
          </cell>
          <cell r="AN105">
            <v>4.889000000000001E-3</v>
          </cell>
          <cell r="AO105">
            <v>1.6597000000000001E-2</v>
          </cell>
          <cell r="AP105">
            <v>9.4389999999999995E-3</v>
          </cell>
          <cell r="AQ105">
            <v>1.6262999999999996E-2</v>
          </cell>
          <cell r="AR105">
            <v>1.6337999999999998E-2</v>
          </cell>
          <cell r="AS105">
            <v>4.6949999999999995E-3</v>
          </cell>
          <cell r="AT105">
            <v>7.2909999999999919E-3</v>
          </cell>
          <cell r="AU105">
            <v>7.2139999999999999E-3</v>
          </cell>
          <cell r="AV105">
            <v>3.3149999999999998E-3</v>
          </cell>
          <cell r="AW105">
            <v>1.1808999999999986E-2</v>
          </cell>
          <cell r="AX105">
            <v>2.9858699999999738E-3</v>
          </cell>
          <cell r="AY105">
            <v>7.5671499999999991E-3</v>
          </cell>
          <cell r="AZ105">
            <v>0</v>
          </cell>
          <cell r="BA105">
            <v>0</v>
          </cell>
        </row>
        <row r="108">
          <cell r="B108">
            <v>0</v>
          </cell>
          <cell r="C108">
            <v>0</v>
          </cell>
          <cell r="D108">
            <v>0</v>
          </cell>
          <cell r="E108">
            <v>0</v>
          </cell>
          <cell r="F108">
            <v>2.8938672000000003E-4</v>
          </cell>
          <cell r="G108">
            <v>2.6575278600000003E-3</v>
          </cell>
          <cell r="H108">
            <v>3.2041860399999998E-3</v>
          </cell>
          <cell r="I108">
            <v>5.9565530000000007E-3</v>
          </cell>
          <cell r="J108">
            <v>5.1473048799999992E-3</v>
          </cell>
          <cell r="K108">
            <v>2.3624204800000003E-3</v>
          </cell>
          <cell r="L108">
            <v>1.08661168E-3</v>
          </cell>
          <cell r="M108">
            <v>1.1270700000000004E-3</v>
          </cell>
          <cell r="N108">
            <v>3.5848815600000002E-3</v>
          </cell>
          <cell r="O108">
            <v>2.594508839999999E-3</v>
          </cell>
          <cell r="P108">
            <v>5.0188751200000003E-3</v>
          </cell>
          <cell r="Q108">
            <v>7.3195191999999958E-4</v>
          </cell>
          <cell r="R108">
            <v>8.8345207999999996E-4</v>
          </cell>
          <cell r="S108">
            <v>9.2552376000000014E-4</v>
          </cell>
          <cell r="T108">
            <v>3.1471118E-3</v>
          </cell>
          <cell r="U108">
            <v>3.2693695999999991E-4</v>
          </cell>
          <cell r="V108">
            <v>1.8266275999999999E-4</v>
          </cell>
          <cell r="W108">
            <v>0</v>
          </cell>
          <cell r="X108">
            <v>1.5745240000003546E-7</v>
          </cell>
          <cell r="Y108">
            <v>1.9578426299999999E-4</v>
          </cell>
          <cell r="Z108">
            <v>0</v>
          </cell>
          <cell r="AA108">
            <v>0</v>
          </cell>
          <cell r="AB108">
            <v>0</v>
          </cell>
          <cell r="AC108">
            <v>0</v>
          </cell>
          <cell r="AD108">
            <v>0</v>
          </cell>
          <cell r="AE108">
            <v>0</v>
          </cell>
          <cell r="AF108">
            <v>9.4127999999999989E-2</v>
          </cell>
          <cell r="AG108">
            <v>0.85344900000000001</v>
          </cell>
          <cell r="AH108">
            <v>1.0580529999999999</v>
          </cell>
          <cell r="AI108">
            <v>2.1157319999999999</v>
          </cell>
          <cell r="AJ108">
            <v>1.604285</v>
          </cell>
          <cell r="AK108">
            <v>0.67267100000000002</v>
          </cell>
          <cell r="AL108">
            <v>0.35919199999999996</v>
          </cell>
          <cell r="AM108">
            <v>0.24964500000000006</v>
          </cell>
          <cell r="AN108">
            <v>0.69343700000000008</v>
          </cell>
          <cell r="AO108">
            <v>0.42945599999999984</v>
          </cell>
          <cell r="AP108">
            <v>0.90815100000000015</v>
          </cell>
          <cell r="AQ108">
            <v>0.15930200000000005</v>
          </cell>
          <cell r="AR108">
            <v>0.17661099999999999</v>
          </cell>
          <cell r="AS108">
            <v>0.13283899999999998</v>
          </cell>
          <cell r="AT108">
            <v>0.43576799999999999</v>
          </cell>
          <cell r="AU108">
            <v>3.9645000000000007E-2</v>
          </cell>
          <cell r="AV108">
            <v>2.196E-2</v>
          </cell>
          <cell r="AW108">
            <v>0</v>
          </cell>
          <cell r="AX108">
            <v>4.0000000000012248E-5</v>
          </cell>
          <cell r="AY108">
            <v>4.9139379999999996E-2</v>
          </cell>
          <cell r="AZ108">
            <v>0</v>
          </cell>
          <cell r="BA108">
            <v>0</v>
          </cell>
        </row>
        <row r="114">
          <cell r="B114">
            <v>1.8247122199999931E-3</v>
          </cell>
          <cell r="C114">
            <v>2.4686792999999985E-3</v>
          </cell>
          <cell r="D114">
            <v>1.2238357360000014E-2</v>
          </cell>
          <cell r="E114">
            <v>8.1783090199999998E-3</v>
          </cell>
          <cell r="F114">
            <v>8.4138061000000076E-3</v>
          </cell>
          <cell r="G114">
            <v>9.0128917400000008E-3</v>
          </cell>
          <cell r="H114">
            <v>5.2265540599999993E-3</v>
          </cell>
          <cell r="I114">
            <v>9.78044153999999E-3</v>
          </cell>
          <cell r="J114">
            <v>9.8035134200000207E-3</v>
          </cell>
          <cell r="K114">
            <v>2.8052789606572148E-3</v>
          </cell>
          <cell r="L114">
            <v>3.7706776800000008E-3</v>
          </cell>
          <cell r="M114">
            <v>1.0025943199999943E-3</v>
          </cell>
          <cell r="N114">
            <v>1.4229300799999955E-3</v>
          </cell>
          <cell r="O114">
            <v>9.0817762000000579E-4</v>
          </cell>
          <cell r="P114">
            <v>2.7257915999999438E-4</v>
          </cell>
          <cell r="Q114">
            <v>5.1040626000001255E-4</v>
          </cell>
          <cell r="R114">
            <v>9.4424442000001774E-4</v>
          </cell>
          <cell r="S114">
            <v>8.1085185999998921E-4</v>
          </cell>
          <cell r="T114">
            <v>4.4220889999997681E-4</v>
          </cell>
          <cell r="U114">
            <v>8.7820614000000408E-4</v>
          </cell>
          <cell r="V114">
            <v>7.9955385999999629E-4</v>
          </cell>
          <cell r="W114">
            <v>3.2503450000000156E-4</v>
          </cell>
          <cell r="X114">
            <v>1.1257420803999774E-3</v>
          </cell>
          <cell r="Y114">
            <v>6.6505573340000512E-4</v>
          </cell>
          <cell r="Z114">
            <v>0</v>
          </cell>
          <cell r="AA114">
            <v>0</v>
          </cell>
          <cell r="AB114">
            <v>2.9130339999999997</v>
          </cell>
          <cell r="AC114">
            <v>2.8984019999999999</v>
          </cell>
          <cell r="AD114">
            <v>3.2917269999999998</v>
          </cell>
          <cell r="AE114">
            <v>2.232259</v>
          </cell>
          <cell r="AF114">
            <v>2.6108089999999997</v>
          </cell>
          <cell r="AG114">
            <v>1.7632969999999997</v>
          </cell>
          <cell r="AH114">
            <v>1.149165</v>
          </cell>
          <cell r="AI114">
            <v>2.6461879999999987</v>
          </cell>
          <cell r="AJ114">
            <v>2.705052000000002</v>
          </cell>
          <cell r="AK114">
            <v>0.96211699999999567</v>
          </cell>
          <cell r="AL114">
            <v>1.6633019999999981</v>
          </cell>
          <cell r="AM114">
            <v>0.81070499999999868</v>
          </cell>
          <cell r="AN114">
            <v>1.092649999999999</v>
          </cell>
          <cell r="AO114">
            <v>0.58936700000000108</v>
          </cell>
          <cell r="AP114">
            <v>0.64407499999999906</v>
          </cell>
          <cell r="AQ114">
            <v>0.62032700000000141</v>
          </cell>
          <cell r="AR114">
            <v>1.1224939999999979</v>
          </cell>
          <cell r="AS114">
            <v>1.0191820000000007</v>
          </cell>
          <cell r="AT114">
            <v>1.1518540000000002</v>
          </cell>
          <cell r="AU114">
            <v>1.1506070000000008</v>
          </cell>
          <cell r="AV114">
            <v>0.97251999999999938</v>
          </cell>
          <cell r="AW114">
            <v>1.052994</v>
          </cell>
          <cell r="AX114">
            <v>1.4133146900000035</v>
          </cell>
          <cell r="AY114">
            <v>1.5914136299999999</v>
          </cell>
          <cell r="AZ114">
            <v>0</v>
          </cell>
          <cell r="BA114">
            <v>0</v>
          </cell>
        </row>
        <row r="116">
          <cell r="B116">
            <v>3.1660359740000033E-2</v>
          </cell>
          <cell r="C116">
            <v>3.0663546580000034E-2</v>
          </cell>
          <cell r="D116">
            <v>5.8830100819999953E-2</v>
          </cell>
          <cell r="E116">
            <v>5.8249322900000511E-2</v>
          </cell>
          <cell r="F116">
            <v>3.7086017420000283E-2</v>
          </cell>
          <cell r="G116">
            <v>2.4764381300000027E-2</v>
          </cell>
          <cell r="H116">
            <v>1.9388934580000239E-2</v>
          </cell>
          <cell r="I116">
            <v>2.1064898300000023E-2</v>
          </cell>
          <cell r="J116">
            <v>1.1526217040000009E-2</v>
          </cell>
          <cell r="K116">
            <v>6.1518274199998668E-3</v>
          </cell>
          <cell r="L116">
            <v>5.3470729200000289E-3</v>
          </cell>
          <cell r="M116">
            <v>1.275369843999985E-2</v>
          </cell>
          <cell r="N116">
            <v>2.0126370386666759E-2</v>
          </cell>
          <cell r="O116">
            <v>8.578417079999956E-3</v>
          </cell>
          <cell r="P116">
            <v>8.5664984800000177E-3</v>
          </cell>
          <cell r="Q116">
            <v>4.6945606400000672E-3</v>
          </cell>
          <cell r="R116">
            <v>5.1971658199999604E-3</v>
          </cell>
          <cell r="S116">
            <v>3.3940674600000387E-3</v>
          </cell>
          <cell r="T116">
            <v>3.8640436800000399E-3</v>
          </cell>
          <cell r="U116">
            <v>4.9570955000001193E-3</v>
          </cell>
          <cell r="V116">
            <v>2.0379806999999417E-3</v>
          </cell>
          <cell r="W116">
            <v>1.2510346799999295E-3</v>
          </cell>
          <cell r="X116">
            <v>1.8014006640000302E-3</v>
          </cell>
          <cell r="Y116">
            <v>7.2293859666000548E-4</v>
          </cell>
          <cell r="Z116">
            <v>0</v>
          </cell>
          <cell r="AA116">
            <v>0</v>
          </cell>
          <cell r="AB116">
            <v>10.051923999999985</v>
          </cell>
          <cell r="AC116">
            <v>10.944422000000003</v>
          </cell>
          <cell r="AD116">
            <v>9.9426909999999964</v>
          </cell>
          <cell r="AE116">
            <v>8.6336990000000071</v>
          </cell>
          <cell r="AF116">
            <v>4.7517489999999896</v>
          </cell>
          <cell r="AG116">
            <v>3.3177009999999854</v>
          </cell>
          <cell r="AH116">
            <v>3.1305089999999893</v>
          </cell>
          <cell r="AI116">
            <v>3.7785670000000096</v>
          </cell>
          <cell r="AJ116">
            <v>2.1581589999999977</v>
          </cell>
          <cell r="AK116">
            <v>1.1872220000000056</v>
          </cell>
          <cell r="AL116">
            <v>1.1301810000000003</v>
          </cell>
          <cell r="AM116">
            <v>2.6611429999999814</v>
          </cell>
          <cell r="AN116">
            <v>4.548136999999997</v>
          </cell>
          <cell r="AO116">
            <v>1.9404289999999946</v>
          </cell>
          <cell r="AP116">
            <v>1.780270999999999</v>
          </cell>
          <cell r="AQ116">
            <v>1.142444999999995</v>
          </cell>
          <cell r="AR116">
            <v>1.1725619999999992</v>
          </cell>
          <cell r="AS116">
            <v>0.77011600000000158</v>
          </cell>
          <cell r="AT116">
            <v>0.88815999999999917</v>
          </cell>
          <cell r="AU116">
            <v>1.0672429999999906</v>
          </cell>
          <cell r="AV116">
            <v>0.52168700000000712</v>
          </cell>
          <cell r="AW116">
            <v>0.51175299999998458</v>
          </cell>
          <cell r="AX116">
            <v>0.8183310400000039</v>
          </cell>
          <cell r="AY116">
            <v>0.43210180999999181</v>
          </cell>
          <cell r="AZ116">
            <v>0</v>
          </cell>
          <cell r="BA116">
            <v>0</v>
          </cell>
        </row>
        <row r="121">
          <cell r="B121">
            <v>3.5525383319999965E-2</v>
          </cell>
          <cell r="C121">
            <v>5.2561238639999994E-2</v>
          </cell>
          <cell r="D121">
            <v>9.2514122960000028E-2</v>
          </cell>
          <cell r="E121">
            <v>7.5643741700000017E-2</v>
          </cell>
          <cell r="F121">
            <v>6.0697373760000006E-2</v>
          </cell>
          <cell r="G121">
            <v>2.092796046000002E-2</v>
          </cell>
          <cell r="H121">
            <v>5.4311970600000176E-3</v>
          </cell>
          <cell r="I121">
            <v>2.4777145799999845E-3</v>
          </cell>
          <cell r="J121">
            <v>1.5230282900000003E-2</v>
          </cell>
          <cell r="K121">
            <v>1.934828960000079E-3</v>
          </cell>
          <cell r="L121">
            <v>6.5386869799999303E-3</v>
          </cell>
          <cell r="M121">
            <v>5.3496577399999579E-3</v>
          </cell>
          <cell r="N121">
            <v>1.6460008333333276E-3</v>
          </cell>
          <cell r="O121">
            <v>3.4163813599998871E-3</v>
          </cell>
          <cell r="P121">
            <v>5.4261121600001072E-3</v>
          </cell>
          <cell r="Q121">
            <v>2.4719776200000654E-3</v>
          </cell>
          <cell r="R121">
            <v>5.5701805600001375E-3</v>
          </cell>
          <cell r="S121">
            <v>3.9714150140000015E-2</v>
          </cell>
          <cell r="T121">
            <v>2.1961568439999857E-2</v>
          </cell>
          <cell r="U121">
            <v>1.0504597180000186E-2</v>
          </cell>
          <cell r="V121">
            <v>1.9712677880000085E-2</v>
          </cell>
          <cell r="W121">
            <v>9.5868388000000526E-3</v>
          </cell>
          <cell r="X121">
            <v>1.6673226079999992E-2</v>
          </cell>
          <cell r="Y121">
            <v>3.3728699253199323E-3</v>
          </cell>
          <cell r="Z121">
            <v>0</v>
          </cell>
          <cell r="AA121">
            <v>0</v>
          </cell>
          <cell r="AB121">
            <v>8.1989790000000013</v>
          </cell>
          <cell r="AC121">
            <v>6.1062080000000005</v>
          </cell>
          <cell r="AD121">
            <v>8.2609239999999993</v>
          </cell>
          <cell r="AE121">
            <v>7.0278009999999993</v>
          </cell>
          <cell r="AF121">
            <v>5.9484379999999994</v>
          </cell>
          <cell r="AG121">
            <v>3.270052999999999</v>
          </cell>
          <cell r="AH121">
            <v>0.90107800000000005</v>
          </cell>
          <cell r="AI121">
            <v>0.42601399999999856</v>
          </cell>
          <cell r="AJ121">
            <v>2.298651999999997</v>
          </cell>
          <cell r="AK121">
            <v>0.57156800000000274</v>
          </cell>
          <cell r="AL121">
            <v>1.1974509999999938</v>
          </cell>
          <cell r="AM121">
            <v>0.89418399999999565</v>
          </cell>
          <cell r="AN121">
            <v>0.38814199999998777</v>
          </cell>
          <cell r="AO121">
            <v>0.67421699999999873</v>
          </cell>
          <cell r="AP121">
            <v>1.128658999999999</v>
          </cell>
          <cell r="AQ121">
            <v>0.55896499999998639</v>
          </cell>
          <cell r="AR121">
            <v>1.1168949999999711</v>
          </cell>
          <cell r="AS121">
            <v>7.8413889999999924</v>
          </cell>
          <cell r="AT121">
            <v>4.4860170000000039</v>
          </cell>
          <cell r="AU121">
            <v>1.6150880000000001</v>
          </cell>
          <cell r="AV121">
            <v>2.8167149999999879</v>
          </cell>
          <cell r="AW121">
            <v>2.5362329999999957</v>
          </cell>
          <cell r="AX121">
            <v>3.9203501799999572</v>
          </cell>
          <cell r="AY121">
            <v>0.80154086000000291</v>
          </cell>
          <cell r="AZ121">
            <v>0</v>
          </cell>
          <cell r="BA121">
            <v>0</v>
          </cell>
        </row>
        <row r="147">
          <cell r="B147">
            <v>3.6449507420000082E-2</v>
          </cell>
          <cell r="C147">
            <v>5.0933614520000003E-2</v>
          </cell>
          <cell r="D147">
            <v>0.14314416435999999</v>
          </cell>
          <cell r="E147">
            <v>0.13530168336000048</v>
          </cell>
          <cell r="F147">
            <v>0.21716038442000007</v>
          </cell>
          <cell r="G147">
            <v>0.24827986580000072</v>
          </cell>
          <cell r="H147">
            <v>0.23561437401999941</v>
          </cell>
          <cell r="I147">
            <v>0.3530828733399991</v>
          </cell>
          <cell r="J147">
            <v>0.37517650509999889</v>
          </cell>
          <cell r="K147">
            <v>0.30573988645013106</v>
          </cell>
          <cell r="L147">
            <v>0.29426844090000048</v>
          </cell>
          <cell r="M147">
            <v>0.35594530118000023</v>
          </cell>
          <cell r="N147">
            <v>0.32183166561999998</v>
          </cell>
          <cell r="O147">
            <v>0.28707254030000007</v>
          </cell>
          <cell r="P147">
            <v>0.30144065951999988</v>
          </cell>
          <cell r="Q147">
            <v>0.3252586442000005</v>
          </cell>
          <cell r="R147">
            <v>0.28335372757999955</v>
          </cell>
          <cell r="S147">
            <v>0.18475047332000005</v>
          </cell>
          <cell r="T147">
            <v>0.17647951804000006</v>
          </cell>
          <cell r="U147">
            <v>0.24474720381999981</v>
          </cell>
          <cell r="V147">
            <v>0.23052036769999995</v>
          </cell>
          <cell r="W147">
            <v>0.20554102533999996</v>
          </cell>
          <cell r="X147">
            <v>0.23206896740929994</v>
          </cell>
          <cell r="Y147">
            <v>0.24639480350659992</v>
          </cell>
          <cell r="Z147">
            <v>0</v>
          </cell>
          <cell r="AA147">
            <v>0</v>
          </cell>
          <cell r="AB147">
            <v>14.282778</v>
          </cell>
          <cell r="AC147">
            <v>18.578511999999989</v>
          </cell>
          <cell r="AD147">
            <v>28.305235999999994</v>
          </cell>
          <cell r="AE147">
            <v>28.377572999999984</v>
          </cell>
          <cell r="AF147">
            <v>35.680752000000012</v>
          </cell>
          <cell r="AG147">
            <v>43.834096999999957</v>
          </cell>
          <cell r="AH147">
            <v>48.403448999999995</v>
          </cell>
          <cell r="AI147">
            <v>77.945282999999961</v>
          </cell>
          <cell r="AJ147">
            <v>72.280028000000016</v>
          </cell>
          <cell r="AK147">
            <v>58.441439000000003</v>
          </cell>
          <cell r="AL147">
            <v>65.802795000000003</v>
          </cell>
          <cell r="AM147">
            <v>76.284121999999996</v>
          </cell>
          <cell r="AN147">
            <v>74.129712999999981</v>
          </cell>
          <cell r="AO147">
            <v>73.346560000000011</v>
          </cell>
          <cell r="AP147">
            <v>72.348792000000003</v>
          </cell>
          <cell r="AQ147">
            <v>77.216646999999995</v>
          </cell>
          <cell r="AR147">
            <v>64.711945000000014</v>
          </cell>
          <cell r="AS147">
            <v>51.68309499999998</v>
          </cell>
          <cell r="AT147">
            <v>59.231097000000005</v>
          </cell>
          <cell r="AU147">
            <v>61.996893999999998</v>
          </cell>
          <cell r="AV147">
            <v>60.271977000000007</v>
          </cell>
          <cell r="AW147">
            <v>66.168047999999999</v>
          </cell>
          <cell r="AX147">
            <v>81.926290610000024</v>
          </cell>
          <cell r="AY147">
            <v>83.082442750000041</v>
          </cell>
          <cell r="AZ147">
            <v>0</v>
          </cell>
          <cell r="BA147">
            <v>0</v>
          </cell>
        </row>
        <row r="183">
          <cell r="B183">
            <v>3.8236715799999988E-3</v>
          </cell>
          <cell r="C183">
            <v>3.4454886200000006E-3</v>
          </cell>
          <cell r="D183">
            <v>1.0216423800000001E-2</v>
          </cell>
          <cell r="E183">
            <v>8.7800244599999973E-3</v>
          </cell>
          <cell r="F183">
            <v>1.2443133680000001E-2</v>
          </cell>
          <cell r="G183">
            <v>1.4208137406666668E-2</v>
          </cell>
          <cell r="H183">
            <v>2.3365847920000002E-2</v>
          </cell>
          <cell r="I183">
            <v>1.2449836419999995E-2</v>
          </cell>
          <cell r="J183">
            <v>1.0541596039999997E-2</v>
          </cell>
          <cell r="K183">
            <v>1.0766246770713358E-2</v>
          </cell>
          <cell r="L183">
            <v>8.6422443800000005E-3</v>
          </cell>
          <cell r="M183">
            <v>9.8083118000000021E-3</v>
          </cell>
          <cell r="N183">
            <v>1.0992317580000001E-2</v>
          </cell>
          <cell r="O183">
            <v>8.065168019999994E-3</v>
          </cell>
          <cell r="P183">
            <v>8.7800300000000046E-3</v>
          </cell>
          <cell r="Q183">
            <v>1.0180193100000002E-2</v>
          </cell>
          <cell r="R183">
            <v>9.7841431799999979E-3</v>
          </cell>
          <cell r="S183">
            <v>6.5831619000000039E-3</v>
          </cell>
          <cell r="T183">
            <v>7.6968165399999948E-3</v>
          </cell>
          <cell r="U183">
            <v>5.2649072000000002E-3</v>
          </cell>
          <cell r="V183">
            <v>4.2654417399999997E-3</v>
          </cell>
          <cell r="W183">
            <v>6.4521222000000003E-3</v>
          </cell>
          <cell r="X183">
            <v>7.9476412932000008E-3</v>
          </cell>
          <cell r="Y183">
            <v>8.0268943391000012E-3</v>
          </cell>
          <cell r="Z183">
            <v>0</v>
          </cell>
          <cell r="AA183">
            <v>0</v>
          </cell>
          <cell r="AB183">
            <v>1.319267</v>
          </cell>
          <cell r="AC183">
            <v>1.456081</v>
          </cell>
          <cell r="AD183">
            <v>1.6682159999999997</v>
          </cell>
          <cell r="AE183">
            <v>1.4226729999999999</v>
          </cell>
          <cell r="AF183">
            <v>2.1389089999999999</v>
          </cell>
          <cell r="AG183">
            <v>2.6043609999999999</v>
          </cell>
          <cell r="AH183">
            <v>2.8163139999999998</v>
          </cell>
          <cell r="AI183">
            <v>3.1970719999999995</v>
          </cell>
          <cell r="AJ183">
            <v>2.9041730000000001</v>
          </cell>
          <cell r="AK183">
            <v>3.0810469999999999</v>
          </cell>
          <cell r="AL183">
            <v>2.2836340000000002</v>
          </cell>
          <cell r="AM183">
            <v>2.9459429999999998</v>
          </cell>
          <cell r="AN183">
            <v>3.9040509999999999</v>
          </cell>
          <cell r="AO183">
            <v>3.088241</v>
          </cell>
          <cell r="AP183">
            <v>3.1038279999999991</v>
          </cell>
          <cell r="AQ183">
            <v>3.6092469999999999</v>
          </cell>
          <cell r="AR183">
            <v>3.5359420000000004</v>
          </cell>
          <cell r="AS183">
            <v>2.4719220000000006</v>
          </cell>
          <cell r="AT183">
            <v>2.573906</v>
          </cell>
          <cell r="AU183">
            <v>1.8528609999999999</v>
          </cell>
          <cell r="AV183">
            <v>1.3498920000000001</v>
          </cell>
          <cell r="AW183">
            <v>2.3923809999999994</v>
          </cell>
          <cell r="AX183">
            <v>3.2622134399999996</v>
          </cell>
          <cell r="AY183">
            <v>2.972205820000001</v>
          </cell>
          <cell r="AZ183">
            <v>0</v>
          </cell>
          <cell r="BA183">
            <v>0</v>
          </cell>
        </row>
        <row r="186">
          <cell r="B186">
            <v>3.415348860571428E-2</v>
          </cell>
          <cell r="C186">
            <v>4.5230484422857119E-2</v>
          </cell>
          <cell r="D186">
            <v>6.5660732739999964E-2</v>
          </cell>
          <cell r="E186">
            <v>9.6777242720000003E-2</v>
          </cell>
          <cell r="F186">
            <v>7.906258008E-2</v>
          </cell>
          <cell r="G186">
            <v>0.11341777126000005</v>
          </cell>
          <cell r="H186">
            <v>0.12878628200000009</v>
          </cell>
          <cell r="I186">
            <v>0.13903643630000001</v>
          </cell>
          <cell r="J186">
            <v>0.17699728877999993</v>
          </cell>
          <cell r="K186">
            <v>0.13634263275554118</v>
          </cell>
          <cell r="L186">
            <v>0.14795577677999991</v>
          </cell>
          <cell r="M186">
            <v>0.16626714327999989</v>
          </cell>
          <cell r="N186">
            <v>0.19003125625999984</v>
          </cell>
          <cell r="O186">
            <v>0.21873169191999997</v>
          </cell>
          <cell r="P186">
            <v>0.23576819546</v>
          </cell>
          <cell r="Q186">
            <v>0.18133098871999986</v>
          </cell>
          <cell r="R186">
            <v>0.19798127873999991</v>
          </cell>
          <cell r="S186">
            <v>0.17767210100000008</v>
          </cell>
          <cell r="T186">
            <v>0.21618791049999991</v>
          </cell>
          <cell r="U186">
            <v>0.17756479426000002</v>
          </cell>
          <cell r="V186">
            <v>0.17284038340999983</v>
          </cell>
          <cell r="W186">
            <v>0.15506151326000023</v>
          </cell>
          <cell r="X186">
            <v>0.14175360867947995</v>
          </cell>
          <cell r="Y186">
            <v>9.3523032710333243E-2</v>
          </cell>
          <cell r="Z186">
            <v>0</v>
          </cell>
          <cell r="AA186">
            <v>0</v>
          </cell>
          <cell r="AB186">
            <v>6.6560739999999994</v>
          </cell>
          <cell r="AC186">
            <v>7.870438</v>
          </cell>
          <cell r="AD186">
            <v>9.0558159999999983</v>
          </cell>
          <cell r="AE186">
            <v>12.551479</v>
          </cell>
          <cell r="AF186">
            <v>11.284474999999999</v>
          </cell>
          <cell r="AG186">
            <v>16.392691999999997</v>
          </cell>
          <cell r="AH186">
            <v>22.064083</v>
          </cell>
          <cell r="AI186">
            <v>27.621668999999997</v>
          </cell>
          <cell r="AJ186">
            <v>38.836472000000001</v>
          </cell>
          <cell r="AK186">
            <v>30.697075999999999</v>
          </cell>
          <cell r="AL186">
            <v>34.234878999999999</v>
          </cell>
          <cell r="AM186">
            <v>40.995989999999999</v>
          </cell>
          <cell r="AN186">
            <v>48.622489999999999</v>
          </cell>
          <cell r="AO186">
            <v>68.882473000000005</v>
          </cell>
          <cell r="AP186">
            <v>74.064270999999991</v>
          </cell>
          <cell r="AQ186">
            <v>49.879148000000001</v>
          </cell>
          <cell r="AR186">
            <v>51.888335999999995</v>
          </cell>
          <cell r="AS186">
            <v>47.649951999999999</v>
          </cell>
          <cell r="AT186">
            <v>53.423535999999999</v>
          </cell>
          <cell r="AU186">
            <v>42.146881999999998</v>
          </cell>
          <cell r="AV186">
            <v>40.098476999999988</v>
          </cell>
          <cell r="AW186">
            <v>42.191831999999998</v>
          </cell>
          <cell r="AX186">
            <v>44.468850250999978</v>
          </cell>
          <cell r="AY186">
            <v>33.672453043999994</v>
          </cell>
          <cell r="AZ186">
            <v>0</v>
          </cell>
          <cell r="BA186">
            <v>0</v>
          </cell>
        </row>
        <row r="200">
          <cell r="B200">
            <v>0</v>
          </cell>
          <cell r="C200">
            <v>0</v>
          </cell>
          <cell r="D200">
            <v>0</v>
          </cell>
          <cell r="E200">
            <v>4.6687835880000028E-2</v>
          </cell>
          <cell r="F200">
            <v>1.1271312360000008E-2</v>
          </cell>
          <cell r="G200">
            <v>1.0688280120000004E-2</v>
          </cell>
          <cell r="H200">
            <v>0</v>
          </cell>
          <cell r="I200">
            <v>-1.1102230246251565E-16</v>
          </cell>
          <cell r="J200">
            <v>1.6228303799999955E-3</v>
          </cell>
          <cell r="K200">
            <v>3.6540000000000461E-3</v>
          </cell>
          <cell r="L200">
            <v>5.4465718800000285E-3</v>
          </cell>
          <cell r="M200">
            <v>5.6587536329999966E-2</v>
          </cell>
          <cell r="N200">
            <v>2.3683209480000023E-2</v>
          </cell>
          <cell r="O200">
            <v>0</v>
          </cell>
          <cell r="P200">
            <v>2.9283433199999709E-3</v>
          </cell>
          <cell r="Q200">
            <v>8.6631593999997314E-4</v>
          </cell>
          <cell r="R200">
            <v>0</v>
          </cell>
          <cell r="S200">
            <v>4.8966119999993563E-5</v>
          </cell>
          <cell r="T200">
            <v>0</v>
          </cell>
          <cell r="U200">
            <v>0</v>
          </cell>
          <cell r="V200">
            <v>0</v>
          </cell>
          <cell r="W200">
            <v>0</v>
          </cell>
          <cell r="X200">
            <v>0</v>
          </cell>
          <cell r="Y200">
            <v>0</v>
          </cell>
          <cell r="Z200">
            <v>0</v>
          </cell>
          <cell r="AA200">
            <v>0</v>
          </cell>
          <cell r="AB200">
            <v>0</v>
          </cell>
          <cell r="AC200">
            <v>0</v>
          </cell>
          <cell r="AD200">
            <v>0</v>
          </cell>
          <cell r="AE200">
            <v>3.7456479999999992</v>
          </cell>
          <cell r="AF200">
            <v>1.0397420000000004</v>
          </cell>
          <cell r="AG200">
            <v>1.0429780000000015</v>
          </cell>
          <cell r="AH200">
            <v>0</v>
          </cell>
          <cell r="AI200">
            <v>7.1054273576010019E-15</v>
          </cell>
          <cell r="AJ200">
            <v>0.4019880000000029</v>
          </cell>
          <cell r="AK200">
            <v>0.99251200000000139</v>
          </cell>
          <cell r="AL200">
            <v>0.73166300000000462</v>
          </cell>
          <cell r="AM200">
            <v>7.5962729999999965</v>
          </cell>
          <cell r="AN200">
            <v>3.5595719999999957</v>
          </cell>
          <cell r="AO200">
            <v>0</v>
          </cell>
          <cell r="AP200">
            <v>0.4003799999999984</v>
          </cell>
          <cell r="AQ200">
            <v>0.1271640000000005</v>
          </cell>
          <cell r="AR200">
            <v>0</v>
          </cell>
          <cell r="AS200">
            <v>4.5590000000004238E-3</v>
          </cell>
          <cell r="AT200">
            <v>0</v>
          </cell>
          <cell r="AU200">
            <v>0</v>
          </cell>
          <cell r="AV200">
            <v>0</v>
          </cell>
          <cell r="AW200">
            <v>0</v>
          </cell>
          <cell r="AX200">
            <v>0</v>
          </cell>
          <cell r="AY200">
            <v>0</v>
          </cell>
          <cell r="AZ200">
            <v>0</v>
          </cell>
          <cell r="BA200">
            <v>0</v>
          </cell>
        </row>
        <row r="212">
          <cell r="B212">
            <v>3.7798363800000123E-3</v>
          </cell>
          <cell r="C212">
            <v>7.2441074666667049E-3</v>
          </cell>
          <cell r="D212">
            <v>2.4762649699999972E-2</v>
          </cell>
          <cell r="E212">
            <v>3.5025841999999918E-2</v>
          </cell>
          <cell r="F212">
            <v>2.2206405759999992E-2</v>
          </cell>
          <cell r="G212">
            <v>8.340368140000054E-3</v>
          </cell>
          <cell r="H212">
            <v>8.4638317600001511E-3</v>
          </cell>
          <cell r="I212">
            <v>7.0035591600001168E-3</v>
          </cell>
          <cell r="J212">
            <v>1.5973656820000071E-2</v>
          </cell>
          <cell r="K212">
            <v>7.6593581488568763E-3</v>
          </cell>
          <cell r="L212">
            <v>2.7114817799999968E-3</v>
          </cell>
          <cell r="M212">
            <v>2.2345083599999982E-3</v>
          </cell>
          <cell r="N212">
            <v>1.1441640933333164E-3</v>
          </cell>
          <cell r="O212">
            <v>2.6429339999997636E-4</v>
          </cell>
          <cell r="P212">
            <v>1.4978051200000148E-3</v>
          </cell>
          <cell r="Q212">
            <v>2.6091353400000128E-3</v>
          </cell>
          <cell r="R212">
            <v>1.5091112399999856E-3</v>
          </cell>
          <cell r="S212">
            <v>1.2135165000000114E-3</v>
          </cell>
          <cell r="T212">
            <v>3.5610372000000057E-4</v>
          </cell>
          <cell r="U212">
            <v>1.6122119999999879E-3</v>
          </cell>
          <cell r="V212">
            <v>4.2541659999999898E-4</v>
          </cell>
          <cell r="W212">
            <v>2.6983360000000511E-4</v>
          </cell>
          <cell r="X212">
            <v>4.5385030319999853E-4</v>
          </cell>
          <cell r="Y212">
            <v>1.0413965323999991E-3</v>
          </cell>
          <cell r="Z212">
            <v>0</v>
          </cell>
          <cell r="AA212">
            <v>0</v>
          </cell>
          <cell r="AB212">
            <v>1.002437000000004</v>
          </cell>
          <cell r="AC212">
            <v>2.0859690000000022</v>
          </cell>
          <cell r="AD212">
            <v>3.9841249999999988</v>
          </cell>
          <cell r="AE212">
            <v>5.2542189999999955</v>
          </cell>
          <cell r="AF212">
            <v>2.7826670000000036</v>
          </cell>
          <cell r="AG212">
            <v>1.6124900000000011</v>
          </cell>
          <cell r="AH212">
            <v>2.1798110000000008</v>
          </cell>
          <cell r="AI212">
            <v>2.3906379999999956</v>
          </cell>
          <cell r="AJ212">
            <v>3.8278079999999974</v>
          </cell>
          <cell r="AK212">
            <v>2.2078179999999996</v>
          </cell>
          <cell r="AL212">
            <v>0.52995900000000162</v>
          </cell>
          <cell r="AM212">
            <v>0.31484499999999827</v>
          </cell>
          <cell r="AN212">
            <v>0.36277499999999918</v>
          </cell>
          <cell r="AO212">
            <v>9.8112999999999673E-2</v>
          </cell>
          <cell r="AP212">
            <v>0.28098899999999993</v>
          </cell>
          <cell r="AQ212">
            <v>0.40207399999999893</v>
          </cell>
          <cell r="AR212">
            <v>0.38395099999999971</v>
          </cell>
          <cell r="AS212">
            <v>0.31581800000000015</v>
          </cell>
          <cell r="AT212">
            <v>7.7149999999999608E-2</v>
          </cell>
          <cell r="AU212">
            <v>0.26354100000000003</v>
          </cell>
          <cell r="AV212">
            <v>0.17807200000000023</v>
          </cell>
          <cell r="AW212">
            <v>0.2028610000000004</v>
          </cell>
          <cell r="AX212">
            <v>0.7167773399999966</v>
          </cell>
          <cell r="AY212">
            <v>0.65833849999999927</v>
          </cell>
          <cell r="AZ212">
            <v>0</v>
          </cell>
          <cell r="BA212">
            <v>0</v>
          </cell>
        </row>
        <row r="228">
          <cell r="B228">
            <v>1.4095781800000096E-3</v>
          </cell>
          <cell r="C228">
            <v>6.0813197200000196E-3</v>
          </cell>
          <cell r="D228">
            <v>1.5985992600000026E-2</v>
          </cell>
          <cell r="E228">
            <v>2.1584092799999954E-3</v>
          </cell>
          <cell r="F228">
            <v>8.5266140400000329E-3</v>
          </cell>
          <cell r="G228">
            <v>1.7647438800000304E-3</v>
          </cell>
          <cell r="H228">
            <v>1.1316747600000066E-3</v>
          </cell>
          <cell r="I228">
            <v>1.0838762000000002E-3</v>
          </cell>
          <cell r="J228">
            <v>6.027655479999991E-3</v>
          </cell>
          <cell r="K228">
            <v>1.0234117999999987E-3</v>
          </cell>
          <cell r="L228">
            <v>1.6431896599999885E-3</v>
          </cell>
          <cell r="M228">
            <v>8.376441080000005E-3</v>
          </cell>
          <cell r="N228">
            <v>1.2017541913333346E-2</v>
          </cell>
          <cell r="O228">
            <v>1.6274999999996154E-5</v>
          </cell>
          <cell r="P228">
            <v>8.9234441800000175E-3</v>
          </cell>
          <cell r="Q228">
            <v>1.7944154199999868E-3</v>
          </cell>
          <cell r="R228">
            <v>5.5277516000000054E-3</v>
          </cell>
          <cell r="S228">
            <v>5.6935461800000364E-3</v>
          </cell>
          <cell r="T228">
            <v>2.4929676800000411E-3</v>
          </cell>
          <cell r="U228">
            <v>8.9211835999999933E-4</v>
          </cell>
          <cell r="V228">
            <v>7.1339169999999619E-4</v>
          </cell>
          <cell r="W228">
            <v>2.02800780000012E-4</v>
          </cell>
          <cell r="X228">
            <v>5.1992925599986251E-5</v>
          </cell>
          <cell r="Y228">
            <v>1.5927069199991872E-5</v>
          </cell>
          <cell r="Z228">
            <v>0</v>
          </cell>
          <cell r="AA228">
            <v>0</v>
          </cell>
          <cell r="AB228">
            <v>0.14552800000000055</v>
          </cell>
          <cell r="AC228">
            <v>0.49246400000000001</v>
          </cell>
          <cell r="AD228">
            <v>1.442359999999999</v>
          </cell>
          <cell r="AE228">
            <v>0.17138300000000051</v>
          </cell>
          <cell r="AF228">
            <v>0.7295739999999995</v>
          </cell>
          <cell r="AG228">
            <v>0.19670900000000024</v>
          </cell>
          <cell r="AH228">
            <v>0.14460300000000004</v>
          </cell>
          <cell r="AI228">
            <v>0.18421399999999899</v>
          </cell>
          <cell r="AJ228">
            <v>0.94739600000000124</v>
          </cell>
          <cell r="AK228">
            <v>0.16862200000000005</v>
          </cell>
          <cell r="AL228">
            <v>0.23996499999999976</v>
          </cell>
          <cell r="AM228">
            <v>1.1584790000000016</v>
          </cell>
          <cell r="AN228">
            <v>1.9026139999999998</v>
          </cell>
          <cell r="AO228">
            <v>3.4740000000006432E-3</v>
          </cell>
          <cell r="AP228">
            <v>1.2763139999999993</v>
          </cell>
          <cell r="AQ228">
            <v>0.26324800000000081</v>
          </cell>
          <cell r="AR228">
            <v>0.80015000000000036</v>
          </cell>
          <cell r="AS228">
            <v>0.87489699999999893</v>
          </cell>
          <cell r="AT228">
            <v>0.35152399999999773</v>
          </cell>
          <cell r="AU228">
            <v>0.17842800000000025</v>
          </cell>
          <cell r="AV228">
            <v>0.11374900000000032</v>
          </cell>
          <cell r="AW228">
            <v>4.7447999999997492E-2</v>
          </cell>
          <cell r="AX228">
            <v>1.4702960000001042E-2</v>
          </cell>
          <cell r="AY228">
            <v>1.246051999999942E-2</v>
          </cell>
          <cell r="AZ228">
            <v>0</v>
          </cell>
          <cell r="BA228">
            <v>0</v>
          </cell>
        </row>
        <row r="236">
          <cell r="B236">
            <v>1.1189361799999998E-3</v>
          </cell>
          <cell r="C236">
            <v>8.0660968000000012E-4</v>
          </cell>
          <cell r="D236">
            <v>3.4418764800000002E-3</v>
          </cell>
          <cell r="E236">
            <v>3.45415196E-3</v>
          </cell>
          <cell r="F236">
            <v>4.4753041199999998E-3</v>
          </cell>
          <cell r="G236">
            <v>3.7066230600000007E-3</v>
          </cell>
          <cell r="H236">
            <v>2.4873763599999998E-3</v>
          </cell>
          <cell r="I236">
            <v>1.7965736459999999E-2</v>
          </cell>
          <cell r="J236">
            <v>1.5909152239999998E-2</v>
          </cell>
          <cell r="K236">
            <v>1.5704487520000001E-2</v>
          </cell>
          <cell r="L236">
            <v>2.0877898719999999E-2</v>
          </cell>
          <cell r="M236">
            <v>1.5786818039999994E-2</v>
          </cell>
          <cell r="N236">
            <v>1.4017796579999998E-2</v>
          </cell>
          <cell r="O236">
            <v>1.3882941239999998E-2</v>
          </cell>
          <cell r="P236">
            <v>1.5091705159999998E-2</v>
          </cell>
          <cell r="Q236">
            <v>1.045269456E-2</v>
          </cell>
          <cell r="R236">
            <v>7.9352725199999998E-3</v>
          </cell>
          <cell r="S236">
            <v>8.9142188799999997E-3</v>
          </cell>
          <cell r="T236">
            <v>7.3007390400000004E-3</v>
          </cell>
          <cell r="U236">
            <v>8.5292411399999959E-3</v>
          </cell>
          <cell r="V236">
            <v>7.0474720399999989E-3</v>
          </cell>
          <cell r="W236">
            <v>1.1808988659999999E-2</v>
          </cell>
          <cell r="X236">
            <v>7.5093636799999988E-3</v>
          </cell>
          <cell r="Y236">
            <v>5.3772300275866667E-3</v>
          </cell>
          <cell r="Z236">
            <v>0</v>
          </cell>
          <cell r="AA236">
            <v>0</v>
          </cell>
          <cell r="AB236">
            <v>0.59650300000000001</v>
          </cell>
          <cell r="AC236">
            <v>0.35242199999999996</v>
          </cell>
          <cell r="AD236">
            <v>0.52598899999999993</v>
          </cell>
          <cell r="AE236">
            <v>0.57517699999999994</v>
          </cell>
          <cell r="AF236">
            <v>0.74692499999999995</v>
          </cell>
          <cell r="AG236">
            <v>0.63241499999999995</v>
          </cell>
          <cell r="AH236">
            <v>0.54338999999999993</v>
          </cell>
          <cell r="AI236">
            <v>3.7654019999999999</v>
          </cell>
          <cell r="AJ236">
            <v>3.7149239999999999</v>
          </cell>
          <cell r="AK236">
            <v>3.3553459999999999</v>
          </cell>
          <cell r="AL236">
            <v>4.8332470000000001</v>
          </cell>
          <cell r="AM236">
            <v>4.1024650000000005</v>
          </cell>
          <cell r="AN236">
            <v>4.4326319999999999</v>
          </cell>
          <cell r="AO236">
            <v>4.4766380000000003</v>
          </cell>
          <cell r="AP236">
            <v>4.7273860000000001</v>
          </cell>
          <cell r="AQ236">
            <v>3.4625919999999999</v>
          </cell>
          <cell r="AR236">
            <v>2.4888839999999997</v>
          </cell>
          <cell r="AS236">
            <v>2.6666149999999997</v>
          </cell>
          <cell r="AT236">
            <v>2.1495129999999998</v>
          </cell>
          <cell r="AU236">
            <v>2.4838100000000001</v>
          </cell>
          <cell r="AV236">
            <v>1.9896339999999999</v>
          </cell>
          <cell r="AW236">
            <v>3.3495259999999996</v>
          </cell>
          <cell r="AX236">
            <v>2.5347877900000002</v>
          </cell>
          <cell r="AY236">
            <v>2.0030239499999998</v>
          </cell>
          <cell r="AZ236">
            <v>0</v>
          </cell>
          <cell r="BA236">
            <v>0</v>
          </cell>
        </row>
        <row r="245">
          <cell r="B245">
            <v>1.0149999999997661E-4</v>
          </cell>
          <cell r="C245">
            <v>5.9999999996174225E-8</v>
          </cell>
          <cell r="D245">
            <v>5.4999999999971738E-5</v>
          </cell>
          <cell r="E245">
            <v>3.5797016760000022E-2</v>
          </cell>
          <cell r="F245">
            <v>1.1999999999234845E-7</v>
          </cell>
          <cell r="G245">
            <v>6.0000000079440952E-8</v>
          </cell>
          <cell r="H245">
            <v>5.3376999999965591E-5</v>
          </cell>
          <cell r="I245">
            <v>9.9528420000161155E-5</v>
          </cell>
          <cell r="J245">
            <v>6.6372091999999938E-4</v>
          </cell>
          <cell r="K245">
            <v>6.0886000000093254E-6</v>
          </cell>
          <cell r="L245">
            <v>2.7999999818728583E-9</v>
          </cell>
          <cell r="M245">
            <v>2.8121427599999971E-3</v>
          </cell>
          <cell r="N245">
            <v>6.6133333333218136E-6</v>
          </cell>
          <cell r="O245">
            <v>1.690982839999966E-3</v>
          </cell>
          <cell r="P245">
            <v>6.6947999999844576E-6</v>
          </cell>
          <cell r="Q245">
            <v>1.2376000000091647E-6</v>
          </cell>
          <cell r="R245">
            <v>1.7220000000095492E-6</v>
          </cell>
          <cell r="S245">
            <v>6.2075999999744447E-6</v>
          </cell>
          <cell r="T245">
            <v>0</v>
          </cell>
          <cell r="U245">
            <v>8.2320000002744642E-7</v>
          </cell>
          <cell r="V245">
            <v>1.4543200000008416E-5</v>
          </cell>
          <cell r="W245">
            <v>3.7240000000104967E-6</v>
          </cell>
          <cell r="X245">
            <v>5.9045000000423897E-7</v>
          </cell>
          <cell r="Y245">
            <v>9.6647879999078867E-7</v>
          </cell>
          <cell r="Z245">
            <v>0</v>
          </cell>
          <cell r="AA245">
            <v>0</v>
          </cell>
          <cell r="AB245">
            <v>5.0750000000000739E-2</v>
          </cell>
          <cell r="AC245">
            <v>2.9999999998864268E-5</v>
          </cell>
          <cell r="AD245">
            <v>2.7499999999999858E-2</v>
          </cell>
          <cell r="AE245">
            <v>2.8661780000000014</v>
          </cell>
          <cell r="AF245">
            <v>5.9999999997728537E-5</v>
          </cell>
          <cell r="AG245">
            <v>3.0000000002416982E-5</v>
          </cell>
          <cell r="AH245">
            <v>3.7671999999993488E-2</v>
          </cell>
          <cell r="AI245">
            <v>5.8529000000000053E-2</v>
          </cell>
          <cell r="AJ245">
            <v>0.36088699999999818</v>
          </cell>
          <cell r="AK245">
            <v>1.3453000000000159E-2</v>
          </cell>
          <cell r="AL245">
            <v>1.0000000010279564E-6</v>
          </cell>
          <cell r="AM245">
            <v>0.41900399999999749</v>
          </cell>
          <cell r="AN245">
            <v>9.9200000000010391E-4</v>
          </cell>
          <cell r="AO245">
            <v>0.26242300000000185</v>
          </cell>
          <cell r="AP245">
            <v>1.4526000000000039E-2</v>
          </cell>
          <cell r="AQ245">
            <v>2.1200000000121122E-4</v>
          </cell>
          <cell r="AR245">
            <v>2.4000000000157229E-4</v>
          </cell>
          <cell r="AS245">
            <v>2.4100000000004229E-2</v>
          </cell>
          <cell r="AT245">
            <v>0</v>
          </cell>
          <cell r="AU245">
            <v>1.3500000000021828E-4</v>
          </cell>
          <cell r="AV245">
            <v>2.3399999999993426E-3</v>
          </cell>
          <cell r="AW245">
            <v>7.7999999999889269E-4</v>
          </cell>
          <cell r="AX245">
            <v>1.5000000000142677E-4</v>
          </cell>
          <cell r="AY245">
            <v>2.3999999999979593E-4</v>
          </cell>
          <cell r="AZ245">
            <v>0</v>
          </cell>
          <cell r="BA245">
            <v>0</v>
          </cell>
        </row>
        <row r="246">
          <cell r="B246">
            <v>2.2608434060000002E-2</v>
          </cell>
          <cell r="C246">
            <v>2.7310768599999993E-2</v>
          </cell>
          <cell r="D246">
            <v>2.305985999999996E-3</v>
          </cell>
          <cell r="E246">
            <v>3.1393368800000099E-3</v>
          </cell>
          <cell r="F246">
            <v>1.7260907640000017E-2</v>
          </cell>
          <cell r="G246">
            <v>3.9864027799999813E-3</v>
          </cell>
          <cell r="H246">
            <v>3.3405553399999677E-3</v>
          </cell>
          <cell r="I246">
            <v>4.6242181400000248E-3</v>
          </cell>
          <cell r="J246">
            <v>3.6580524599999498E-3</v>
          </cell>
          <cell r="K246">
            <v>1.584890574000003E-2</v>
          </cell>
          <cell r="L246">
            <v>8.679714120000015E-3</v>
          </cell>
          <cell r="M246">
            <v>6.6365272399999675E-3</v>
          </cell>
          <cell r="N246">
            <v>1.4055441226666687E-2</v>
          </cell>
          <cell r="O246">
            <v>1.5194995060000022E-2</v>
          </cell>
          <cell r="P246">
            <v>2.2774273339999998E-2</v>
          </cell>
          <cell r="Q246">
            <v>1.198878435999999E-2</v>
          </cell>
          <cell r="R246">
            <v>1.6075853499999931E-2</v>
          </cell>
          <cell r="S246">
            <v>1.5689663640000018E-2</v>
          </cell>
          <cell r="T246">
            <v>1.1224938480000002E-2</v>
          </cell>
          <cell r="U246">
            <v>1.2212445560000007E-2</v>
          </cell>
          <cell r="V246">
            <v>5.2129787799999952E-3</v>
          </cell>
          <cell r="W246">
            <v>4.2090631800000139E-3</v>
          </cell>
          <cell r="X246">
            <v>1.15856181E-3</v>
          </cell>
          <cell r="Y246">
            <v>2.060867907920004E-3</v>
          </cell>
          <cell r="Z246">
            <v>0</v>
          </cell>
          <cell r="AA246">
            <v>0</v>
          </cell>
          <cell r="AB246">
            <v>4.4455469999999995</v>
          </cell>
          <cell r="AC246">
            <v>4.4921220000000002</v>
          </cell>
          <cell r="AD246">
            <v>0.45730100000000107</v>
          </cell>
          <cell r="AE246">
            <v>0.72774800000000006</v>
          </cell>
          <cell r="AF246">
            <v>2.3825520000000004</v>
          </cell>
          <cell r="AG246">
            <v>1.2808840000000004</v>
          </cell>
          <cell r="AH246">
            <v>1.3415789999999994</v>
          </cell>
          <cell r="AI246">
            <v>2.2613460000000032</v>
          </cell>
          <cell r="AJ246">
            <v>1.8292590000000004</v>
          </cell>
          <cell r="AK246">
            <v>3.8083279999999995</v>
          </cell>
          <cell r="AL246">
            <v>1.6177969999999995</v>
          </cell>
          <cell r="AM246">
            <v>1.6474200000000003</v>
          </cell>
          <cell r="AN246">
            <v>3.8681610000000006</v>
          </cell>
          <cell r="AO246">
            <v>5.6534359999999975</v>
          </cell>
          <cell r="AP246">
            <v>6.2524510000000006</v>
          </cell>
          <cell r="AQ246">
            <v>3.5477240000000023</v>
          </cell>
          <cell r="AR246">
            <v>3.0543419999999983</v>
          </cell>
          <cell r="AS246">
            <v>3.4191329999999986</v>
          </cell>
          <cell r="AT246">
            <v>2.5865079999999985</v>
          </cell>
          <cell r="AU246">
            <v>3.8749050000000018</v>
          </cell>
          <cell r="AV246">
            <v>2.1944660000000002</v>
          </cell>
          <cell r="AW246">
            <v>2.3076140000000009</v>
          </cell>
          <cell r="AX246">
            <v>0.46664726000000378</v>
          </cell>
          <cell r="AY246">
            <v>0.78488463000000053</v>
          </cell>
          <cell r="AZ246">
            <v>0</v>
          </cell>
          <cell r="BA246">
            <v>0</v>
          </cell>
        </row>
        <row r="247">
          <cell r="B247">
            <v>0.67752759682196273</v>
          </cell>
          <cell r="C247">
            <v>0.73747710386246723</v>
          </cell>
          <cell r="D247">
            <v>0.96961400172986068</v>
          </cell>
          <cell r="E247">
            <v>1.0712855079847499</v>
          </cell>
          <cell r="F247">
            <v>1.344405598286361</v>
          </cell>
          <cell r="G247">
            <v>1.246117410865248</v>
          </cell>
          <cell r="H247">
            <v>1.3484526397234728</v>
          </cell>
          <cell r="I247">
            <v>1.0779592979745121</v>
          </cell>
          <cell r="J247">
            <v>0.84131194782908336</v>
          </cell>
          <cell r="K247">
            <v>0.67073107605329851</v>
          </cell>
          <cell r="L247">
            <v>0.67688338843999984</v>
          </cell>
          <cell r="M247">
            <v>0.66268335769999975</v>
          </cell>
          <cell r="N247">
            <v>0.67489544234666665</v>
          </cell>
          <cell r="O247">
            <v>0.80356489149999999</v>
          </cell>
          <cell r="P247">
            <v>0.80432112419999946</v>
          </cell>
          <cell r="Q247">
            <v>0.87180503326000003</v>
          </cell>
          <cell r="R247">
            <v>0.97788824713999922</v>
          </cell>
          <cell r="S247">
            <v>0.99747713660000104</v>
          </cell>
          <cell r="T247">
            <v>1.0452263386599996</v>
          </cell>
          <cell r="U247">
            <v>1.0746181177200005</v>
          </cell>
          <cell r="V247">
            <v>1.1349287935599999</v>
          </cell>
          <cell r="W247">
            <v>1.3073973627399997</v>
          </cell>
          <cell r="X247">
            <v>1.2547896478152003</v>
          </cell>
          <cell r="Y247">
            <v>0.97326823082897373</v>
          </cell>
          <cell r="Z247">
            <v>0</v>
          </cell>
          <cell r="AA247">
            <v>0</v>
          </cell>
          <cell r="AB247">
            <v>263.83229500000004</v>
          </cell>
          <cell r="AC247">
            <v>320.50777700000003</v>
          </cell>
          <cell r="AD247">
            <v>374.86416300000008</v>
          </cell>
          <cell r="AE247">
            <v>395.61200599999995</v>
          </cell>
          <cell r="AF247">
            <v>629.50990299999989</v>
          </cell>
          <cell r="AG247">
            <v>525.54628500000013</v>
          </cell>
          <cell r="AH247">
            <v>609.70940499999983</v>
          </cell>
          <cell r="AI247">
            <v>449.75181600000002</v>
          </cell>
          <cell r="AJ247">
            <v>380.71285</v>
          </cell>
          <cell r="AK247">
            <v>284.09447499999999</v>
          </cell>
          <cell r="AL247">
            <v>318.93474999999995</v>
          </cell>
          <cell r="AM247">
            <v>327.16420999999991</v>
          </cell>
          <cell r="AN247">
            <v>355.69448699999998</v>
          </cell>
          <cell r="AO247">
            <v>471.48906599999998</v>
          </cell>
          <cell r="AP247">
            <v>485.23395800000009</v>
          </cell>
          <cell r="AQ247">
            <v>479.19268499999993</v>
          </cell>
          <cell r="AR247">
            <v>470.02246300000002</v>
          </cell>
          <cell r="AS247">
            <v>476.00492599999995</v>
          </cell>
          <cell r="AT247">
            <v>500.00023300000004</v>
          </cell>
          <cell r="AU247">
            <v>501.64905299999992</v>
          </cell>
          <cell r="AV247">
            <v>527.57532000000003</v>
          </cell>
          <cell r="AW247">
            <v>728.77242999999999</v>
          </cell>
          <cell r="AX247">
            <v>901.07463212999994</v>
          </cell>
          <cell r="AY247">
            <v>487.6894397100001</v>
          </cell>
          <cell r="AZ247">
            <v>0</v>
          </cell>
          <cell r="BA247">
            <v>0</v>
          </cell>
        </row>
        <row r="252">
          <cell r="B252">
            <v>1.2812634759999993E-2</v>
          </cell>
          <cell r="C252">
            <v>1.989219938000001E-2</v>
          </cell>
          <cell r="D252">
            <v>2.2658046339999998E-2</v>
          </cell>
          <cell r="E252">
            <v>2.3422409599999998E-3</v>
          </cell>
          <cell r="F252">
            <v>7.0554090999999999E-3</v>
          </cell>
          <cell r="G252">
            <v>2.2249258439999999E-2</v>
          </cell>
          <cell r="H252">
            <v>1.2248020939999998E-2</v>
          </cell>
          <cell r="I252">
            <v>2.6295802319999978E-2</v>
          </cell>
          <cell r="J252">
            <v>2.4314011220000004E-2</v>
          </cell>
          <cell r="K252">
            <v>1.7431715792020838E-2</v>
          </cell>
          <cell r="L252">
            <v>1.2160487779999996E-2</v>
          </cell>
          <cell r="M252">
            <v>8.1830176399999999E-3</v>
          </cell>
          <cell r="N252">
            <v>1.4958588900000002E-2</v>
          </cell>
          <cell r="O252">
            <v>1.8241168399999999E-3</v>
          </cell>
          <cell r="P252">
            <v>3.3029592400000002E-3</v>
          </cell>
          <cell r="Q252">
            <v>9.4104163999999982E-4</v>
          </cell>
          <cell r="R252">
            <v>1.7176739999999997E-4</v>
          </cell>
          <cell r="S252">
            <v>9.5724720000000003E-5</v>
          </cell>
          <cell r="T252">
            <v>1.3138439999999996E-4</v>
          </cell>
          <cell r="U252">
            <v>9.7150239999999993E-5</v>
          </cell>
          <cell r="V252">
            <v>8.4921480000000002E-5</v>
          </cell>
          <cell r="W252">
            <v>9.1284479999999995E-5</v>
          </cell>
          <cell r="X252">
            <v>2.6601423240000003E-4</v>
          </cell>
          <cell r="Y252">
            <v>1.4382743452E-4</v>
          </cell>
          <cell r="Z252">
            <v>0</v>
          </cell>
          <cell r="AA252">
            <v>0</v>
          </cell>
          <cell r="AB252">
            <v>7.5481859999999994</v>
          </cell>
          <cell r="AC252">
            <v>11.94387</v>
          </cell>
          <cell r="AD252">
            <v>2.902031</v>
          </cell>
          <cell r="AE252">
            <v>0.25669799999999998</v>
          </cell>
          <cell r="AF252">
            <v>0.90987499999999988</v>
          </cell>
          <cell r="AG252">
            <v>3.2789459999999999</v>
          </cell>
          <cell r="AH252">
            <v>2.0628889999999998</v>
          </cell>
          <cell r="AI252">
            <v>6.3752700000000013</v>
          </cell>
          <cell r="AJ252">
            <v>9.7085099999999986</v>
          </cell>
          <cell r="AK252">
            <v>5.3977319999999995</v>
          </cell>
          <cell r="AL252">
            <v>2.8961009999999998</v>
          </cell>
          <cell r="AM252">
            <v>2.134693</v>
          </cell>
          <cell r="AN252">
            <v>4.5421189999999996</v>
          </cell>
          <cell r="AO252">
            <v>0.93846999999999992</v>
          </cell>
          <cell r="AP252">
            <v>1.300826</v>
          </cell>
          <cell r="AQ252">
            <v>1.211392</v>
          </cell>
          <cell r="AR252">
            <v>0.24402599999999999</v>
          </cell>
          <cell r="AS252">
            <v>3.3568000000000001E-2</v>
          </cell>
          <cell r="AT252">
            <v>3.4228999999999996E-2</v>
          </cell>
          <cell r="AU252">
            <v>3.3106999999999998E-2</v>
          </cell>
          <cell r="AV252">
            <v>2.9013999999999998E-2</v>
          </cell>
          <cell r="AW252">
            <v>4.5013999999999998E-2</v>
          </cell>
          <cell r="AX252">
            <v>0.11808054999999999</v>
          </cell>
          <cell r="AY252">
            <v>0.10831147999999999</v>
          </cell>
          <cell r="AZ252">
            <v>0</v>
          </cell>
          <cell r="BA252">
            <v>0</v>
          </cell>
        </row>
        <row r="263">
          <cell r="B263">
            <v>0.98792735078767702</v>
          </cell>
          <cell r="C263">
            <v>1.1070259845069912</v>
          </cell>
          <cell r="D263">
            <v>1.6422120619498604</v>
          </cell>
          <cell r="E263">
            <v>1.8927165498714174</v>
          </cell>
          <cell r="F263">
            <v>2.145227416878742</v>
          </cell>
          <cell r="G263">
            <v>2.0137933772232648</v>
          </cell>
          <cell r="H263">
            <v>2.0612072651563307</v>
          </cell>
          <cell r="I263">
            <v>2.0176663082645114</v>
          </cell>
          <cell r="J263">
            <v>1.9931861960119392</v>
          </cell>
          <cell r="K263">
            <v>1.587783483889823</v>
          </cell>
          <cell r="L263">
            <v>1.6703465554300001</v>
          </cell>
          <cell r="M263">
            <v>1.8900534104199993</v>
          </cell>
          <cell r="N263">
            <v>1.8566505831066666</v>
          </cell>
          <cell r="O263">
            <v>1.8721753274199999</v>
          </cell>
          <cell r="P263">
            <v>1.97545153072</v>
          </cell>
          <cell r="Q263">
            <v>1.8596425040600006</v>
          </cell>
          <cell r="R263">
            <v>1.8884083218999992</v>
          </cell>
          <cell r="S263">
            <v>1.7698553503200007</v>
          </cell>
          <cell r="T263">
            <v>1.9069935650999992</v>
          </cell>
          <cell r="U263">
            <v>1.8843714660600008</v>
          </cell>
          <cell r="V263">
            <v>1.9137761328899996</v>
          </cell>
          <cell r="W263">
            <v>2.0411760350199994</v>
          </cell>
          <cell r="X263">
            <v>1.9996447769362147</v>
          </cell>
          <cell r="Y263">
            <v>1.6177158888678669</v>
          </cell>
          <cell r="Z263">
            <v>0</v>
          </cell>
          <cell r="AA263">
            <v>0</v>
          </cell>
          <cell r="AB263">
            <v>368.53840400000007</v>
          </cell>
          <cell r="AC263">
            <v>432.905958</v>
          </cell>
          <cell r="AD263">
            <v>499.85995400000007</v>
          </cell>
          <cell r="AE263">
            <v>540.86046799999997</v>
          </cell>
          <cell r="AF263">
            <v>779.80691999999999</v>
          </cell>
          <cell r="AG263">
            <v>675.57277899999997</v>
          </cell>
          <cell r="AH263">
            <v>770.59749099999976</v>
          </cell>
          <cell r="AI263">
            <v>682.17536199999995</v>
          </cell>
          <cell r="AJ263">
            <v>657.31427499999995</v>
          </cell>
          <cell r="AK263">
            <v>502.42873099999997</v>
          </cell>
          <cell r="AL263">
            <v>573.78028200000006</v>
          </cell>
          <cell r="AM263">
            <v>638.80507199999988</v>
          </cell>
          <cell r="AN263">
            <v>691.30644999999959</v>
          </cell>
          <cell r="AO263">
            <v>814.41630500000008</v>
          </cell>
          <cell r="AP263">
            <v>849.75443200000018</v>
          </cell>
          <cell r="AQ263">
            <v>772.54841899999997</v>
          </cell>
          <cell r="AR263">
            <v>733.20935800000018</v>
          </cell>
          <cell r="AS263">
            <v>718.76725199999987</v>
          </cell>
          <cell r="AT263">
            <v>770.19536100000005</v>
          </cell>
          <cell r="AU263">
            <v>733.98170099999993</v>
          </cell>
          <cell r="AV263">
            <v>743.92530900000008</v>
          </cell>
          <cell r="AW263">
            <v>981.06512499999997</v>
          </cell>
          <cell r="AX263">
            <v>1188.7376107470002</v>
          </cell>
          <cell r="AY263">
            <v>726.44037501600008</v>
          </cell>
          <cell r="AZ263">
            <v>0</v>
          </cell>
          <cell r="BA263">
            <v>0</v>
          </cell>
        </row>
        <row r="264">
          <cell r="B264">
            <v>3.7121963220000005E-2</v>
          </cell>
          <cell r="C264">
            <v>4.27184703866667E-2</v>
          </cell>
          <cell r="D264">
            <v>4.4893285599999978E-2</v>
          </cell>
          <cell r="E264">
            <v>5.2488013639999921E-2</v>
          </cell>
          <cell r="F264">
            <v>5.9955010532380976E-2</v>
          </cell>
          <cell r="G264">
            <v>3.1692888014444476E-2</v>
          </cell>
          <cell r="H264">
            <v>2.8776235520000151E-2</v>
          </cell>
          <cell r="I264">
            <v>3.7823208020000124E-2</v>
          </cell>
          <cell r="J264">
            <v>4.3755644120000103E-2</v>
          </cell>
          <cell r="K264">
            <v>4.1885465113468995E-2</v>
          </cell>
          <cell r="L264">
            <v>3.2292471320000016E-2</v>
          </cell>
          <cell r="M264">
            <v>2.4981369419999976E-2</v>
          </cell>
          <cell r="N264">
            <v>3.5073440566666683E-2</v>
          </cell>
          <cell r="O264">
            <v>3.9203975860000004E-2</v>
          </cell>
          <cell r="P264">
            <v>4.054566332000005E-2</v>
          </cell>
          <cell r="Q264">
            <v>3.2967792619999992E-2</v>
          </cell>
          <cell r="R264">
            <v>3.5624728299999991E-2</v>
          </cell>
          <cell r="S264">
            <v>3.422653528000006E-2</v>
          </cell>
          <cell r="T264">
            <v>2.6276816859999955E-2</v>
          </cell>
          <cell r="U264">
            <v>2.5153936359999969E-2</v>
          </cell>
          <cell r="V264">
            <v>1.2612931339999972E-2</v>
          </cell>
          <cell r="W264">
            <v>9.2485468400000121E-3</v>
          </cell>
          <cell r="X264">
            <v>4.6819532241999364E-3</v>
          </cell>
          <cell r="Y264">
            <v>6.9166727039133256E-3</v>
          </cell>
          <cell r="Z264">
            <v>0</v>
          </cell>
          <cell r="AA264">
            <v>0</v>
          </cell>
          <cell r="AB264">
            <v>11.072622000000003</v>
          </cell>
          <cell r="AC264">
            <v>10.983857000000004</v>
          </cell>
          <cell r="AD264">
            <v>9.2217340000000014</v>
          </cell>
          <cell r="AE264">
            <v>9.592538999999995</v>
          </cell>
          <cell r="AF264">
            <v>9.8199990000000028</v>
          </cell>
          <cell r="AG264">
            <v>6.4167269999999998</v>
          </cell>
          <cell r="AH264">
            <v>7.0891860000000015</v>
          </cell>
          <cell r="AI264">
            <v>12.133885999999999</v>
          </cell>
          <cell r="AJ264">
            <v>12.721283999999997</v>
          </cell>
          <cell r="AK264">
            <v>10.293428999999993</v>
          </cell>
          <cell r="AL264">
            <v>7.5292649999999952</v>
          </cell>
          <cell r="AM264">
            <v>7.1963269999999975</v>
          </cell>
          <cell r="AN264">
            <v>10.777605000000001</v>
          </cell>
          <cell r="AO264">
            <v>14.143450999999995</v>
          </cell>
          <cell r="AP264">
            <v>13.007819</v>
          </cell>
          <cell r="AQ264">
            <v>9.5152770000000046</v>
          </cell>
          <cell r="AR264">
            <v>9.2740169999999935</v>
          </cell>
          <cell r="AS264">
            <v>9.7559360000000019</v>
          </cell>
          <cell r="AT264">
            <v>8.4084439999999958</v>
          </cell>
          <cell r="AU264">
            <v>7.8746530000000039</v>
          </cell>
          <cell r="AV264">
            <v>5.1478960000000002</v>
          </cell>
          <cell r="AW264">
            <v>5.9780129999999989</v>
          </cell>
          <cell r="AX264">
            <v>3.9168419429999992</v>
          </cell>
          <cell r="AY264">
            <v>4.4289096800000021</v>
          </cell>
          <cell r="AZ264">
            <v>0</v>
          </cell>
          <cell r="BA264">
            <v>0</v>
          </cell>
        </row>
        <row r="265">
          <cell r="B265">
            <v>3.0799499999997271E-4</v>
          </cell>
          <cell r="C265">
            <v>7.8425699999999966E-3</v>
          </cell>
          <cell r="D265">
            <v>1.1902146399999716E-3</v>
          </cell>
          <cell r="E265">
            <v>0.11051642544000005</v>
          </cell>
          <cell r="F265">
            <v>1.127165236E-2</v>
          </cell>
          <cell r="G265">
            <v>1.0688340120000084E-2</v>
          </cell>
          <cell r="H265">
            <v>1.366729999999617E-4</v>
          </cell>
          <cell r="I265">
            <v>2.1036810000005007E-4</v>
          </cell>
          <cell r="J265">
            <v>2.5647894599999986E-3</v>
          </cell>
          <cell r="K265">
            <v>3.6868866000000513E-3</v>
          </cell>
          <cell r="L265">
            <v>5.4582898800000102E-3</v>
          </cell>
          <cell r="M265">
            <v>9.0530924409999963E-2</v>
          </cell>
          <cell r="N265">
            <v>2.8999847626666672E-2</v>
          </cell>
          <cell r="O265">
            <v>5.0090673999999662E-3</v>
          </cell>
          <cell r="P265">
            <v>2.5424246679999953E-2</v>
          </cell>
          <cell r="Q265">
            <v>8.9687638599999855E-3</v>
          </cell>
          <cell r="R265">
            <v>1.5833504400000076E-3</v>
          </cell>
          <cell r="S265">
            <v>6.4536919999974471E-5</v>
          </cell>
          <cell r="T265">
            <v>9.1777000000029073E-6</v>
          </cell>
          <cell r="U265">
            <v>8.3132000000268614E-6</v>
          </cell>
          <cell r="V265">
            <v>1.4543200000008416E-5</v>
          </cell>
          <cell r="W265">
            <v>3.7240000000104967E-6</v>
          </cell>
          <cell r="X265">
            <v>7.4453428000042393E-6</v>
          </cell>
          <cell r="Y265">
            <v>9.6647879999078867E-7</v>
          </cell>
          <cell r="Z265">
            <v>0</v>
          </cell>
          <cell r="AA265">
            <v>0</v>
          </cell>
          <cell r="AB265">
            <v>9.913500000000082E-2</v>
          </cell>
          <cell r="AC265">
            <v>1.4299039999999987</v>
          </cell>
          <cell r="AD265">
            <v>0.12999099999999986</v>
          </cell>
          <cell r="AE265">
            <v>8.6825180000000017</v>
          </cell>
          <cell r="AF265">
            <v>1.0399119999999982</v>
          </cell>
          <cell r="AG265">
            <v>1.0430080000000039</v>
          </cell>
          <cell r="AH265">
            <v>6.6636999999993535E-2</v>
          </cell>
          <cell r="AI265">
            <v>7.5474000000005384E-2</v>
          </cell>
          <cell r="AJ265">
            <v>0.80863400000000107</v>
          </cell>
          <cell r="AK265">
            <v>1.0246590000000015</v>
          </cell>
          <cell r="AL265">
            <v>0.73372500000000562</v>
          </cell>
          <cell r="AM265">
            <v>12.653068999999995</v>
          </cell>
          <cell r="AN265">
            <v>4.3382329999999953</v>
          </cell>
          <cell r="AO265">
            <v>0.7873990000000014</v>
          </cell>
          <cell r="AP265">
            <v>4.1958539999999989</v>
          </cell>
          <cell r="AQ265">
            <v>1.4076160000000013</v>
          </cell>
          <cell r="AR265">
            <v>0.36193800000000176</v>
          </cell>
          <cell r="AS265">
            <v>3.9804000000004267E-2</v>
          </cell>
          <cell r="AT265">
            <v>1.9630000000000966E-3</v>
          </cell>
          <cell r="AU265">
            <v>1.3600000000002328E-3</v>
          </cell>
          <cell r="AV265">
            <v>2.3399999999993426E-3</v>
          </cell>
          <cell r="AW265">
            <v>7.7999999999889269E-4</v>
          </cell>
          <cell r="AX265">
            <v>5.692840000001427E-3</v>
          </cell>
          <cell r="AY265">
            <v>2.3999999999979593E-4</v>
          </cell>
          <cell r="AZ265">
            <v>0</v>
          </cell>
          <cell r="BA265">
            <v>0</v>
          </cell>
        </row>
        <row r="266">
          <cell r="B266">
            <v>1.9481430000000002E-4</v>
          </cell>
          <cell r="C266">
            <v>2.5078657999999998E-4</v>
          </cell>
          <cell r="D266">
            <v>1.5472407999999923E-3</v>
          </cell>
          <cell r="E266">
            <v>3.74028768E-3</v>
          </cell>
          <cell r="F266">
            <v>3.607499200000018E-3</v>
          </cell>
          <cell r="G266">
            <v>6.1894000000000001E-4</v>
          </cell>
          <cell r="H266">
            <v>3.0400336000000925E-4</v>
          </cell>
          <cell r="I266">
            <v>5.454501599999992E-4</v>
          </cell>
          <cell r="J266">
            <v>2.4299026000000118E-3</v>
          </cell>
          <cell r="K266">
            <v>2.5675122200000001E-3</v>
          </cell>
          <cell r="L266">
            <v>7.2350030599999992E-3</v>
          </cell>
          <cell r="M266">
            <v>4.6754712199999996E-3</v>
          </cell>
          <cell r="N266">
            <v>7.5311745333333526E-4</v>
          </cell>
          <cell r="O266">
            <v>1.5147340600000013E-3</v>
          </cell>
          <cell r="P266">
            <v>1.3647769800000003E-3</v>
          </cell>
          <cell r="Q266">
            <v>1.8747497199999999E-3</v>
          </cell>
          <cell r="R266">
            <v>7.081107600000043E-4</v>
          </cell>
          <cell r="S266">
            <v>2.1389046000000028E-4</v>
          </cell>
          <cell r="T266">
            <v>1.2876459399999995E-3</v>
          </cell>
          <cell r="U266">
            <v>1.2661950000000002E-4</v>
          </cell>
          <cell r="V266">
            <v>9.6898479999999994E-4</v>
          </cell>
          <cell r="W266">
            <v>1.3734098E-3</v>
          </cell>
          <cell r="X266">
            <v>2.6705979999999999E-4</v>
          </cell>
          <cell r="Y266">
            <v>1.346909935E-3</v>
          </cell>
          <cell r="Z266">
            <v>0</v>
          </cell>
          <cell r="AA266">
            <v>0</v>
          </cell>
          <cell r="AB266">
            <v>0.34215299999999998</v>
          </cell>
          <cell r="AC266">
            <v>0.24528900000000001</v>
          </cell>
          <cell r="AD266">
            <v>0.69423199999999952</v>
          </cell>
          <cell r="AE266">
            <v>1.1565749999999999</v>
          </cell>
          <cell r="AF266">
            <v>1.1407090000000002</v>
          </cell>
          <cell r="AG266">
            <v>0.34728799999999999</v>
          </cell>
          <cell r="AH266">
            <v>1.0039809999999996</v>
          </cell>
          <cell r="AI266">
            <v>0.87398200000000004</v>
          </cell>
          <cell r="AJ266">
            <v>1.3430359999999995</v>
          </cell>
          <cell r="AK266">
            <v>2.0858580000000004</v>
          </cell>
          <cell r="AL266">
            <v>0.96970899999999982</v>
          </cell>
          <cell r="AM266">
            <v>2.3199069999999997</v>
          </cell>
          <cell r="AN266">
            <v>1.2061709999999999</v>
          </cell>
          <cell r="AO266">
            <v>1.3515199999999998</v>
          </cell>
          <cell r="AP266">
            <v>1.0622360000000002</v>
          </cell>
          <cell r="AQ266">
            <v>1.2178419999999999</v>
          </cell>
          <cell r="AR266">
            <v>0.89926899999999976</v>
          </cell>
          <cell r="AS266">
            <v>0.67541400000000007</v>
          </cell>
          <cell r="AT266">
            <v>0.95941199999999993</v>
          </cell>
          <cell r="AU266">
            <v>0.46268199999999998</v>
          </cell>
          <cell r="AV266">
            <v>0.79066499999999995</v>
          </cell>
          <cell r="AW266">
            <v>0.8876099999999999</v>
          </cell>
          <cell r="AX266">
            <v>0.90737541999999993</v>
          </cell>
          <cell r="AY266">
            <v>1.05097215</v>
          </cell>
          <cell r="AZ266">
            <v>0</v>
          </cell>
          <cell r="BA266">
            <v>0</v>
          </cell>
        </row>
        <row r="267">
          <cell r="B267">
            <v>6.9737678799999994E-2</v>
          </cell>
          <cell r="C267">
            <v>9.7884269980000035E-2</v>
          </cell>
          <cell r="D267">
            <v>0.17330446642000003</v>
          </cell>
          <cell r="E267">
            <v>0.16522774316000052</v>
          </cell>
          <cell r="F267">
            <v>0.15376825206000036</v>
          </cell>
          <cell r="G267">
            <v>7.2581472780000128E-2</v>
          </cell>
          <cell r="H267">
            <v>5.0454035582857409E-2</v>
          </cell>
          <cell r="I267">
            <v>3.2790817079999986E-2</v>
          </cell>
          <cell r="J267">
            <v>4.3615577962857227E-2</v>
          </cell>
          <cell r="K267">
            <v>1.7853054300000021E-2</v>
          </cell>
          <cell r="L267">
            <v>1.8163316499999957E-2</v>
          </cell>
          <cell r="M267">
            <v>4.4241209319999884E-2</v>
          </cell>
          <cell r="N267">
            <v>4.7516027080000058E-2</v>
          </cell>
          <cell r="O267">
            <v>1.8517657939999668E-2</v>
          </cell>
          <cell r="P267">
            <v>4.6076430100000239E-2</v>
          </cell>
          <cell r="Q267">
            <v>1.1429750240000522E-2</v>
          </cell>
          <cell r="R267">
            <v>2.7596433620000284E-2</v>
          </cell>
          <cell r="S267">
            <v>5.6960133740000009E-2</v>
          </cell>
          <cell r="T267">
            <v>6.4892068479999704E-2</v>
          </cell>
          <cell r="U267">
            <v>3.1724142800000354E-2</v>
          </cell>
          <cell r="V267">
            <v>2.7117471720000005E-2</v>
          </cell>
          <cell r="W267">
            <v>1.7382755200000065E-2</v>
          </cell>
          <cell r="X267">
            <v>1.9668465070914225E-2</v>
          </cell>
          <cell r="Y267">
            <v>6.3113345803866381E-3</v>
          </cell>
          <cell r="Z267">
            <v>0</v>
          </cell>
          <cell r="AA267">
            <v>0</v>
          </cell>
          <cell r="AB267">
            <v>18.783645999999987</v>
          </cell>
          <cell r="AC267">
            <v>18.343420000000005</v>
          </cell>
          <cell r="AD267">
            <v>20.259105999999996</v>
          </cell>
          <cell r="AE267">
            <v>18.48361100000001</v>
          </cell>
          <cell r="AF267">
            <v>15.921777999999989</v>
          </cell>
          <cell r="AG267">
            <v>10.436439999999987</v>
          </cell>
          <cell r="AH267">
            <v>8.0315519999999907</v>
          </cell>
          <cell r="AI267">
            <v>5.9361050000000075</v>
          </cell>
          <cell r="AJ267">
            <v>7.4085389999999993</v>
          </cell>
          <cell r="AK267">
            <v>3.5175970000000123</v>
          </cell>
          <cell r="AL267">
            <v>3.6503900000000016</v>
          </cell>
          <cell r="AM267">
            <v>7.6798379999999806</v>
          </cell>
          <cell r="AN267">
            <v>9.2812879999999822</v>
          </cell>
          <cell r="AO267">
            <v>4.1183909999999839</v>
          </cell>
          <cell r="AP267">
            <v>7.7531870000000112</v>
          </cell>
          <cell r="AQ267">
            <v>2.7165750000000011</v>
          </cell>
          <cell r="AR267">
            <v>4.9375399999999807</v>
          </cell>
          <cell r="AS267">
            <v>11.171374999999978</v>
          </cell>
          <cell r="AT267">
            <v>13.524995000000022</v>
          </cell>
          <cell r="AU267">
            <v>5.5269590000000104</v>
          </cell>
          <cell r="AV267">
            <v>4.250885000000018</v>
          </cell>
          <cell r="AW267">
            <v>4.3862499999999756</v>
          </cell>
          <cell r="AX267">
            <v>5.094229162999949</v>
          </cell>
          <cell r="AY267">
            <v>1.8280564899999945</v>
          </cell>
          <cell r="AZ267">
            <v>0</v>
          </cell>
          <cell r="BA267">
            <v>0</v>
          </cell>
        </row>
        <row r="268">
          <cell r="B268">
            <v>0.75881053564196277</v>
          </cell>
          <cell r="C268">
            <v>0.83049859916246727</v>
          </cell>
          <cell r="D268">
            <v>1.1977689443098607</v>
          </cell>
          <cell r="E268">
            <v>1.3188452015447503</v>
          </cell>
          <cell r="F268">
            <v>1.6700885471463609</v>
          </cell>
          <cell r="G268">
            <v>1.5725390165752486</v>
          </cell>
          <cell r="H268">
            <v>1.6503339596434723</v>
          </cell>
          <cell r="I268">
            <v>1.5114844283345112</v>
          </cell>
          <cell r="J268">
            <v>1.3015833795290823</v>
          </cell>
          <cell r="K268">
            <v>1.0587826237276943</v>
          </cell>
          <cell r="L268">
            <v>1.0703070599200004</v>
          </cell>
          <cell r="M268">
            <v>1.11924117255</v>
          </cell>
          <cell r="N268">
            <v>1.11444209754</v>
          </cell>
          <cell r="O268">
            <v>1.17265644076</v>
          </cell>
          <cell r="P268">
            <v>1.1928444756399994</v>
          </cell>
          <cell r="Q268">
            <v>1.2705011779600004</v>
          </cell>
          <cell r="R268">
            <v>1.3315013802999989</v>
          </cell>
          <cell r="S268">
            <v>1.2543706788200011</v>
          </cell>
          <cell r="T268">
            <v>1.3002753150799997</v>
          </cell>
          <cell r="U268">
            <v>1.3889405972400004</v>
          </cell>
          <cell r="V268">
            <v>1.4300190737999998</v>
          </cell>
          <cell r="W268">
            <v>1.5784458853799996</v>
          </cell>
          <cell r="X268">
            <v>1.5343621465571002</v>
          </cell>
          <cell r="Y268">
            <v>1.2602100187084671</v>
          </cell>
          <cell r="Z268">
            <v>0</v>
          </cell>
          <cell r="AA268">
            <v>0</v>
          </cell>
          <cell r="AB268">
            <v>291.16053000000005</v>
          </cell>
          <cell r="AC268">
            <v>355.16363000000001</v>
          </cell>
          <cell r="AD268">
            <v>430.83706300000006</v>
          </cell>
          <cell r="AE268">
            <v>461.84752299999991</v>
          </cell>
          <cell r="AF268">
            <v>707.1559289999999</v>
          </cell>
          <cell r="AG268">
            <v>598.02861800000005</v>
          </cell>
          <cell r="AH268">
            <v>685.12832899999989</v>
          </cell>
          <cell r="AI268">
            <v>558.94894699999998</v>
          </cell>
          <cell r="AJ268">
            <v>488.20618999999999</v>
          </cell>
          <cell r="AK268">
            <v>375.49993599999999</v>
          </cell>
          <cell r="AL268">
            <v>425.92744499999992</v>
          </cell>
          <cell r="AM268">
            <v>445.11063399999989</v>
          </cell>
          <cell r="AN268">
            <v>482.80241199999995</v>
          </cell>
          <cell r="AO268">
            <v>587.06130499999995</v>
          </cell>
          <cell r="AP268">
            <v>601.94026100000008</v>
          </cell>
          <cell r="AQ268">
            <v>592.82897899999989</v>
          </cell>
          <cell r="AR268">
            <v>567.05714599999999</v>
          </cell>
          <cell r="AS268">
            <v>560.93909899999994</v>
          </cell>
          <cell r="AT268">
            <v>593.48193900000001</v>
          </cell>
          <cell r="AU268">
            <v>594.18714499999987</v>
          </cell>
          <cell r="AV268">
            <v>613.490093</v>
          </cell>
          <cell r="AW268">
            <v>825.05374299999994</v>
          </cell>
          <cell r="AX268">
            <v>1012.51508855</v>
          </cell>
          <cell r="AY268">
            <v>587.42891420000012</v>
          </cell>
          <cell r="AZ268">
            <v>0</v>
          </cell>
          <cell r="BA268">
            <v>0</v>
          </cell>
        </row>
        <row r="269">
          <cell r="B269">
            <v>0.10922807906571426</v>
          </cell>
          <cell r="C269">
            <v>0.11670915482285715</v>
          </cell>
          <cell r="D269">
            <v>0.19355419383999994</v>
          </cell>
          <cell r="E269">
            <v>0.22039129937999996</v>
          </cell>
          <cell r="F269">
            <v>0.21073511901333333</v>
          </cell>
          <cell r="G269">
            <v>0.29063757231357146</v>
          </cell>
          <cell r="H269">
            <v>0.30114619574000007</v>
          </cell>
          <cell r="I269">
            <v>0.37663405005000006</v>
          </cell>
          <cell r="J269">
            <v>0.54520308699999998</v>
          </cell>
          <cell r="K269">
            <v>0.41754990313527707</v>
          </cell>
          <cell r="L269">
            <v>0.46965357934999991</v>
          </cell>
          <cell r="M269">
            <v>0.52875159315999987</v>
          </cell>
          <cell r="N269">
            <v>0.55378450243333321</v>
          </cell>
          <cell r="O269">
            <v>0.56864271561999991</v>
          </cell>
          <cell r="P269">
            <v>0.57940727246000001</v>
          </cell>
          <cell r="Q269">
            <v>0.46272554855999981</v>
          </cell>
          <cell r="R269">
            <v>0.42385928041999998</v>
          </cell>
          <cell r="S269">
            <v>0.36822002647999991</v>
          </cell>
          <cell r="T269">
            <v>0.45007180132000002</v>
          </cell>
          <cell r="U269">
            <v>0.39131191256000009</v>
          </cell>
          <cell r="V269">
            <v>0.4027371356199998</v>
          </cell>
          <cell r="W269">
            <v>0.37838170886000022</v>
          </cell>
          <cell r="X269">
            <v>0.40343327966423997</v>
          </cell>
          <cell r="Y269">
            <v>0.31263542118977983</v>
          </cell>
          <cell r="Z269">
            <v>0</v>
          </cell>
          <cell r="AA269">
            <v>0</v>
          </cell>
          <cell r="AB269">
            <v>43.875216000000002</v>
          </cell>
          <cell r="AC269">
            <v>43.546267</v>
          </cell>
          <cell r="AD269">
            <v>35.605623000000001</v>
          </cell>
          <cell r="AE269">
            <v>35.464241999999999</v>
          </cell>
          <cell r="AF269">
            <v>34.82691599999999</v>
          </cell>
          <cell r="AG269">
            <v>47.852117</v>
          </cell>
          <cell r="AH269">
            <v>57.986116999999993</v>
          </cell>
          <cell r="AI269">
            <v>85.111581999999999</v>
          </cell>
          <cell r="AJ269">
            <v>127.33369599999997</v>
          </cell>
          <cell r="AK269">
            <v>96.69279800000001</v>
          </cell>
          <cell r="AL269">
            <v>112.58276000000001</v>
          </cell>
          <cell r="AM269">
            <v>135.938096</v>
          </cell>
          <cell r="AN269">
            <v>150.85738499999997</v>
          </cell>
          <cell r="AO269">
            <v>175.148583</v>
          </cell>
          <cell r="AP269">
            <v>179.06526299999999</v>
          </cell>
          <cell r="AQ269">
            <v>130.54774499999996</v>
          </cell>
          <cell r="AR269">
            <v>118.116421</v>
          </cell>
          <cell r="AS269">
            <v>104.755432</v>
          </cell>
          <cell r="AT269">
            <v>119.55931199999999</v>
          </cell>
          <cell r="AU269">
            <v>99.699129999999997</v>
          </cell>
          <cell r="AV269">
            <v>96.39946599999999</v>
          </cell>
          <cell r="AW269">
            <v>110.81827600000001</v>
          </cell>
          <cell r="AX269">
            <v>137.01942650599995</v>
          </cell>
          <cell r="AY269">
            <v>113.73891974399999</v>
          </cell>
          <cell r="AZ269">
            <v>0</v>
          </cell>
          <cell r="BA269">
            <v>0</v>
          </cell>
        </row>
        <row r="272">
          <cell r="B272">
            <v>7.0458042399999914E-3</v>
          </cell>
          <cell r="C272">
            <v>9.0281287199999848E-3</v>
          </cell>
          <cell r="D272">
            <v>2.880548140000001E-2</v>
          </cell>
          <cell r="E272">
            <v>1.0043207446666669E-2</v>
          </cell>
          <cell r="F272">
            <v>1.7632889239999991E-2</v>
          </cell>
          <cell r="G272">
            <v>1.35488278E-2</v>
          </cell>
          <cell r="H272">
            <v>9.3560027200000097E-3</v>
          </cell>
          <cell r="I272">
            <v>2.7991825559999978E-2</v>
          </cell>
          <cell r="J272">
            <v>2.4896067000000018E-2</v>
          </cell>
          <cell r="K272">
            <v>2.7170001403865367E-2</v>
          </cell>
          <cell r="L272">
            <v>3.6898984080000002E-2</v>
          </cell>
          <cell r="M272">
            <v>3.1804791199999981E-2</v>
          </cell>
          <cell r="N272">
            <v>2.1528017166666663E-2</v>
          </cell>
          <cell r="O272">
            <v>2.3016790579999998E-2</v>
          </cell>
          <cell r="P272">
            <v>2.5137635739999997E-2</v>
          </cell>
          <cell r="Q272">
            <v>1.754116952E-2</v>
          </cell>
          <cell r="R272">
            <v>1.8561660600000002E-2</v>
          </cell>
          <cell r="S272">
            <v>1.8606632099999999E-2</v>
          </cell>
          <cell r="T272">
            <v>1.9415139939999999E-2</v>
          </cell>
          <cell r="U272">
            <v>1.6505769699999992E-2</v>
          </cell>
          <cell r="V272">
            <v>1.0379579139999994E-2</v>
          </cell>
          <cell r="W272">
            <v>1.9621050820000003E-2</v>
          </cell>
          <cell r="X272">
            <v>1.2277168332799994E-2</v>
          </cell>
          <cell r="Y272">
            <v>9.5734081220866674E-3</v>
          </cell>
          <cell r="Z272">
            <v>0</v>
          </cell>
          <cell r="AA272">
            <v>0</v>
          </cell>
          <cell r="AB272">
            <v>2.0169959999999989</v>
          </cell>
          <cell r="AC272">
            <v>2.2524639999999998</v>
          </cell>
          <cell r="AD272">
            <v>2.8418869999999998</v>
          </cell>
          <cell r="AE272">
            <v>1.4389919999999998</v>
          </cell>
          <cell r="AF272">
            <v>2.2693980000000002</v>
          </cell>
          <cell r="AG272">
            <v>2.2643389999999997</v>
          </cell>
          <cell r="AH272">
            <v>1.9941190000000002</v>
          </cell>
          <cell r="AI272">
            <v>5.7958269999999983</v>
          </cell>
          <cell r="AJ272">
            <v>5.540527</v>
          </cell>
          <cell r="AK272">
            <v>5.0346009999999985</v>
          </cell>
          <cell r="AL272">
            <v>8.2026560000000011</v>
          </cell>
          <cell r="AM272">
            <v>7.5675249999999998</v>
          </cell>
          <cell r="AN272">
            <v>6.6610019999999999</v>
          </cell>
          <cell r="AO272">
            <v>6.6228020000000001</v>
          </cell>
          <cell r="AP272">
            <v>7.5816930000000005</v>
          </cell>
          <cell r="AQ272">
            <v>5.5435049999999997</v>
          </cell>
          <cell r="AR272">
            <v>4.9588439999999991</v>
          </cell>
          <cell r="AS272">
            <v>4.8675319999999997</v>
          </cell>
          <cell r="AT272">
            <v>4.8351059999999988</v>
          </cell>
          <cell r="AU272">
            <v>4.5110009999999994</v>
          </cell>
          <cell r="AV272">
            <v>2.841018</v>
          </cell>
          <cell r="AW272">
            <v>5.5022189999999993</v>
          </cell>
          <cell r="AX272">
            <v>4.5992499320000002</v>
          </cell>
          <cell r="AY272">
            <v>3.5565296200000001</v>
          </cell>
          <cell r="AZ272">
            <v>0</v>
          </cell>
          <cell r="BA272">
            <v>0</v>
          </cell>
        </row>
      </sheetData>
      <sheetData sheetId="28"/>
      <sheetData sheetId="29"/>
      <sheetData sheetId="30"/>
      <sheetData sheetId="31"/>
      <sheetData sheetId="32"/>
      <sheetData sheetId="33"/>
      <sheetData sheetId="34">
        <row r="20">
          <cell r="B20">
            <v>8.8430000000000002E-3</v>
          </cell>
          <cell r="C20">
            <v>1.2052999999999999E-2</v>
          </cell>
          <cell r="E20">
            <v>1.5021E-2</v>
          </cell>
          <cell r="M20">
            <v>5.4999999999999995E-5</v>
          </cell>
          <cell r="AB20">
            <v>1.7904819999999999</v>
          </cell>
          <cell r="AC20">
            <v>2.4331130000000001</v>
          </cell>
          <cell r="AE20">
            <v>2.435962</v>
          </cell>
          <cell r="AM20">
            <v>3.5449999999999995E-2</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row>
        <row r="47">
          <cell r="B47">
            <v>3.1000000000000001E-5</v>
          </cell>
          <cell r="C47">
            <v>7.4999999999999993E-5</v>
          </cell>
          <cell r="D47">
            <v>1.93E-4</v>
          </cell>
          <cell r="E47">
            <v>8.9299999999999991E-4</v>
          </cell>
          <cell r="F47">
            <v>1.84E-4</v>
          </cell>
          <cell r="G47">
            <v>0</v>
          </cell>
          <cell r="H47">
            <v>3.5500000000000001E-4</v>
          </cell>
          <cell r="I47">
            <v>5.4999999999999995E-5</v>
          </cell>
          <cell r="J47">
            <v>2.8E-5</v>
          </cell>
          <cell r="K47">
            <v>4.4999999999999996E-5</v>
          </cell>
          <cell r="L47">
            <v>2.14E-4</v>
          </cell>
          <cell r="M47">
            <v>1.9116909999999997E-2</v>
          </cell>
          <cell r="N47">
            <v>1.5949E-3</v>
          </cell>
          <cell r="O47">
            <v>4.3148249999999996E-3</v>
          </cell>
          <cell r="P47">
            <v>1.4725139999999999E-2</v>
          </cell>
          <cell r="Q47">
            <v>2.2066867999999996E-2</v>
          </cell>
          <cell r="R47">
            <v>3.7504999999999997E-2</v>
          </cell>
          <cell r="S47">
            <v>0.29028300000000001</v>
          </cell>
          <cell r="T47">
            <v>0.45282</v>
          </cell>
          <cell r="U47">
            <v>0.44298899999999997</v>
          </cell>
          <cell r="V47">
            <v>0.25831300000000001</v>
          </cell>
          <cell r="W47">
            <v>0.25525820659999998</v>
          </cell>
          <cell r="X47">
            <v>7.5354459999999998E-2</v>
          </cell>
          <cell r="Y47">
            <v>3.7741199029799992E-2</v>
          </cell>
          <cell r="AB47">
            <v>6.1749999999999999E-3</v>
          </cell>
          <cell r="AC47">
            <v>4.3192000000000001E-2</v>
          </cell>
          <cell r="AD47">
            <v>1.9580999999999998E-2</v>
          </cell>
          <cell r="AE47">
            <v>5.8594E-2</v>
          </cell>
          <cell r="AF47">
            <v>8.1019999999999998E-3</v>
          </cell>
          <cell r="AG47">
            <v>0</v>
          </cell>
          <cell r="AH47">
            <v>9.9694999999999992E-2</v>
          </cell>
          <cell r="AI47">
            <v>2.2751E-2</v>
          </cell>
          <cell r="AJ47">
            <v>9.2680000000000002E-3</v>
          </cell>
          <cell r="AK47">
            <v>6.3720000000000001E-3</v>
          </cell>
          <cell r="AL47">
            <v>0.10316499999999999</v>
          </cell>
          <cell r="AM47">
            <v>3.9427849999999998</v>
          </cell>
          <cell r="AN47">
            <v>0.46931199999999995</v>
          </cell>
          <cell r="AO47">
            <v>1.0075069999999999</v>
          </cell>
          <cell r="AP47">
            <v>2.9450279999999998</v>
          </cell>
          <cell r="AQ47">
            <v>1.9029459999999998</v>
          </cell>
          <cell r="AR47">
            <v>2.9833460000000001</v>
          </cell>
          <cell r="AS47">
            <v>12.875914</v>
          </cell>
          <cell r="AT47">
            <v>26.191748999999998</v>
          </cell>
          <cell r="AU47">
            <v>27.53698</v>
          </cell>
          <cell r="AV47">
            <v>13.077508</v>
          </cell>
          <cell r="AW47">
            <v>19.808426999999998</v>
          </cell>
          <cell r="AX47">
            <v>4.19337625</v>
          </cell>
          <cell r="AY47">
            <v>3.5382134699999996</v>
          </cell>
        </row>
        <row r="92">
          <cell r="H92">
            <v>0</v>
          </cell>
          <cell r="I92">
            <v>1.9499999999999999E-3</v>
          </cell>
          <cell r="J92">
            <v>2.7694E-2</v>
          </cell>
          <cell r="K92">
            <v>7.77E-3</v>
          </cell>
          <cell r="L92">
            <v>1.7214999999999998E-2</v>
          </cell>
          <cell r="M92">
            <v>1.6375000000000001E-2</v>
          </cell>
          <cell r="N92">
            <v>1.4662E-2</v>
          </cell>
          <cell r="O92">
            <v>2.81E-4</v>
          </cell>
          <cell r="P92">
            <v>4.725E-3</v>
          </cell>
          <cell r="Q92">
            <v>1.188E-3</v>
          </cell>
          <cell r="R92">
            <v>4.0609999999999995E-3</v>
          </cell>
          <cell r="S92">
            <v>5.7079999999999995E-3</v>
          </cell>
          <cell r="T92">
            <v>9.1399999999999988E-3</v>
          </cell>
          <cell r="U92">
            <v>1.6354E-2</v>
          </cell>
          <cell r="V92">
            <v>6.9689999999999995E-3</v>
          </cell>
          <cell r="W92">
            <v>5.3872E-3</v>
          </cell>
          <cell r="X92">
            <v>7.7600999999999994E-4</v>
          </cell>
          <cell r="Y92">
            <v>1.657698434E-3</v>
          </cell>
          <cell r="AH92">
            <v>0</v>
          </cell>
          <cell r="AI92">
            <v>0.46432799999999996</v>
          </cell>
          <cell r="AJ92">
            <v>6.010923</v>
          </cell>
          <cell r="AK92">
            <v>2.2402859999999998</v>
          </cell>
          <cell r="AL92">
            <v>4.8958279999999998</v>
          </cell>
          <cell r="AM92">
            <v>5.4018549999999994</v>
          </cell>
          <cell r="AN92">
            <v>4.8562529999999997</v>
          </cell>
          <cell r="AO92">
            <v>0.14652999999999999</v>
          </cell>
          <cell r="AP92">
            <v>1.3903809999999999</v>
          </cell>
          <cell r="AQ92">
            <v>0.33327000000000001</v>
          </cell>
          <cell r="AR92">
            <v>1.64134</v>
          </cell>
          <cell r="AS92">
            <v>1.2075559999999999</v>
          </cell>
          <cell r="AT92">
            <v>1.7194289999999999</v>
          </cell>
          <cell r="AU92">
            <v>4.6625730000000001</v>
          </cell>
          <cell r="AV92">
            <v>1.9379979999999999</v>
          </cell>
          <cell r="AW92">
            <v>1.880528</v>
          </cell>
          <cell r="AX92">
            <v>0.32278487</v>
          </cell>
          <cell r="AY92">
            <v>0.70327017000000003</v>
          </cell>
        </row>
        <row r="105">
          <cell r="B105">
            <v>0</v>
          </cell>
          <cell r="C105">
            <v>0</v>
          </cell>
          <cell r="D105">
            <v>0</v>
          </cell>
          <cell r="E105">
            <v>2.1999999999999999E-5</v>
          </cell>
          <cell r="F105">
            <v>0</v>
          </cell>
          <cell r="G105">
            <v>0</v>
          </cell>
          <cell r="H105">
            <v>0</v>
          </cell>
          <cell r="I105">
            <v>0</v>
          </cell>
          <cell r="J105">
            <v>1.9999999999999998E-5</v>
          </cell>
          <cell r="K105">
            <v>1.7E-5</v>
          </cell>
          <cell r="L105">
            <v>4.6E-5</v>
          </cell>
          <cell r="M105">
            <v>0</v>
          </cell>
          <cell r="N105">
            <v>0</v>
          </cell>
          <cell r="O105">
            <v>0</v>
          </cell>
          <cell r="P105">
            <v>0</v>
          </cell>
          <cell r="Q105">
            <v>0</v>
          </cell>
          <cell r="R105">
            <v>0</v>
          </cell>
          <cell r="S105">
            <v>0</v>
          </cell>
          <cell r="T105">
            <v>0</v>
          </cell>
          <cell r="U105">
            <v>0</v>
          </cell>
          <cell r="V105">
            <v>0</v>
          </cell>
          <cell r="W105">
            <v>0</v>
          </cell>
          <cell r="X105">
            <v>0</v>
          </cell>
          <cell r="Y105">
            <v>0</v>
          </cell>
          <cell r="AB105">
            <v>0</v>
          </cell>
          <cell r="AC105">
            <v>0</v>
          </cell>
          <cell r="AD105">
            <v>0</v>
          </cell>
          <cell r="AE105">
            <v>5.4399999999999995E-3</v>
          </cell>
          <cell r="AF105">
            <v>0</v>
          </cell>
          <cell r="AG105">
            <v>0</v>
          </cell>
          <cell r="AH105">
            <v>0</v>
          </cell>
          <cell r="AI105">
            <v>0</v>
          </cell>
          <cell r="AJ105">
            <v>1.6093E-2</v>
          </cell>
          <cell r="AK105">
            <v>9.0589999999999993E-3</v>
          </cell>
          <cell r="AL105">
            <v>2.4115999999999999E-2</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row>
        <row r="116">
          <cell r="B116">
            <v>0.17944599999999999</v>
          </cell>
          <cell r="C116">
            <v>0.18229099999999998</v>
          </cell>
          <cell r="D116">
            <v>0.19617433999999997</v>
          </cell>
          <cell r="E116">
            <v>0.20869199999999999</v>
          </cell>
          <cell r="F116">
            <v>0.17420981499999999</v>
          </cell>
          <cell r="G116">
            <v>0.125504</v>
          </cell>
          <cell r="H116">
            <v>8.0312639999999991E-2</v>
          </cell>
          <cell r="I116">
            <v>3.1507E-2</v>
          </cell>
          <cell r="J116">
            <v>1.43E-2</v>
          </cell>
          <cell r="K116">
            <v>6.8189999999999995E-3</v>
          </cell>
          <cell r="L116">
            <v>6.4219999999999998E-3</v>
          </cell>
          <cell r="M116">
            <v>8.709999999999999E-3</v>
          </cell>
          <cell r="N116">
            <v>7.7589999999999994E-3</v>
          </cell>
          <cell r="O116">
            <v>8.9779999999999999E-3</v>
          </cell>
          <cell r="P116">
            <v>1.3291464999999999E-2</v>
          </cell>
          <cell r="Q116">
            <v>7.8829999999999994E-3</v>
          </cell>
          <cell r="R116">
            <v>7.0889999999999998E-3</v>
          </cell>
          <cell r="S116">
            <v>6.3869999999999994E-3</v>
          </cell>
          <cell r="T116">
            <v>7.757E-3</v>
          </cell>
          <cell r="U116">
            <v>7.1729999999999997E-3</v>
          </cell>
          <cell r="V116">
            <v>6.9119999999999997E-3</v>
          </cell>
          <cell r="W116">
            <v>1.1237530799999999E-2</v>
          </cell>
          <cell r="X116">
            <v>9.4842399999999997E-3</v>
          </cell>
          <cell r="Y116">
            <v>1.8847818096800001E-2</v>
          </cell>
          <cell r="AB116">
            <v>13.551426999999999</v>
          </cell>
          <cell r="AC116">
            <v>10.48373</v>
          </cell>
          <cell r="AD116">
            <v>11.729268999999999</v>
          </cell>
          <cell r="AE116">
            <v>12.203168</v>
          </cell>
          <cell r="AF116">
            <v>10.428877</v>
          </cell>
          <cell r="AG116">
            <v>8.9228319999999997</v>
          </cell>
          <cell r="AH116">
            <v>6.5357789999999998</v>
          </cell>
          <cell r="AI116">
            <v>4.2654800000000002</v>
          </cell>
          <cell r="AJ116">
            <v>2.7315259999999997</v>
          </cell>
          <cell r="AK116">
            <v>0.949268</v>
          </cell>
          <cell r="AL116">
            <v>1.1797609999999998</v>
          </cell>
          <cell r="AM116">
            <v>1.850873</v>
          </cell>
          <cell r="AN116">
            <v>1.5832229999999998</v>
          </cell>
          <cell r="AO116">
            <v>1.741684</v>
          </cell>
          <cell r="AP116">
            <v>2.658293</v>
          </cell>
          <cell r="AQ116">
            <v>1.629397</v>
          </cell>
          <cell r="AR116">
            <v>1.42927</v>
          </cell>
          <cell r="AS116">
            <v>0.888741</v>
          </cell>
          <cell r="AT116">
            <v>1.1701539999999999</v>
          </cell>
          <cell r="AU116">
            <v>1.3189169999999999</v>
          </cell>
          <cell r="AV116">
            <v>0.84393699999999994</v>
          </cell>
          <cell r="AW116">
            <v>0.9675689999999999</v>
          </cell>
          <cell r="AX116">
            <v>1.6326431400000001</v>
          </cell>
          <cell r="AY116">
            <v>1.6725037999999999</v>
          </cell>
        </row>
        <row r="121">
          <cell r="B121">
            <v>6.3932000000000003E-2</v>
          </cell>
          <cell r="C121">
            <v>3.0060999999999997E-2</v>
          </cell>
          <cell r="D121">
            <v>9.2563210769230755E-2</v>
          </cell>
          <cell r="E121">
            <v>2.5226459999999999E-2</v>
          </cell>
          <cell r="F121">
            <v>7.0201619999999992E-2</v>
          </cell>
          <cell r="G121">
            <v>1.6944899999999999E-3</v>
          </cell>
          <cell r="H121">
            <v>1.2E-5</v>
          </cell>
          <cell r="I121">
            <v>2.3113999999999999E-2</v>
          </cell>
          <cell r="J121">
            <v>0</v>
          </cell>
          <cell r="K121">
            <v>0</v>
          </cell>
          <cell r="L121">
            <v>0</v>
          </cell>
          <cell r="M121">
            <v>0</v>
          </cell>
          <cell r="N121">
            <v>0</v>
          </cell>
          <cell r="O121">
            <v>0</v>
          </cell>
          <cell r="P121">
            <v>3.2999999999999996E-5</v>
          </cell>
          <cell r="Q121">
            <v>1.9999999999999998E-5</v>
          </cell>
          <cell r="R121">
            <v>2.0839999999999999E-3</v>
          </cell>
          <cell r="S121">
            <v>8.8399999999999991E-4</v>
          </cell>
          <cell r="T121">
            <v>0</v>
          </cell>
          <cell r="U121">
            <v>0</v>
          </cell>
          <cell r="V121">
            <v>3.3099999999999997E-4</v>
          </cell>
          <cell r="W121">
            <v>2.2958000000000001E-4</v>
          </cell>
          <cell r="X121">
            <v>0</v>
          </cell>
          <cell r="Y121">
            <v>0</v>
          </cell>
          <cell r="AB121">
            <v>3.0603509999999998</v>
          </cell>
          <cell r="AC121">
            <v>1.439422</v>
          </cell>
          <cell r="AD121">
            <v>6.0077720000000001</v>
          </cell>
          <cell r="AE121">
            <v>1.2103169999999999</v>
          </cell>
          <cell r="AF121">
            <v>3.872055</v>
          </cell>
          <cell r="AG121">
            <v>0.11396099999999999</v>
          </cell>
          <cell r="AH121">
            <v>2.4E-2</v>
          </cell>
          <cell r="AI121">
            <v>1.5802529999999999</v>
          </cell>
          <cell r="AJ121">
            <v>0</v>
          </cell>
          <cell r="AK121">
            <v>0</v>
          </cell>
          <cell r="AL121">
            <v>0</v>
          </cell>
          <cell r="AM121">
            <v>0</v>
          </cell>
          <cell r="AN121">
            <v>0</v>
          </cell>
          <cell r="AO121">
            <v>0</v>
          </cell>
          <cell r="AP121">
            <v>6.8069999999999997E-3</v>
          </cell>
          <cell r="AQ121">
            <v>1.9740000000000001E-3</v>
          </cell>
          <cell r="AR121">
            <v>0.21033299999999999</v>
          </cell>
          <cell r="AS121">
            <v>3.8183000000000002E-2</v>
          </cell>
          <cell r="AT121">
            <v>0</v>
          </cell>
          <cell r="AU121">
            <v>0</v>
          </cell>
          <cell r="AV121">
            <v>3.3634999999999998E-2</v>
          </cell>
          <cell r="AW121">
            <v>1.1479E-2</v>
          </cell>
          <cell r="AX121">
            <v>0</v>
          </cell>
          <cell r="AY121">
            <v>0</v>
          </cell>
        </row>
        <row r="147">
          <cell r="B147">
            <v>3.9170999999999997E-2</v>
          </cell>
          <cell r="C147">
            <v>2.2442E-2</v>
          </cell>
          <cell r="D147">
            <v>2.8745E-2</v>
          </cell>
          <cell r="E147">
            <v>4.2453999999999999E-2</v>
          </cell>
          <cell r="F147">
            <v>0.10254099999999999</v>
          </cell>
          <cell r="G147">
            <v>7.220399999999999E-2</v>
          </cell>
          <cell r="H147">
            <v>2.4098999999999999E-2</v>
          </cell>
          <cell r="I147">
            <v>5.8799999999999998E-4</v>
          </cell>
          <cell r="J147">
            <v>3.7439999999999999E-3</v>
          </cell>
          <cell r="K147">
            <v>1.0491E-2</v>
          </cell>
          <cell r="L147">
            <v>8.7159999999999998E-3</v>
          </cell>
          <cell r="M147">
            <v>1.4378999999999999E-2</v>
          </cell>
          <cell r="N147">
            <v>1.4513999999999999E-2</v>
          </cell>
          <cell r="O147">
            <v>3.3869999999999998E-3</v>
          </cell>
          <cell r="P147">
            <v>0</v>
          </cell>
          <cell r="Q147">
            <v>0</v>
          </cell>
          <cell r="R147">
            <v>0</v>
          </cell>
          <cell r="S147">
            <v>0</v>
          </cell>
          <cell r="T147">
            <v>0</v>
          </cell>
          <cell r="U147">
            <v>0</v>
          </cell>
          <cell r="V147">
            <v>1.0876E-2</v>
          </cell>
          <cell r="W147">
            <v>1.03217156E-2</v>
          </cell>
          <cell r="X147">
            <v>1.7974299999999999E-2</v>
          </cell>
          <cell r="Y147">
            <v>4.6063657893399994E-2</v>
          </cell>
          <cell r="AB147">
            <v>8.1463959999999993</v>
          </cell>
          <cell r="AC147">
            <v>4.7850419999999998</v>
          </cell>
          <cell r="AD147">
            <v>6.1696119999999999</v>
          </cell>
          <cell r="AE147">
            <v>8.5902849999999997</v>
          </cell>
          <cell r="AF147">
            <v>20.627359999999999</v>
          </cell>
          <cell r="AG147">
            <v>15.216135</v>
          </cell>
          <cell r="AH147">
            <v>5.0181189999999996</v>
          </cell>
          <cell r="AI147">
            <v>0.119254</v>
          </cell>
          <cell r="AJ147">
            <v>0.93057699999999999</v>
          </cell>
          <cell r="AK147">
            <v>2.623494</v>
          </cell>
          <cell r="AL147">
            <v>2.2839100000000001</v>
          </cell>
          <cell r="AM147">
            <v>3.8667829999999999</v>
          </cell>
          <cell r="AN147">
            <v>4.1861189999999997</v>
          </cell>
          <cell r="AO147">
            <v>1.030686</v>
          </cell>
          <cell r="AP147">
            <v>0</v>
          </cell>
          <cell r="AQ147">
            <v>0</v>
          </cell>
          <cell r="AR147">
            <v>0</v>
          </cell>
          <cell r="AS147">
            <v>0</v>
          </cell>
          <cell r="AT147">
            <v>0</v>
          </cell>
          <cell r="AU147">
            <v>0</v>
          </cell>
          <cell r="AV147">
            <v>2.5072299999999998</v>
          </cell>
          <cell r="AW147">
            <v>3.6030359999999999</v>
          </cell>
          <cell r="AX147">
            <v>7.3376079999999995</v>
          </cell>
          <cell r="AY147">
            <v>19.542273699999999</v>
          </cell>
        </row>
        <row r="171">
          <cell r="B171">
            <v>0.14522499999999999</v>
          </cell>
          <cell r="C171">
            <v>0.153749</v>
          </cell>
          <cell r="D171">
            <v>0.12302399999999999</v>
          </cell>
          <cell r="E171">
            <v>0.12052199999999999</v>
          </cell>
          <cell r="F171">
            <v>7.7146999999999993E-2</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AB171">
            <v>7.5517139999999996</v>
          </cell>
          <cell r="AC171">
            <v>8.1633649999999989</v>
          </cell>
          <cell r="AD171">
            <v>5.4745699999999999</v>
          </cell>
          <cell r="AE171">
            <v>5.1816129999999996</v>
          </cell>
          <cell r="AF171">
            <v>3.6689879999999997</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row>
        <row r="212">
          <cell r="B212">
            <v>0.32735700000000001</v>
          </cell>
          <cell r="C212">
            <v>0.193554</v>
          </cell>
          <cell r="D212">
            <v>0.11084999999999999</v>
          </cell>
          <cell r="E212">
            <v>1.0819999999999998E-3</v>
          </cell>
          <cell r="F212">
            <v>5.8699999999999996E-4</v>
          </cell>
          <cell r="G212">
            <v>1.21E-4</v>
          </cell>
          <cell r="H212">
            <v>0</v>
          </cell>
          <cell r="I212">
            <v>1.109E-3</v>
          </cell>
          <cell r="J212">
            <v>1.1479999999999999E-3</v>
          </cell>
          <cell r="K212">
            <v>1.9099999999999998E-4</v>
          </cell>
          <cell r="L212">
            <v>3.6199999999999996E-4</v>
          </cell>
          <cell r="M212">
            <v>1.16E-4</v>
          </cell>
          <cell r="N212">
            <v>9.7999999999999997E-5</v>
          </cell>
          <cell r="O212">
            <v>2.1999999999999999E-5</v>
          </cell>
          <cell r="P212">
            <v>1.7E-5</v>
          </cell>
          <cell r="Q212">
            <v>2.9E-5</v>
          </cell>
          <cell r="R212">
            <v>2.7509333333333328E-4</v>
          </cell>
          <cell r="S212">
            <v>5.1E-5</v>
          </cell>
          <cell r="T212">
            <v>0</v>
          </cell>
          <cell r="U212">
            <v>0</v>
          </cell>
          <cell r="V212">
            <v>0</v>
          </cell>
          <cell r="W212">
            <v>0</v>
          </cell>
          <cell r="X212">
            <v>0</v>
          </cell>
          <cell r="Y212">
            <v>0</v>
          </cell>
          <cell r="AB212">
            <v>17.300497999999997</v>
          </cell>
          <cell r="AC212">
            <v>10.017785</v>
          </cell>
          <cell r="AD212">
            <v>5.333602</v>
          </cell>
          <cell r="AE212">
            <v>0.20041399999999998</v>
          </cell>
          <cell r="AF212">
            <v>0.111258</v>
          </cell>
          <cell r="AG212">
            <v>5.8992999999999997E-2</v>
          </cell>
          <cell r="AH212">
            <v>0</v>
          </cell>
          <cell r="AI212">
            <v>0.39075099999999996</v>
          </cell>
          <cell r="AJ212">
            <v>0.35169299999999998</v>
          </cell>
          <cell r="AK212">
            <v>7.0907999999999999E-2</v>
          </cell>
          <cell r="AL212">
            <v>0.12936400000000001</v>
          </cell>
          <cell r="AM212">
            <v>0.13850699999999999</v>
          </cell>
          <cell r="AN212">
            <v>0.18498699999999998</v>
          </cell>
          <cell r="AO212">
            <v>7.4256000000000003E-2</v>
          </cell>
          <cell r="AP212">
            <v>5.4963999999999999E-2</v>
          </cell>
          <cell r="AQ212">
            <v>6.4515000000000003E-2</v>
          </cell>
          <cell r="AR212">
            <v>4.1263999999999995E-2</v>
          </cell>
          <cell r="AS212">
            <v>4.1073999999999999E-2</v>
          </cell>
          <cell r="AT212">
            <v>0</v>
          </cell>
          <cell r="AU212">
            <v>0</v>
          </cell>
          <cell r="AV212">
            <v>0</v>
          </cell>
          <cell r="AW212">
            <v>0</v>
          </cell>
          <cell r="AX212">
            <v>0</v>
          </cell>
          <cell r="AY212">
            <v>0</v>
          </cell>
        </row>
        <row r="247">
          <cell r="B247">
            <v>2.9259999999999998E-3</v>
          </cell>
          <cell r="C247">
            <v>1.544E-3</v>
          </cell>
          <cell r="D247">
            <v>9.7968266666666678E-3</v>
          </cell>
          <cell r="E247">
            <v>5.2599999999999999E-3</v>
          </cell>
          <cell r="F247">
            <v>8.0940000000000005E-3</v>
          </cell>
          <cell r="G247">
            <v>7.7599999999999995E-3</v>
          </cell>
          <cell r="H247">
            <v>8.4309999999999993E-3</v>
          </cell>
          <cell r="I247">
            <v>4.5259999999999996E-3</v>
          </cell>
          <cell r="J247">
            <v>3.5269999999999998E-3</v>
          </cell>
          <cell r="K247">
            <v>4.5599999999999997E-4</v>
          </cell>
          <cell r="L247">
            <v>9.7E-5</v>
          </cell>
          <cell r="M247">
            <v>2.5099999999999998E-4</v>
          </cell>
          <cell r="N247">
            <v>2.1999999999999999E-5</v>
          </cell>
          <cell r="O247">
            <v>1.542E-3</v>
          </cell>
          <cell r="P247">
            <v>2.03E-4</v>
          </cell>
          <cell r="Q247">
            <v>1.9899999999999999E-4</v>
          </cell>
          <cell r="R247">
            <v>1.023E-3</v>
          </cell>
          <cell r="S247">
            <v>1.256E-3</v>
          </cell>
          <cell r="T247">
            <v>2.4909999999999997E-3</v>
          </cell>
          <cell r="U247">
            <v>2.7499999999999996E-4</v>
          </cell>
          <cell r="V247">
            <v>1.6799999999999999E-4</v>
          </cell>
          <cell r="W247">
            <v>0</v>
          </cell>
          <cell r="X247">
            <v>0</v>
          </cell>
          <cell r="Y247">
            <v>0</v>
          </cell>
          <cell r="AB247">
            <v>0.53816799999999998</v>
          </cell>
          <cell r="AC247">
            <v>0.46355099999999999</v>
          </cell>
          <cell r="AD247">
            <v>1.305995</v>
          </cell>
          <cell r="AE247">
            <v>1.0781779999999999</v>
          </cell>
          <cell r="AF247">
            <v>1.5881999999999998</v>
          </cell>
          <cell r="AG247">
            <v>1.731582</v>
          </cell>
          <cell r="AH247">
            <v>2.820621</v>
          </cell>
          <cell r="AI247">
            <v>1.6280619999999999</v>
          </cell>
          <cell r="AJ247">
            <v>0.94505600000000001</v>
          </cell>
          <cell r="AK247">
            <v>8.9218999999999993E-2</v>
          </cell>
          <cell r="AL247">
            <v>4.4378999999999995E-2</v>
          </cell>
          <cell r="AM247">
            <v>0.12274199999999999</v>
          </cell>
          <cell r="AN247">
            <v>9.1450000000000004E-3</v>
          </cell>
          <cell r="AO247">
            <v>0.57130499999999995</v>
          </cell>
          <cell r="AP247">
            <v>8.0173999999999995E-2</v>
          </cell>
          <cell r="AQ247">
            <v>7.1980000000000002E-2</v>
          </cell>
          <cell r="AR247">
            <v>0.28006999999999999</v>
          </cell>
          <cell r="AS247">
            <v>0.19055899999999998</v>
          </cell>
          <cell r="AT247">
            <v>0.47351699999999997</v>
          </cell>
          <cell r="AU247">
            <v>4.8198999999999999E-2</v>
          </cell>
          <cell r="AV247">
            <v>2.0260999999999998E-2</v>
          </cell>
          <cell r="AW247">
            <v>0</v>
          </cell>
          <cell r="AX247">
            <v>0</v>
          </cell>
          <cell r="AY247">
            <v>0</v>
          </cell>
        </row>
        <row r="263">
          <cell r="B263">
            <v>0.80434297142857136</v>
          </cell>
          <cell r="C263">
            <v>0.60739299999999996</v>
          </cell>
          <cell r="D263">
            <v>0.56684783743589739</v>
          </cell>
          <cell r="E263">
            <v>0.42243746666666671</v>
          </cell>
          <cell r="F263">
            <v>0.44046154499999995</v>
          </cell>
          <cell r="G263">
            <v>0.22046606142857139</v>
          </cell>
          <cell r="H263">
            <v>0.12745343504761905</v>
          </cell>
          <cell r="I263">
            <v>7.247532000000001E-2</v>
          </cell>
          <cell r="J263">
            <v>7.2862720000000006E-2</v>
          </cell>
          <cell r="K263">
            <v>4.2217703999999988E-2</v>
          </cell>
          <cell r="L263">
            <v>8.5835752121212139E-2</v>
          </cell>
          <cell r="M263">
            <v>8.3872923205128222E-2</v>
          </cell>
          <cell r="N263">
            <v>8.1230477714285723E-2</v>
          </cell>
          <cell r="O263">
            <v>5.7997939166666665E-2</v>
          </cell>
          <cell r="P263">
            <v>0.11543360499999998</v>
          </cell>
          <cell r="Q263">
            <v>0.14407436000000004</v>
          </cell>
          <cell r="R263">
            <v>8.3339093333333322E-2</v>
          </cell>
          <cell r="S263">
            <v>0.33298500000000009</v>
          </cell>
          <cell r="T263">
            <v>0.51492199999999999</v>
          </cell>
          <cell r="U263">
            <v>0.49504399999999987</v>
          </cell>
          <cell r="V263">
            <v>0.31123999999999996</v>
          </cell>
          <cell r="W263">
            <v>0.2964041764</v>
          </cell>
          <cell r="X263">
            <v>0.12685006400000001</v>
          </cell>
          <cell r="Y263">
            <v>0.16071971818980002</v>
          </cell>
          <cell r="Z263">
            <v>0</v>
          </cell>
          <cell r="AA263">
            <v>0</v>
          </cell>
          <cell r="AB263">
            <v>54.685383999999992</v>
          </cell>
          <cell r="AC263">
            <v>39.553635</v>
          </cell>
          <cell r="AD263">
            <v>37.407158000000003</v>
          </cell>
          <cell r="AE263">
            <v>31.807584999999996</v>
          </cell>
          <cell r="AF263">
            <v>41.804485</v>
          </cell>
          <cell r="AG263">
            <v>28.566922000000002</v>
          </cell>
          <cell r="AH263">
            <v>16.952681000000002</v>
          </cell>
          <cell r="AI263">
            <v>11.231890999999999</v>
          </cell>
          <cell r="AJ263">
            <v>17.425959000000002</v>
          </cell>
          <cell r="AK263">
            <v>9.6553879999999968</v>
          </cell>
          <cell r="AL263">
            <v>17.952225000000002</v>
          </cell>
          <cell r="AM263">
            <v>23.427498</v>
          </cell>
          <cell r="AN263">
            <v>23.199995999999999</v>
          </cell>
          <cell r="AO263">
            <v>16.344280000000001</v>
          </cell>
          <cell r="AP263">
            <v>21.581646999999993</v>
          </cell>
          <cell r="AQ263">
            <v>19.751083000000001</v>
          </cell>
          <cell r="AR263">
            <v>14.093140000000002</v>
          </cell>
          <cell r="AS263">
            <v>20.979953999999996</v>
          </cell>
          <cell r="AT263">
            <v>37.668404000000002</v>
          </cell>
          <cell r="AU263">
            <v>39.658237</v>
          </cell>
          <cell r="AV263">
            <v>23.707699000000002</v>
          </cell>
          <cell r="AW263">
            <v>29.785168999999993</v>
          </cell>
          <cell r="AX263">
            <v>19.9268243</v>
          </cell>
          <cell r="AY263">
            <v>32.693245670000003</v>
          </cell>
          <cell r="AZ263">
            <v>0</v>
          </cell>
          <cell r="BA263">
            <v>0</v>
          </cell>
        </row>
        <row r="264">
          <cell r="B264">
            <v>0.36092000000000002</v>
          </cell>
          <cell r="C264">
            <v>0.193692</v>
          </cell>
          <cell r="D264">
            <v>0.11107299999999999</v>
          </cell>
          <cell r="E264">
            <v>1.5279999999999998E-3</v>
          </cell>
          <cell r="F264">
            <v>9.7300000000000002E-4</v>
          </cell>
          <cell r="G264">
            <v>9.3839642857142854E-4</v>
          </cell>
          <cell r="H264">
            <v>7.1918171428571429E-4</v>
          </cell>
          <cell r="I264">
            <v>2.7477800000000004E-3</v>
          </cell>
          <cell r="J264">
            <v>2.052E-3</v>
          </cell>
          <cell r="K264">
            <v>1.24132E-3</v>
          </cell>
          <cell r="L264">
            <v>2.6356999999999998E-2</v>
          </cell>
          <cell r="M264">
            <v>2.2290000000000001E-3</v>
          </cell>
          <cell r="N264">
            <v>1.9710319999999997E-3</v>
          </cell>
          <cell r="O264">
            <v>1.103E-3</v>
          </cell>
          <cell r="P264">
            <v>1.0429999999999999E-3</v>
          </cell>
          <cell r="Q264">
            <v>2.1839999999999997E-3</v>
          </cell>
          <cell r="R264">
            <v>1.8320933333333333E-3</v>
          </cell>
          <cell r="S264">
            <v>1.4349999999999999E-3</v>
          </cell>
          <cell r="T264">
            <v>1.3159999999999999E-3</v>
          </cell>
          <cell r="U264">
            <v>1.993E-3</v>
          </cell>
          <cell r="V264">
            <v>1.418E-3</v>
          </cell>
          <cell r="W264">
            <v>3.7412894000000002E-3</v>
          </cell>
          <cell r="X264">
            <v>3.5898199999999996E-3</v>
          </cell>
          <cell r="Y264">
            <v>7.6420121792000004E-3</v>
          </cell>
          <cell r="Z264">
            <v>0</v>
          </cell>
          <cell r="AA264">
            <v>0</v>
          </cell>
          <cell r="AB264">
            <v>19.115297999999996</v>
          </cell>
          <cell r="AC264">
            <v>10.071847999999999</v>
          </cell>
          <cell r="AD264">
            <v>5.5459769999999997</v>
          </cell>
          <cell r="AE264">
            <v>0.54100799999999993</v>
          </cell>
          <cell r="AF264">
            <v>0.57357999999999998</v>
          </cell>
          <cell r="AG264">
            <v>0.68666799999999995</v>
          </cell>
          <cell r="AH264">
            <v>0.5718939999999999</v>
          </cell>
          <cell r="AI264">
            <v>1.042179</v>
          </cell>
          <cell r="AJ264">
            <v>0.950102</v>
          </cell>
          <cell r="AK264">
            <v>0.42743300000000001</v>
          </cell>
          <cell r="AL264">
            <v>2.2745639999999998</v>
          </cell>
          <cell r="AM264">
            <v>0.70469899999999996</v>
          </cell>
          <cell r="AN264">
            <v>0.82783399999999996</v>
          </cell>
          <cell r="AO264">
            <v>0.32715299999999997</v>
          </cell>
          <cell r="AP264">
            <v>0.37404999999999999</v>
          </cell>
          <cell r="AQ264">
            <v>0.71059000000000005</v>
          </cell>
          <cell r="AR264">
            <v>0.45616799999999996</v>
          </cell>
          <cell r="AS264">
            <v>0.40748999999999996</v>
          </cell>
          <cell r="AT264">
            <v>0.350136</v>
          </cell>
          <cell r="AU264">
            <v>0.52638799999999997</v>
          </cell>
          <cell r="AV264">
            <v>0.38350800000000002</v>
          </cell>
          <cell r="AW264">
            <v>0.34793899999999994</v>
          </cell>
          <cell r="AX264">
            <v>1.0996150899999999</v>
          </cell>
          <cell r="AY264">
            <v>0.72596520000000009</v>
          </cell>
          <cell r="AZ264">
            <v>0</v>
          </cell>
          <cell r="BA264">
            <v>0</v>
          </cell>
        </row>
        <row r="265">
          <cell r="B265">
            <v>0</v>
          </cell>
          <cell r="C265">
            <v>2.3059999999999999E-3</v>
          </cell>
          <cell r="D265">
            <v>8.8999999999999995E-5</v>
          </cell>
          <cell r="E265">
            <v>0</v>
          </cell>
          <cell r="F265">
            <v>0</v>
          </cell>
          <cell r="G265">
            <v>0</v>
          </cell>
          <cell r="H265">
            <v>0</v>
          </cell>
          <cell r="I265">
            <v>0</v>
          </cell>
          <cell r="J265">
            <v>0</v>
          </cell>
          <cell r="K265">
            <v>0</v>
          </cell>
          <cell r="L265">
            <v>0</v>
          </cell>
          <cell r="M265">
            <v>0</v>
          </cell>
          <cell r="N265">
            <v>0</v>
          </cell>
          <cell r="O265">
            <v>7.6899999999999994E-4</v>
          </cell>
          <cell r="P265">
            <v>8.0399999999999992E-4</v>
          </cell>
          <cell r="Q265">
            <v>0</v>
          </cell>
          <cell r="R265">
            <v>0</v>
          </cell>
          <cell r="S265">
            <v>0</v>
          </cell>
          <cell r="T265">
            <v>0</v>
          </cell>
          <cell r="U265">
            <v>0</v>
          </cell>
          <cell r="V265">
            <v>0</v>
          </cell>
          <cell r="W265">
            <v>0</v>
          </cell>
          <cell r="X265">
            <v>0</v>
          </cell>
          <cell r="Y265">
            <v>0</v>
          </cell>
          <cell r="Z265">
            <v>0</v>
          </cell>
          <cell r="AA265">
            <v>0</v>
          </cell>
          <cell r="AB265">
            <v>0</v>
          </cell>
          <cell r="AC265">
            <v>0.10375899999999999</v>
          </cell>
          <cell r="AD265">
            <v>9.8619999999999992E-3</v>
          </cell>
          <cell r="AE265">
            <v>0</v>
          </cell>
          <cell r="AF265">
            <v>0</v>
          </cell>
          <cell r="AG265">
            <v>0</v>
          </cell>
          <cell r="AH265">
            <v>0</v>
          </cell>
          <cell r="AI265">
            <v>0</v>
          </cell>
          <cell r="AJ265">
            <v>0</v>
          </cell>
          <cell r="AK265">
            <v>0</v>
          </cell>
          <cell r="AL265">
            <v>0</v>
          </cell>
          <cell r="AM265">
            <v>0</v>
          </cell>
          <cell r="AN265">
            <v>0</v>
          </cell>
          <cell r="AO265">
            <v>0.282586</v>
          </cell>
          <cell r="AP265">
            <v>0.203956</v>
          </cell>
          <cell r="AQ265">
            <v>0</v>
          </cell>
          <cell r="AR265">
            <v>0</v>
          </cell>
          <cell r="AS265">
            <v>0</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2.5699999999999998E-3</v>
          </cell>
          <cell r="G266">
            <v>9.8759999999999994E-3</v>
          </cell>
          <cell r="H266">
            <v>8.6870000000000003E-3</v>
          </cell>
          <cell r="I266">
            <v>1.9499999999999999E-3</v>
          </cell>
          <cell r="J266">
            <v>2.7694E-2</v>
          </cell>
          <cell r="K266">
            <v>7.77E-3</v>
          </cell>
          <cell r="L266">
            <v>1.7677999999999999E-2</v>
          </cell>
          <cell r="M266">
            <v>1.6525999999999999E-2</v>
          </cell>
          <cell r="N266">
            <v>1.4751E-2</v>
          </cell>
          <cell r="O266">
            <v>2.81E-4</v>
          </cell>
          <cell r="P266">
            <v>1.1604999999999999E-2</v>
          </cell>
          <cell r="Q266">
            <v>9.2189999999999998E-3</v>
          </cell>
          <cell r="R266">
            <v>4.6239999999999996E-3</v>
          </cell>
          <cell r="S266">
            <v>5.7079999999999995E-3</v>
          </cell>
          <cell r="T266">
            <v>9.1399999999999988E-3</v>
          </cell>
          <cell r="U266">
            <v>1.6354E-2</v>
          </cell>
          <cell r="V266">
            <v>7.7219999999999997E-3</v>
          </cell>
          <cell r="W266">
            <v>6.7580380000000001E-3</v>
          </cell>
          <cell r="X266">
            <v>2.2380200000000003E-3</v>
          </cell>
          <cell r="Y266">
            <v>2.7205686522000002E-3</v>
          </cell>
          <cell r="Z266">
            <v>0</v>
          </cell>
          <cell r="AA266">
            <v>0</v>
          </cell>
          <cell r="AB266">
            <v>0</v>
          </cell>
          <cell r="AC266">
            <v>0</v>
          </cell>
          <cell r="AD266">
            <v>0</v>
          </cell>
          <cell r="AE266">
            <v>0</v>
          </cell>
          <cell r="AF266">
            <v>0.40776999999999997</v>
          </cell>
          <cell r="AG266">
            <v>1.4190719999999999</v>
          </cell>
          <cell r="AH266">
            <v>1.079583</v>
          </cell>
          <cell r="AI266">
            <v>0.46432799999999996</v>
          </cell>
          <cell r="AJ266">
            <v>6.010923</v>
          </cell>
          <cell r="AK266">
            <v>2.2402859999999998</v>
          </cell>
          <cell r="AL266">
            <v>4.9646119999999998</v>
          </cell>
          <cell r="AM266">
            <v>5.4533159999999992</v>
          </cell>
          <cell r="AN266">
            <v>4.8840979999999998</v>
          </cell>
          <cell r="AO266">
            <v>0.14652999999999999</v>
          </cell>
          <cell r="AP266">
            <v>3.8798429999999997</v>
          </cell>
          <cell r="AQ266">
            <v>2.7967399999999998</v>
          </cell>
          <cell r="AR266">
            <v>1.867165</v>
          </cell>
          <cell r="AS266">
            <v>1.2075559999999999</v>
          </cell>
          <cell r="AT266">
            <v>1.7194289999999999</v>
          </cell>
          <cell r="AU266">
            <v>4.6625730000000001</v>
          </cell>
          <cell r="AV266">
            <v>2.1642829999999997</v>
          </cell>
          <cell r="AW266">
            <v>2.359051</v>
          </cell>
          <cell r="AX266">
            <v>0.64857410000000004</v>
          </cell>
          <cell r="AY266">
            <v>1.15418748</v>
          </cell>
          <cell r="AZ266">
            <v>0</v>
          </cell>
          <cell r="BA266">
            <v>0</v>
          </cell>
        </row>
        <row r="267">
          <cell r="B267">
            <v>0.243533</v>
          </cell>
          <cell r="C267">
            <v>0.21266399999999996</v>
          </cell>
          <cell r="D267">
            <v>0.28924655076923073</v>
          </cell>
          <cell r="E267">
            <v>0.23505245999999999</v>
          </cell>
          <cell r="F267">
            <v>0.24467843499999997</v>
          </cell>
          <cell r="G267">
            <v>0.12727348999999999</v>
          </cell>
          <cell r="H267">
            <v>8.0796639999999989E-2</v>
          </cell>
          <cell r="I267">
            <v>5.4804000000000005E-2</v>
          </cell>
          <cell r="J267">
            <v>1.4390999999999999E-2</v>
          </cell>
          <cell r="K267">
            <v>7.668004E-3</v>
          </cell>
          <cell r="L267">
            <v>8.6059999999999991E-3</v>
          </cell>
          <cell r="M267">
            <v>2.9322909999999997E-2</v>
          </cell>
          <cell r="N267">
            <v>1.05469E-2</v>
          </cell>
          <cell r="O267">
            <v>1.3355057499999998E-2</v>
          </cell>
          <cell r="P267">
            <v>2.8087604999999998E-2</v>
          </cell>
          <cell r="Q267">
            <v>3.0322267999999996E-2</v>
          </cell>
          <cell r="R267">
            <v>4.6778E-2</v>
          </cell>
          <cell r="S267">
            <v>0.29882999999999998</v>
          </cell>
          <cell r="T267">
            <v>0.46276900000000004</v>
          </cell>
          <cell r="U267">
            <v>0.45136299999999996</v>
          </cell>
          <cell r="V267">
            <v>0.26555600000000001</v>
          </cell>
          <cell r="W267">
            <v>0.26703419740000001</v>
          </cell>
          <cell r="X267">
            <v>8.5197750000000003E-2</v>
          </cell>
          <cell r="Y267">
            <v>8.3293235801999987E-2</v>
          </cell>
          <cell r="Z267">
            <v>0</v>
          </cell>
          <cell r="AA267">
            <v>0</v>
          </cell>
          <cell r="AB267">
            <v>16.665482999999998</v>
          </cell>
          <cell r="AC267">
            <v>12.037286</v>
          </cell>
          <cell r="AD267">
            <v>17.829011999999999</v>
          </cell>
          <cell r="AE267">
            <v>13.526477999999999</v>
          </cell>
          <cell r="AF267">
            <v>14.344838999999999</v>
          </cell>
          <cell r="AG267">
            <v>9.0529879999999991</v>
          </cell>
          <cell r="AH267">
            <v>6.6652089999999991</v>
          </cell>
          <cell r="AI267">
            <v>5.9286430000000001</v>
          </cell>
          <cell r="AJ267">
            <v>2.774464</v>
          </cell>
          <cell r="AK267">
            <v>1.0517730000000001</v>
          </cell>
          <cell r="AL267">
            <v>1.537588</v>
          </cell>
          <cell r="AM267">
            <v>6.003044</v>
          </cell>
          <cell r="AN267">
            <v>2.2112949999999998</v>
          </cell>
          <cell r="AO267">
            <v>2.7785389999999999</v>
          </cell>
          <cell r="AP267">
            <v>5.6429619999999998</v>
          </cell>
          <cell r="AQ267">
            <v>3.6198840000000003</v>
          </cell>
          <cell r="AR267">
            <v>4.6731980000000002</v>
          </cell>
          <cell r="AS267">
            <v>13.980646</v>
          </cell>
          <cell r="AT267">
            <v>27.520714000000002</v>
          </cell>
          <cell r="AU267">
            <v>28.951082999999997</v>
          </cell>
          <cell r="AV267">
            <v>13.955080000000001</v>
          </cell>
          <cell r="AW267">
            <v>20.802918999999999</v>
          </cell>
          <cell r="AX267">
            <v>5.8445209499999997</v>
          </cell>
          <cell r="AY267">
            <v>7.8195587399999997</v>
          </cell>
          <cell r="AZ267">
            <v>0</v>
          </cell>
          <cell r="BA267">
            <v>0</v>
          </cell>
        </row>
        <row r="268">
          <cell r="B268">
            <v>4.2096999999999996E-2</v>
          </cell>
          <cell r="C268">
            <v>2.3986E-2</v>
          </cell>
          <cell r="D268">
            <v>3.8541826666666668E-2</v>
          </cell>
          <cell r="E268">
            <v>4.7713999999999999E-2</v>
          </cell>
          <cell r="F268">
            <v>0.110635</v>
          </cell>
          <cell r="G268">
            <v>7.9963999999999993E-2</v>
          </cell>
          <cell r="H268">
            <v>3.2529999999999996E-2</v>
          </cell>
          <cell r="I268">
            <v>5.1139999999999996E-3</v>
          </cell>
          <cell r="J268">
            <v>7.2709999999999997E-3</v>
          </cell>
          <cell r="K268">
            <v>1.0947E-2</v>
          </cell>
          <cell r="L268">
            <v>8.8129999999999997E-3</v>
          </cell>
          <cell r="M268">
            <v>1.4629999999999999E-2</v>
          </cell>
          <cell r="N268">
            <v>1.4535999999999999E-2</v>
          </cell>
          <cell r="O268">
            <v>4.9289999999999994E-3</v>
          </cell>
          <cell r="P268">
            <v>2.03E-4</v>
          </cell>
          <cell r="Q268">
            <v>1.9899999999999999E-4</v>
          </cell>
          <cell r="R268">
            <v>1.023E-3</v>
          </cell>
          <cell r="S268">
            <v>1.256E-3</v>
          </cell>
          <cell r="T268">
            <v>2.4909999999999997E-3</v>
          </cell>
          <cell r="U268">
            <v>2.7499999999999996E-4</v>
          </cell>
          <cell r="V268">
            <v>1.1044E-2</v>
          </cell>
          <cell r="W268">
            <v>1.03217156E-2</v>
          </cell>
          <cell r="X268">
            <v>1.7974299999999999E-2</v>
          </cell>
          <cell r="Y268">
            <v>4.6063657893399994E-2</v>
          </cell>
          <cell r="Z268">
            <v>0</v>
          </cell>
          <cell r="AA268">
            <v>0</v>
          </cell>
          <cell r="AB268">
            <v>8.684564</v>
          </cell>
          <cell r="AC268">
            <v>5.2485929999999996</v>
          </cell>
          <cell r="AD268">
            <v>7.4756070000000001</v>
          </cell>
          <cell r="AE268">
            <v>9.6684629999999991</v>
          </cell>
          <cell r="AF268">
            <v>22.21556</v>
          </cell>
          <cell r="AG268">
            <v>16.947717000000001</v>
          </cell>
          <cell r="AH268">
            <v>7.8387399999999996</v>
          </cell>
          <cell r="AI268">
            <v>1.7473159999999999</v>
          </cell>
          <cell r="AJ268">
            <v>1.8756330000000001</v>
          </cell>
          <cell r="AK268">
            <v>2.7127129999999999</v>
          </cell>
          <cell r="AL268">
            <v>2.3282890000000003</v>
          </cell>
          <cell r="AM268">
            <v>3.989525</v>
          </cell>
          <cell r="AN268">
            <v>4.1952639999999999</v>
          </cell>
          <cell r="AO268">
            <v>1.6019909999999999</v>
          </cell>
          <cell r="AP268">
            <v>8.0173999999999995E-2</v>
          </cell>
          <cell r="AQ268">
            <v>7.1980000000000002E-2</v>
          </cell>
          <cell r="AR268">
            <v>0.28006999999999999</v>
          </cell>
          <cell r="AS268">
            <v>0.19055899999999998</v>
          </cell>
          <cell r="AT268">
            <v>0.47351699999999997</v>
          </cell>
          <cell r="AU268">
            <v>4.8198999999999999E-2</v>
          </cell>
          <cell r="AV268">
            <v>2.5274909999999999</v>
          </cell>
          <cell r="AW268">
            <v>3.6030359999999999</v>
          </cell>
          <cell r="AX268">
            <v>7.3376079999999995</v>
          </cell>
          <cell r="AY268">
            <v>19.542273699999999</v>
          </cell>
          <cell r="AZ268">
            <v>0</v>
          </cell>
          <cell r="BA268">
            <v>0</v>
          </cell>
        </row>
        <row r="269">
          <cell r="B269">
            <v>3.7009714285714287E-3</v>
          </cell>
          <cell r="C269">
            <v>3.1379999999999997E-3</v>
          </cell>
          <cell r="D269">
            <v>4.658173333333333E-3</v>
          </cell>
          <cell r="E269">
            <v>2.3442816666666665E-3</v>
          </cell>
          <cell r="F269">
            <v>4.0941099999999998E-3</v>
          </cell>
          <cell r="G269">
            <v>2.2651749999999999E-3</v>
          </cell>
          <cell r="H269">
            <v>4.535E-3</v>
          </cell>
          <cell r="I269">
            <v>7.2315999999999995E-3</v>
          </cell>
          <cell r="J269">
            <v>2.1286720000000002E-2</v>
          </cell>
          <cell r="K269">
            <v>1.4461379999999999E-2</v>
          </cell>
          <cell r="L269">
            <v>2.2576752121212119E-2</v>
          </cell>
          <cell r="M269">
            <v>1.9765428205128204E-2</v>
          </cell>
          <cell r="N269">
            <v>3.8961545714285714E-2</v>
          </cell>
          <cell r="O269">
            <v>3.7514881666666659E-2</v>
          </cell>
          <cell r="P269">
            <v>7.3073999999999986E-2</v>
          </cell>
          <cell r="Q269">
            <v>0.102051092</v>
          </cell>
          <cell r="R269">
            <v>2.8992999999999998E-2</v>
          </cell>
          <cell r="S269">
            <v>2.5533E-2</v>
          </cell>
          <cell r="T269">
            <v>3.8837999999999998E-2</v>
          </cell>
          <cell r="U269">
            <v>2.2865999999999997E-2</v>
          </cell>
          <cell r="V269">
            <v>2.3941999999999998E-2</v>
          </cell>
          <cell r="W269">
            <v>8.1490357999999992E-3</v>
          </cell>
          <cell r="X269">
            <v>1.7161619999999995E-2</v>
          </cell>
          <cell r="Y269">
            <v>1.6792139657999999E-2</v>
          </cell>
          <cell r="Z269">
            <v>0</v>
          </cell>
          <cell r="AA269">
            <v>0</v>
          </cell>
          <cell r="AB269">
            <v>0.86220399999999986</v>
          </cell>
          <cell r="AC269">
            <v>0.78368300000000002</v>
          </cell>
          <cell r="AD269">
            <v>1.035822</v>
          </cell>
          <cell r="AE269">
            <v>0.39241299999999996</v>
          </cell>
          <cell r="AF269">
            <v>0.52402799999999994</v>
          </cell>
          <cell r="AG269">
            <v>0.43139299999999997</v>
          </cell>
          <cell r="AH269">
            <v>0.76679800000000009</v>
          </cell>
          <cell r="AI269">
            <v>1.875326</v>
          </cell>
          <cell r="AJ269">
            <v>5.7443559999999998</v>
          </cell>
          <cell r="AK269">
            <v>3.1874539999999998</v>
          </cell>
          <cell r="AL269">
            <v>6.4424570000000001</v>
          </cell>
          <cell r="AM269">
            <v>6.9642520000000001</v>
          </cell>
          <cell r="AN269">
            <v>11.014657999999999</v>
          </cell>
          <cell r="AO269">
            <v>11.185881999999998</v>
          </cell>
          <cell r="AP269">
            <v>11.149251</v>
          </cell>
          <cell r="AQ269">
            <v>12.503211</v>
          </cell>
          <cell r="AR269">
            <v>6.773852999999999</v>
          </cell>
          <cell r="AS269">
            <v>5.1335599999999992</v>
          </cell>
          <cell r="AT269">
            <v>7.5283129999999998</v>
          </cell>
          <cell r="AU269">
            <v>5.0910199999999994</v>
          </cell>
          <cell r="AV269">
            <v>4.3528159999999998</v>
          </cell>
          <cell r="AW269">
            <v>2.5326299999999997</v>
          </cell>
          <cell r="AX269">
            <v>4.7376844499999997</v>
          </cell>
          <cell r="AY269">
            <v>2.8262477599999998</v>
          </cell>
          <cell r="AZ269">
            <v>0</v>
          </cell>
          <cell r="BA269">
            <v>0</v>
          </cell>
        </row>
        <row r="272">
          <cell r="B272">
            <v>0</v>
          </cell>
          <cell r="C272">
            <v>0</v>
          </cell>
          <cell r="D272">
            <v>0</v>
          </cell>
          <cell r="E272">
            <v>6.9724999999999987E-5</v>
          </cell>
          <cell r="F272">
            <v>0</v>
          </cell>
          <cell r="G272">
            <v>0</v>
          </cell>
          <cell r="H272">
            <v>0</v>
          </cell>
          <cell r="I272">
            <v>8.599999999999999E-5</v>
          </cell>
          <cell r="J272">
            <v>0</v>
          </cell>
          <cell r="K272">
            <v>0</v>
          </cell>
          <cell r="L272">
            <v>1.549E-3</v>
          </cell>
          <cell r="M272">
            <v>0</v>
          </cell>
          <cell r="N272">
            <v>5.1999999999999997E-5</v>
          </cell>
          <cell r="O272">
            <v>4.6E-5</v>
          </cell>
          <cell r="P272">
            <v>5.6300000000000002E-4</v>
          </cell>
          <cell r="Q272">
            <v>9.8999999999999994E-5</v>
          </cell>
          <cell r="R272">
            <v>8.8999999999999995E-5</v>
          </cell>
          <cell r="S272">
            <v>1.2099999999999999E-4</v>
          </cell>
          <cell r="T272">
            <v>9.6000000000000002E-5</v>
          </cell>
          <cell r="U272">
            <v>1.1089999999999997E-3</v>
          </cell>
          <cell r="V272">
            <v>1.506E-3</v>
          </cell>
          <cell r="W272">
            <v>3.9990019999999998E-4</v>
          </cell>
          <cell r="X272">
            <v>6.8855399999999997E-4</v>
          </cell>
          <cell r="Y272">
            <v>4.2081040049999994E-3</v>
          </cell>
          <cell r="Z272">
            <v>0</v>
          </cell>
          <cell r="AA272">
            <v>0</v>
          </cell>
          <cell r="AB272">
            <v>0</v>
          </cell>
          <cell r="AC272">
            <v>0</v>
          </cell>
          <cell r="AD272">
            <v>0</v>
          </cell>
          <cell r="AE272">
            <v>2.7889999999999998E-3</v>
          </cell>
          <cell r="AF272">
            <v>0</v>
          </cell>
          <cell r="AG272">
            <v>0</v>
          </cell>
          <cell r="AH272">
            <v>0</v>
          </cell>
          <cell r="AI272">
            <v>1.4064999999999999E-2</v>
          </cell>
          <cell r="AJ272">
            <v>0</v>
          </cell>
          <cell r="AK272">
            <v>0</v>
          </cell>
          <cell r="AL272">
            <v>0.31673299999999999</v>
          </cell>
          <cell r="AM272">
            <v>0</v>
          </cell>
          <cell r="AN272">
            <v>2.4395999999999998E-2</v>
          </cell>
          <cell r="AO272">
            <v>2.1599E-2</v>
          </cell>
          <cell r="AP272">
            <v>0.21027200000000001</v>
          </cell>
          <cell r="AQ272">
            <v>4.8677999999999999E-2</v>
          </cell>
          <cell r="AR272">
            <v>4.2685999999999995E-2</v>
          </cell>
          <cell r="AS272">
            <v>4.1512E-2</v>
          </cell>
          <cell r="AT272">
            <v>2.6495999999999999E-2</v>
          </cell>
          <cell r="AU272">
            <v>0.20599399999999998</v>
          </cell>
          <cell r="AV272">
            <v>0.31633900000000004</v>
          </cell>
          <cell r="AW272">
            <v>0.139594</v>
          </cell>
          <cell r="AX272">
            <v>0.25882170999999998</v>
          </cell>
          <cell r="AY272">
            <v>0.62501278999999998</v>
          </cell>
          <cell r="AZ272">
            <v>0</v>
          </cell>
          <cell r="BA272">
            <v>0</v>
          </cell>
        </row>
      </sheetData>
      <sheetData sheetId="35">
        <row r="15">
          <cell r="B15">
            <v>3.8929799999999999E-3</v>
          </cell>
          <cell r="C15">
            <v>9.3184000000000008E-4</v>
          </cell>
          <cell r="D15">
            <v>1.6925999999999998E-3</v>
          </cell>
          <cell r="E15">
            <v>1.4268799999999997E-3</v>
          </cell>
          <cell r="F15">
            <v>6.4955799999999999E-3</v>
          </cell>
          <cell r="G15">
            <v>1.27855E-2</v>
          </cell>
          <cell r="H15">
            <v>9.7624800000000005E-3</v>
          </cell>
          <cell r="I15">
            <v>2.1734440000000001E-2</v>
          </cell>
          <cell r="J15">
            <v>4.5742405799999997E-2</v>
          </cell>
          <cell r="K15">
            <v>2.4564539999999996E-2</v>
          </cell>
          <cell r="L15">
            <v>4.9633219999999999E-2</v>
          </cell>
          <cell r="M15">
            <v>5.4410719999999996E-2</v>
          </cell>
          <cell r="N15">
            <v>5.398302E-2</v>
          </cell>
          <cell r="O15">
            <v>7.8500239999999999E-2</v>
          </cell>
          <cell r="P15">
            <v>8.1612439999999994E-2</v>
          </cell>
          <cell r="Q15">
            <v>5.401396E-2</v>
          </cell>
          <cell r="R15">
            <v>4.1346760000000003E-2</v>
          </cell>
          <cell r="S15">
            <v>2.9413020000000002E-2</v>
          </cell>
          <cell r="T15">
            <v>4.2478800000000004E-2</v>
          </cell>
          <cell r="U15">
            <v>1.891344E-2</v>
          </cell>
          <cell r="V15">
            <v>1.6884139999999999E-2</v>
          </cell>
          <cell r="W15">
            <v>3.3842979352000001E-2</v>
          </cell>
          <cell r="X15">
            <v>1.37789561E-2</v>
          </cell>
          <cell r="Y15">
            <v>1.7384606004948001E-2</v>
          </cell>
          <cell r="AB15">
            <v>0.57734699999999994</v>
          </cell>
          <cell r="AC15">
            <v>0.16484299999999999</v>
          </cell>
          <cell r="AD15">
            <v>0.52895000000000003</v>
          </cell>
          <cell r="AE15">
            <v>0.36334</v>
          </cell>
          <cell r="AF15">
            <v>1.513649</v>
          </cell>
          <cell r="AG15">
            <v>2.7737620000000001</v>
          </cell>
          <cell r="AH15">
            <v>2.3960279999999998</v>
          </cell>
          <cell r="AI15">
            <v>6.2359159999999996</v>
          </cell>
          <cell r="AJ15">
            <v>11.482514</v>
          </cell>
          <cell r="AK15">
            <v>5.1146240000000001</v>
          </cell>
          <cell r="AL15">
            <v>13.684206</v>
          </cell>
          <cell r="AM15">
            <v>19.084018999999998</v>
          </cell>
          <cell r="AN15">
            <v>18.188448999999999</v>
          </cell>
          <cell r="AO15">
            <v>23.679831</v>
          </cell>
          <cell r="AP15">
            <v>26.547751999999999</v>
          </cell>
          <cell r="AQ15">
            <v>17.849463</v>
          </cell>
          <cell r="AR15">
            <v>13.662816999999999</v>
          </cell>
          <cell r="AS15">
            <v>10.075998</v>
          </cell>
          <cell r="AT15">
            <v>13.638090999999999</v>
          </cell>
          <cell r="AU15">
            <v>6.3430849999999994</v>
          </cell>
          <cell r="AV15">
            <v>5.9612369999999997</v>
          </cell>
          <cell r="AW15">
            <v>7.7745869999999995</v>
          </cell>
          <cell r="AX15">
            <v>5.9279625299999994</v>
          </cell>
          <cell r="AY15">
            <v>3.2832786699999996</v>
          </cell>
        </row>
        <row r="19">
          <cell r="B19">
            <v>1.239966E-2</v>
          </cell>
          <cell r="C19">
            <v>1.7060679999999998E-2</v>
          </cell>
          <cell r="D19">
            <v>2.0433139999999999E-2</v>
          </cell>
          <cell r="E19">
            <v>1.5131480000000001E-2</v>
          </cell>
          <cell r="F19">
            <v>2.3144940000000003E-2</v>
          </cell>
          <cell r="G19">
            <v>2.0565999999999997E-2</v>
          </cell>
          <cell r="H19">
            <v>2.5689299999999998E-2</v>
          </cell>
          <cell r="I19">
            <v>2.2535240000000002E-2</v>
          </cell>
          <cell r="J19">
            <v>1.729E-2</v>
          </cell>
          <cell r="K19">
            <v>1.0594220000000001E-2</v>
          </cell>
          <cell r="L19">
            <v>1.004276E-2</v>
          </cell>
          <cell r="M19">
            <v>1.03012E-2</v>
          </cell>
          <cell r="N19">
            <v>1.956136E-2</v>
          </cell>
          <cell r="O19">
            <v>1.9443060000000002E-2</v>
          </cell>
          <cell r="P19">
            <v>2.77641E-2</v>
          </cell>
          <cell r="Q19">
            <v>9.5022200000000005E-3</v>
          </cell>
          <cell r="R19">
            <v>1.566474E-2</v>
          </cell>
          <cell r="S19">
            <v>2.6703040000000001E-2</v>
          </cell>
          <cell r="T19">
            <v>3.439072E-2</v>
          </cell>
          <cell r="U19">
            <v>2.3570819999999999E-2</v>
          </cell>
          <cell r="V19">
            <v>1.705158E-2</v>
          </cell>
          <cell r="W19">
            <v>1.6184284479999998E-2</v>
          </cell>
          <cell r="X19">
            <v>4.1092141999999998E-2</v>
          </cell>
          <cell r="Y19">
            <v>8.4328995194079999E-3</v>
          </cell>
          <cell r="AB19">
            <v>0.784084</v>
          </cell>
          <cell r="AC19">
            <v>0.97809999999999997</v>
          </cell>
          <cell r="AD19">
            <v>1.230863</v>
          </cell>
          <cell r="AE19">
            <v>1.0180529999999999</v>
          </cell>
          <cell r="AF19">
            <v>1.5296539999999998</v>
          </cell>
          <cell r="AG19">
            <v>1.5513789999999998</v>
          </cell>
          <cell r="AH19">
            <v>2.0089250000000001</v>
          </cell>
          <cell r="AI19">
            <v>2.125759</v>
          </cell>
          <cell r="AJ19">
            <v>1.618598</v>
          </cell>
          <cell r="AK19">
            <v>0.56074499999999994</v>
          </cell>
          <cell r="AL19">
            <v>0.92544599999999999</v>
          </cell>
          <cell r="AM19">
            <v>1.054837</v>
          </cell>
          <cell r="AN19">
            <v>2.0141119999999999</v>
          </cell>
          <cell r="AO19">
            <v>2.1024080000000001</v>
          </cell>
          <cell r="AP19">
            <v>3.2151639999999997</v>
          </cell>
          <cell r="AQ19">
            <v>0.95948099999999992</v>
          </cell>
          <cell r="AR19">
            <v>1.4026639999999999</v>
          </cell>
          <cell r="AS19">
            <v>1.5682369999999999</v>
          </cell>
          <cell r="AT19">
            <v>2.4475409999999997</v>
          </cell>
          <cell r="AU19">
            <v>1.874517</v>
          </cell>
          <cell r="AV19">
            <v>1.2991279999999998</v>
          </cell>
          <cell r="AW19">
            <v>3.705244</v>
          </cell>
          <cell r="AX19">
            <v>4.5589565199999997</v>
          </cell>
          <cell r="AY19">
            <v>1.57954277</v>
          </cell>
        </row>
        <row r="39">
          <cell r="B39">
            <v>4.1932799999999998E-3</v>
          </cell>
          <cell r="C39">
            <v>6.0642400000000003E-3</v>
          </cell>
          <cell r="D39">
            <v>1.9002619999999994E-2</v>
          </cell>
          <cell r="E39">
            <v>4.1295945600000002E-2</v>
          </cell>
          <cell r="F39">
            <v>2.4819339999999999E-2</v>
          </cell>
          <cell r="G39">
            <v>3.4688936099999998E-2</v>
          </cell>
          <cell r="H39">
            <v>4.786236E-2</v>
          </cell>
          <cell r="I39">
            <v>1.4842099999999999E-2</v>
          </cell>
          <cell r="J39">
            <v>1.4388528699999998E-2</v>
          </cell>
          <cell r="K39">
            <v>1.29038E-2</v>
          </cell>
          <cell r="L39">
            <v>1.6203459999999999E-2</v>
          </cell>
          <cell r="M39">
            <v>1.3458899999999999E-2</v>
          </cell>
          <cell r="N39">
            <v>1.3174907199999999E-2</v>
          </cell>
          <cell r="O39">
            <v>8.3392399999999995E-3</v>
          </cell>
          <cell r="P39">
            <v>7.4092200000000002E-3</v>
          </cell>
          <cell r="Q39">
            <v>6.4973999999999995E-3</v>
          </cell>
          <cell r="R39">
            <v>6.2899200000000001E-3</v>
          </cell>
          <cell r="S39">
            <v>4.2660799999999994E-3</v>
          </cell>
          <cell r="T39">
            <v>3.0357600000000002E-3</v>
          </cell>
          <cell r="U39">
            <v>5.67476E-3</v>
          </cell>
          <cell r="V39">
            <v>2.3441599999999996E-3</v>
          </cell>
          <cell r="W39">
            <v>1.9901740039999999E-3</v>
          </cell>
          <cell r="X39">
            <v>1.4383478200000002E-3</v>
          </cell>
          <cell r="Y39">
            <v>5.3984012748120001E-3</v>
          </cell>
          <cell r="AB39">
            <v>0.79130699999999998</v>
          </cell>
          <cell r="AC39">
            <v>1.0410699999999999</v>
          </cell>
          <cell r="AD39">
            <v>2.8109379999999997</v>
          </cell>
          <cell r="AE39">
            <v>2.2804120000000001</v>
          </cell>
          <cell r="AF39">
            <v>4.8468650000000002</v>
          </cell>
          <cell r="AG39">
            <v>4.3661059999999994</v>
          </cell>
          <cell r="AH39">
            <v>2.6589359999999997</v>
          </cell>
          <cell r="AI39">
            <v>2.8837919999999997</v>
          </cell>
          <cell r="AJ39">
            <v>2.835636</v>
          </cell>
          <cell r="AK39">
            <v>2.8547219999999998</v>
          </cell>
          <cell r="AL39">
            <v>4.2119489999999997</v>
          </cell>
          <cell r="AM39">
            <v>4.0257350000000001</v>
          </cell>
          <cell r="AN39">
            <v>4.0674159999999997</v>
          </cell>
          <cell r="AO39">
            <v>2.7702879999999999</v>
          </cell>
          <cell r="AP39">
            <v>2.5209869999999999</v>
          </cell>
          <cell r="AQ39">
            <v>1.9387839999999998</v>
          </cell>
          <cell r="AR39">
            <v>1.6984269999999999</v>
          </cell>
          <cell r="AS39">
            <v>1.255863</v>
          </cell>
          <cell r="AT39">
            <v>1.0710309999999998</v>
          </cell>
          <cell r="AU39">
            <v>1.4001519999999998</v>
          </cell>
          <cell r="AV39">
            <v>0.756351</v>
          </cell>
          <cell r="AW39">
            <v>0.45563199999999998</v>
          </cell>
          <cell r="AX39">
            <v>1.0226679399999998</v>
          </cell>
          <cell r="AY39">
            <v>1.0111594100000001</v>
          </cell>
        </row>
        <row r="47">
          <cell r="B47">
            <v>2.9034460000000002E-2</v>
          </cell>
          <cell r="C47">
            <v>6.2697179999999991E-2</v>
          </cell>
          <cell r="D47">
            <v>0.12287002</v>
          </cell>
          <cell r="E47">
            <v>0.15957942</v>
          </cell>
          <cell r="F47">
            <v>0.23864932</v>
          </cell>
          <cell r="G47">
            <v>0.25296908000000001</v>
          </cell>
          <cell r="H47">
            <v>0.24571010578947369</v>
          </cell>
          <cell r="I47">
            <v>0.24883790022000002</v>
          </cell>
          <cell r="J47">
            <v>0.29188930679999997</v>
          </cell>
          <cell r="K47">
            <v>0.61576423999999996</v>
          </cell>
          <cell r="L47">
            <v>0.49381513999999999</v>
          </cell>
          <cell r="M47">
            <v>0.73778675516000003</v>
          </cell>
          <cell r="N47">
            <v>0.99339785999999997</v>
          </cell>
          <cell r="O47">
            <v>1.4949279799999999</v>
          </cell>
          <cell r="P47">
            <v>1.5916900999999999</v>
          </cell>
          <cell r="Q47">
            <v>1.1793709199999998</v>
          </cell>
          <cell r="R47">
            <v>1.3398366799999999</v>
          </cell>
          <cell r="S47">
            <v>1.30269776</v>
          </cell>
          <cell r="T47">
            <v>1.3406793400000001</v>
          </cell>
          <cell r="U47">
            <v>1.25902322</v>
          </cell>
          <cell r="V47">
            <v>1.10109272</v>
          </cell>
          <cell r="W47">
            <v>0.57187873579199999</v>
          </cell>
          <cell r="X47">
            <v>0.57079073142000003</v>
          </cell>
          <cell r="Y47">
            <v>0.354407055856308</v>
          </cell>
          <cell r="AB47">
            <v>2.9601029999999997</v>
          </cell>
          <cell r="AC47">
            <v>5.6748459999999996</v>
          </cell>
          <cell r="AD47">
            <v>11.082417999999999</v>
          </cell>
          <cell r="AE47">
            <v>13.65612</v>
          </cell>
          <cell r="AF47">
            <v>20.448029999999999</v>
          </cell>
          <cell r="AG47">
            <v>24.271844999999999</v>
          </cell>
          <cell r="AH47">
            <v>25.832884999999997</v>
          </cell>
          <cell r="AI47">
            <v>33.298749999999998</v>
          </cell>
          <cell r="AJ47">
            <v>33.951648999999996</v>
          </cell>
          <cell r="AK47">
            <v>36.475521000000001</v>
          </cell>
          <cell r="AL47">
            <v>58.558920999999998</v>
          </cell>
          <cell r="AM47">
            <v>92.273099000000002</v>
          </cell>
          <cell r="AN47">
            <v>126.30869899999999</v>
          </cell>
          <cell r="AO47">
            <v>200.94774799999999</v>
          </cell>
          <cell r="AP47">
            <v>234.26019299999999</v>
          </cell>
          <cell r="AQ47">
            <v>156.37248299999999</v>
          </cell>
          <cell r="AR47">
            <v>168.601337</v>
          </cell>
          <cell r="AS47">
            <v>166.524271</v>
          </cell>
          <cell r="AT47">
            <v>179.30407099999999</v>
          </cell>
          <cell r="AU47">
            <v>141.32234399999999</v>
          </cell>
          <cell r="AV47">
            <v>116.082579</v>
          </cell>
          <cell r="AW47">
            <v>130.98353299999999</v>
          </cell>
          <cell r="AX47">
            <v>81.090363420000003</v>
          </cell>
          <cell r="AY47">
            <v>66.574213920000005</v>
          </cell>
        </row>
        <row r="55">
          <cell r="B55">
            <v>4.7592999999999996E-2</v>
          </cell>
          <cell r="C55">
            <v>4.801888E-2</v>
          </cell>
          <cell r="D55">
            <v>5.5650139999999994E-2</v>
          </cell>
          <cell r="E55">
            <v>3.199014E-2</v>
          </cell>
          <cell r="F55">
            <v>1.3394244499999999E-2</v>
          </cell>
          <cell r="G55">
            <v>1.40689822E-2</v>
          </cell>
          <cell r="H55">
            <v>1.63576777E-2</v>
          </cell>
          <cell r="I55">
            <v>0.15664052040000001</v>
          </cell>
          <cell r="J55">
            <v>0.22803985749999997</v>
          </cell>
          <cell r="K55">
            <v>9.3504320000000002E-2</v>
          </cell>
          <cell r="L55">
            <v>8.3525260000000004E-2</v>
          </cell>
          <cell r="M55">
            <v>0.16307017999999998</v>
          </cell>
          <cell r="N55">
            <v>0.20679204000000001</v>
          </cell>
          <cell r="O55">
            <v>0.20357974000000001</v>
          </cell>
          <cell r="P55">
            <v>0.19108544</v>
          </cell>
          <cell r="Q55">
            <v>0.18417854</v>
          </cell>
          <cell r="R55">
            <v>0.24868662</v>
          </cell>
          <cell r="S55">
            <v>0.24061160031999998</v>
          </cell>
          <cell r="T55">
            <v>0.29717687999999998</v>
          </cell>
          <cell r="U55">
            <v>0.21137297999999999</v>
          </cell>
          <cell r="V55">
            <v>0.24427494</v>
          </cell>
          <cell r="W55">
            <v>0.16165646369599998</v>
          </cell>
          <cell r="X55">
            <v>0.28379105482</v>
          </cell>
          <cell r="Y55">
            <v>0.16896827919826399</v>
          </cell>
          <cell r="AB55">
            <v>4.7146949999999999</v>
          </cell>
          <cell r="AC55">
            <v>4.7304179999999993</v>
          </cell>
          <cell r="AD55">
            <v>5.2101410000000001</v>
          </cell>
          <cell r="AE55">
            <v>3.0203340000000001</v>
          </cell>
          <cell r="AF55">
            <v>1.471895</v>
          </cell>
          <cell r="AG55">
            <v>1.5460419999999999</v>
          </cell>
          <cell r="AH55">
            <v>1.8289549999999999</v>
          </cell>
          <cell r="AI55">
            <v>12.638674999999999</v>
          </cell>
          <cell r="AJ55">
            <v>19.840536</v>
          </cell>
          <cell r="AK55">
            <v>7.5090569999999994</v>
          </cell>
          <cell r="AL55">
            <v>11.470673</v>
          </cell>
          <cell r="AM55">
            <v>24.065915999999998</v>
          </cell>
          <cell r="AN55">
            <v>29.616879999999998</v>
          </cell>
          <cell r="AO55">
            <v>31.032857</v>
          </cell>
          <cell r="AP55">
            <v>30.909042999999997</v>
          </cell>
          <cell r="AQ55">
            <v>29.445900999999999</v>
          </cell>
          <cell r="AR55">
            <v>38.583314000000001</v>
          </cell>
          <cell r="AS55">
            <v>36.188851</v>
          </cell>
          <cell r="AT55">
            <v>45.123289</v>
          </cell>
          <cell r="AU55">
            <v>30.486525999999998</v>
          </cell>
          <cell r="AV55">
            <v>34.289550999999996</v>
          </cell>
          <cell r="AW55">
            <v>37.009772999999996</v>
          </cell>
          <cell r="AX55">
            <v>55.905186559999997</v>
          </cell>
          <cell r="AY55">
            <v>31.66334835</v>
          </cell>
        </row>
        <row r="72">
          <cell r="B72">
            <v>5.9146359999999995E-2</v>
          </cell>
          <cell r="C72">
            <v>8.1166540000000009E-2</v>
          </cell>
          <cell r="D72">
            <v>5.2805480000000002E-2</v>
          </cell>
          <cell r="E72">
            <v>5.1353120000000002E-2</v>
          </cell>
          <cell r="F72">
            <v>4.2391440000000002E-2</v>
          </cell>
          <cell r="G72">
            <v>4.9054459999999994E-2</v>
          </cell>
          <cell r="H72">
            <v>5.6196139999999999E-2</v>
          </cell>
          <cell r="I72">
            <v>6.8726840000000011E-2</v>
          </cell>
          <cell r="J72">
            <v>6.5292500000000003E-2</v>
          </cell>
          <cell r="K72">
            <v>4.8078940000000001E-2</v>
          </cell>
          <cell r="L72">
            <v>4.8539399999999996E-2</v>
          </cell>
          <cell r="M72">
            <v>2.150148E-2</v>
          </cell>
          <cell r="N72">
            <v>2.2045659999999998E-2</v>
          </cell>
          <cell r="O72">
            <v>1.3830179999999999E-2</v>
          </cell>
          <cell r="P72">
            <v>1.9739719999999995E-2</v>
          </cell>
          <cell r="Q72">
            <v>1.132768E-2</v>
          </cell>
          <cell r="R72">
            <v>1.21303E-2</v>
          </cell>
          <cell r="S72">
            <v>2.6122459999999997E-2</v>
          </cell>
          <cell r="T72">
            <v>2.0216560000000001E-2</v>
          </cell>
          <cell r="U72">
            <v>1.26035E-2</v>
          </cell>
          <cell r="V72">
            <v>2.1477819999999998E-2</v>
          </cell>
          <cell r="W72">
            <v>8.6030595559999992E-3</v>
          </cell>
          <cell r="X72">
            <v>4.9772814000000005E-2</v>
          </cell>
          <cell r="Y72">
            <v>7.5726020359079991E-3</v>
          </cell>
          <cell r="AB72">
            <v>4.2988590000000002</v>
          </cell>
          <cell r="AC72">
            <v>5.4152909999999999</v>
          </cell>
          <cell r="AD72">
            <v>3.417262</v>
          </cell>
          <cell r="AE72">
            <v>3.368865</v>
          </cell>
          <cell r="AF72">
            <v>3.0798699999999997</v>
          </cell>
          <cell r="AG72">
            <v>4.0446559999999998</v>
          </cell>
          <cell r="AH72">
            <v>4.7850269999999995</v>
          </cell>
          <cell r="AI72">
            <v>6.8456739999999998</v>
          </cell>
          <cell r="AJ72">
            <v>7.2547790000000001</v>
          </cell>
          <cell r="AK72">
            <v>3.99464</v>
          </cell>
          <cell r="AL72">
            <v>4.7939919999999994</v>
          </cell>
          <cell r="AM72">
            <v>2.183516</v>
          </cell>
          <cell r="AN72">
            <v>2.1524069999999997</v>
          </cell>
          <cell r="AO72">
            <v>1.447492</v>
          </cell>
          <cell r="AP72">
            <v>2.2299729999999998</v>
          </cell>
          <cell r="AQ72">
            <v>1.392808</v>
          </cell>
          <cell r="AR72">
            <v>1.5207439999999999</v>
          </cell>
          <cell r="AS72">
            <v>1.9185639999999999</v>
          </cell>
          <cell r="AT72">
            <v>1.6218739999999998</v>
          </cell>
          <cell r="AU72">
            <v>1.0683639999999999</v>
          </cell>
          <cell r="AV72">
            <v>1.6079409999999998</v>
          </cell>
          <cell r="AW72">
            <v>1.969592</v>
          </cell>
          <cell r="AX72">
            <v>1.5739661499999997</v>
          </cell>
          <cell r="AY72">
            <v>1.41840286</v>
          </cell>
        </row>
        <row r="99">
          <cell r="B99">
            <v>9.0454000000000001E-4</v>
          </cell>
          <cell r="C99">
            <v>2.8392000000000001E-3</v>
          </cell>
          <cell r="D99">
            <v>2.68177E-2</v>
          </cell>
          <cell r="E99">
            <v>5.1271219999999999E-2</v>
          </cell>
          <cell r="F99">
            <v>8.4484399999999998E-3</v>
          </cell>
          <cell r="G99">
            <v>3.8043186999999999E-3</v>
          </cell>
          <cell r="H99">
            <v>1.6600356499999996E-2</v>
          </cell>
          <cell r="I99">
            <v>4.8711659359999986E-2</v>
          </cell>
          <cell r="J99">
            <v>0.12246953354999998</v>
          </cell>
          <cell r="K99">
            <v>3.2966955840000006E-2</v>
          </cell>
          <cell r="L99">
            <v>1.8715060000000002E-2</v>
          </cell>
          <cell r="M99">
            <v>8.4602699999999989E-2</v>
          </cell>
          <cell r="N99">
            <v>7.4361560000000007E-2</v>
          </cell>
          <cell r="O99">
            <v>6.865404E-2</v>
          </cell>
          <cell r="P99">
            <v>6.7971540000000011E-2</v>
          </cell>
          <cell r="Q99">
            <v>8.5523620000000009E-2</v>
          </cell>
          <cell r="R99">
            <v>0.10585483999999999</v>
          </cell>
          <cell r="S99">
            <v>0.11037754000000001</v>
          </cell>
          <cell r="T99">
            <v>0.11126751999999999</v>
          </cell>
          <cell r="U99">
            <v>8.0145519999999998E-2</v>
          </cell>
          <cell r="V99">
            <v>0.10212383999999999</v>
          </cell>
          <cell r="W99">
            <v>5.0893815699999997E-2</v>
          </cell>
          <cell r="X99">
            <v>9.0929920900000002E-2</v>
          </cell>
          <cell r="Y99">
            <v>8.3896697857699987E-2</v>
          </cell>
          <cell r="AB99">
            <v>8.964599999999999E-2</v>
          </cell>
          <cell r="AC99">
            <v>0.29079899999999997</v>
          </cell>
          <cell r="AD99">
            <v>2.4195219999999997</v>
          </cell>
          <cell r="AE99">
            <v>4.9677449999999999</v>
          </cell>
          <cell r="AF99">
            <v>0.770594</v>
          </cell>
          <cell r="AG99">
            <v>0.52029700000000001</v>
          </cell>
          <cell r="AH99">
            <v>1.9505739999999998</v>
          </cell>
          <cell r="AI99">
            <v>6.727557</v>
          </cell>
          <cell r="AJ99">
            <v>8.9291549999999997</v>
          </cell>
          <cell r="AK99">
            <v>3.4774889999999998</v>
          </cell>
          <cell r="AL99">
            <v>2.4771449999999997</v>
          </cell>
          <cell r="AM99">
            <v>10.524752999999999</v>
          </cell>
          <cell r="AN99">
            <v>9.551639999999999</v>
          </cell>
          <cell r="AO99">
            <v>9.1982039999999987</v>
          </cell>
          <cell r="AP99">
            <v>9.4414939999999987</v>
          </cell>
          <cell r="AQ99">
            <v>11.792591999999999</v>
          </cell>
          <cell r="AR99">
            <v>13.633044999999999</v>
          </cell>
          <cell r="AS99">
            <v>14.562835</v>
          </cell>
          <cell r="AT99">
            <v>14.774961999999999</v>
          </cell>
          <cell r="AU99">
            <v>10.53576</v>
          </cell>
          <cell r="AV99">
            <v>12.323801</v>
          </cell>
          <cell r="AW99">
            <v>11.651674999999999</v>
          </cell>
          <cell r="AX99">
            <v>15.69311448</v>
          </cell>
          <cell r="AY99">
            <v>15.714455300000001</v>
          </cell>
        </row>
        <row r="105">
          <cell r="B105">
            <v>2.2640799999999999E-3</v>
          </cell>
          <cell r="C105">
            <v>2.08208E-3</v>
          </cell>
          <cell r="D105">
            <v>6.2589799999999999E-3</v>
          </cell>
          <cell r="E105">
            <v>1.3395199999999999E-3</v>
          </cell>
          <cell r="F105">
            <v>9.9189999999999999E-4</v>
          </cell>
          <cell r="G105">
            <v>8.0990000000000001E-4</v>
          </cell>
          <cell r="H105">
            <v>8.2081999999999999E-4</v>
          </cell>
          <cell r="I105">
            <v>6.151599999999999E-4</v>
          </cell>
          <cell r="J105">
            <v>0</v>
          </cell>
          <cell r="K105">
            <v>0</v>
          </cell>
          <cell r="L105">
            <v>9.0999999999999993E-6</v>
          </cell>
          <cell r="M105">
            <v>0</v>
          </cell>
          <cell r="N105">
            <v>5.4599999999999999E-5</v>
          </cell>
          <cell r="O105">
            <v>0</v>
          </cell>
          <cell r="P105">
            <v>0</v>
          </cell>
          <cell r="Q105">
            <v>2.0020000000000001E-4</v>
          </cell>
          <cell r="R105">
            <v>6.9159999999999995E-5</v>
          </cell>
          <cell r="S105">
            <v>0</v>
          </cell>
          <cell r="T105">
            <v>5.4599999999999994E-4</v>
          </cell>
          <cell r="U105">
            <v>0</v>
          </cell>
          <cell r="V105">
            <v>0</v>
          </cell>
          <cell r="W105">
            <v>0</v>
          </cell>
          <cell r="X105">
            <v>0</v>
          </cell>
          <cell r="Y105">
            <v>0</v>
          </cell>
          <cell r="AB105">
            <v>0.24315799999999999</v>
          </cell>
          <cell r="AC105">
            <v>0.208787</v>
          </cell>
          <cell r="AD105">
            <v>0.57108700000000001</v>
          </cell>
          <cell r="AE105">
            <v>0.100493</v>
          </cell>
          <cell r="AF105">
            <v>0.18635599999999999</v>
          </cell>
          <cell r="AG105">
            <v>0.25486900000000001</v>
          </cell>
          <cell r="AH105">
            <v>0.29505799999999999</v>
          </cell>
          <cell r="AI105">
            <v>9.164499999999999E-2</v>
          </cell>
          <cell r="AJ105">
            <v>0</v>
          </cell>
          <cell r="AK105">
            <v>0</v>
          </cell>
          <cell r="AL105">
            <v>6.4729999999999996E-3</v>
          </cell>
          <cell r="AM105">
            <v>0</v>
          </cell>
          <cell r="AN105">
            <v>8.8519999999999988E-3</v>
          </cell>
          <cell r="AO105">
            <v>0</v>
          </cell>
          <cell r="AP105">
            <v>0</v>
          </cell>
          <cell r="AQ105">
            <v>2.9280999999999998E-2</v>
          </cell>
          <cell r="AR105">
            <v>1.4515E-2</v>
          </cell>
          <cell r="AS105">
            <v>0</v>
          </cell>
          <cell r="AT105">
            <v>6.7787E-2</v>
          </cell>
          <cell r="AU105">
            <v>0</v>
          </cell>
          <cell r="AV105">
            <v>0</v>
          </cell>
          <cell r="AW105">
            <v>0</v>
          </cell>
          <cell r="AX105">
            <v>0</v>
          </cell>
          <cell r="AY105">
            <v>0</v>
          </cell>
        </row>
        <row r="116">
          <cell r="B116">
            <v>0.80355001999999986</v>
          </cell>
          <cell r="C116">
            <v>0.86870238000000011</v>
          </cell>
          <cell r="D116">
            <v>0.57146907999999996</v>
          </cell>
          <cell r="E116">
            <v>0.73761505999999999</v>
          </cell>
          <cell r="F116">
            <v>0.83022030000000002</v>
          </cell>
          <cell r="G116">
            <v>0.64312247999999994</v>
          </cell>
          <cell r="H116">
            <v>0.70235619999999999</v>
          </cell>
          <cell r="I116">
            <v>0.68479019699999999</v>
          </cell>
          <cell r="J116">
            <v>0.67393144000000005</v>
          </cell>
          <cell r="K116">
            <v>0.39117259999999998</v>
          </cell>
          <cell r="L116">
            <v>0.49227905999999999</v>
          </cell>
          <cell r="M116">
            <v>0.62304788</v>
          </cell>
          <cell r="N116">
            <v>0.54972736000000011</v>
          </cell>
          <cell r="O116">
            <v>0.50030343999999993</v>
          </cell>
          <cell r="P116">
            <v>0.64562498000000001</v>
          </cell>
          <cell r="Q116">
            <v>0.46651332000000001</v>
          </cell>
          <cell r="R116">
            <v>0.46602555999999995</v>
          </cell>
          <cell r="S116">
            <v>0.68452466506666676</v>
          </cell>
          <cell r="T116">
            <v>0.77960246</v>
          </cell>
          <cell r="U116">
            <v>0.71128694000000003</v>
          </cell>
          <cell r="V116">
            <v>0.49886928000000003</v>
          </cell>
          <cell r="W116">
            <v>0.27911111774000003</v>
          </cell>
          <cell r="X116">
            <v>0.56315249718000004</v>
          </cell>
          <cell r="Y116">
            <v>0.231786790579708</v>
          </cell>
          <cell r="AB116">
            <v>74.280118000000002</v>
          </cell>
          <cell r="AC116">
            <v>55.649653000000001</v>
          </cell>
          <cell r="AD116">
            <v>44.995902999999998</v>
          </cell>
          <cell r="AE116">
            <v>62.886370999999997</v>
          </cell>
          <cell r="AF116">
            <v>74.103285999999997</v>
          </cell>
          <cell r="AG116">
            <v>65.114850000000004</v>
          </cell>
          <cell r="AH116">
            <v>69.794493000000003</v>
          </cell>
          <cell r="AI116">
            <v>76.369963999999996</v>
          </cell>
          <cell r="AJ116">
            <v>80.842675999999997</v>
          </cell>
          <cell r="AK116">
            <v>39.228699999999996</v>
          </cell>
          <cell r="AL116">
            <v>60.342087999999997</v>
          </cell>
          <cell r="AM116">
            <v>88.802266000000003</v>
          </cell>
          <cell r="AN116">
            <v>80.939532999999997</v>
          </cell>
          <cell r="AO116">
            <v>70.313648999999998</v>
          </cell>
          <cell r="AP116">
            <v>98.295828</v>
          </cell>
          <cell r="AQ116">
            <v>64.283890999999997</v>
          </cell>
          <cell r="AR116">
            <v>55.646237999999997</v>
          </cell>
          <cell r="AS116">
            <v>65.512361999999996</v>
          </cell>
          <cell r="AT116">
            <v>82.964035999999993</v>
          </cell>
          <cell r="AU116">
            <v>83.355710999999999</v>
          </cell>
          <cell r="AV116">
            <v>46.685401999999996</v>
          </cell>
          <cell r="AW116">
            <v>63.899943999999998</v>
          </cell>
          <cell r="AX116">
            <v>63.079988520000001</v>
          </cell>
          <cell r="AY116">
            <v>43.433888609999997</v>
          </cell>
        </row>
        <row r="121">
          <cell r="B121">
            <v>6.1044619999999994E-2</v>
          </cell>
          <cell r="C121">
            <v>7.2543380000000005E-2</v>
          </cell>
          <cell r="D121">
            <v>7.521332E-2</v>
          </cell>
          <cell r="E121">
            <v>8.8424700000000009E-2</v>
          </cell>
          <cell r="F121">
            <v>0.12509406000000001</v>
          </cell>
          <cell r="G121">
            <v>0.10670500533333332</v>
          </cell>
          <cell r="H121">
            <v>0.1097733</v>
          </cell>
          <cell r="I121">
            <v>0.18429319999999993</v>
          </cell>
          <cell r="J121">
            <v>0.25736256000000002</v>
          </cell>
          <cell r="K121">
            <v>0.34365422000000001</v>
          </cell>
          <cell r="L121">
            <v>0.33579182000000002</v>
          </cell>
          <cell r="M121">
            <v>0.46458411999999999</v>
          </cell>
          <cell r="N121">
            <v>0.50975833999999998</v>
          </cell>
          <cell r="O121">
            <v>0.64855882000000009</v>
          </cell>
          <cell r="P121">
            <v>0.86529534000000008</v>
          </cell>
          <cell r="Q121">
            <v>0.78284023999999997</v>
          </cell>
          <cell r="R121">
            <v>0.8103823</v>
          </cell>
          <cell r="S121">
            <v>1.31889758</v>
          </cell>
          <cell r="T121">
            <v>1.5581711600000001</v>
          </cell>
          <cell r="U121">
            <v>1.3040664000000002</v>
          </cell>
          <cell r="V121">
            <v>1.1396548800000001</v>
          </cell>
          <cell r="W121">
            <v>0.36392095630800003</v>
          </cell>
          <cell r="X121">
            <v>1.5620246660199999</v>
          </cell>
          <cell r="Y121">
            <v>0.46360078813776001</v>
          </cell>
          <cell r="AB121">
            <v>5.7662329999999997</v>
          </cell>
          <cell r="AC121">
            <v>5.2326249999999996</v>
          </cell>
          <cell r="AD121">
            <v>5.1609039999999995</v>
          </cell>
          <cell r="AE121">
            <v>5.6854129999999996</v>
          </cell>
          <cell r="AF121">
            <v>9.2500900000000001</v>
          </cell>
          <cell r="AG121">
            <v>9.0624120000000001</v>
          </cell>
          <cell r="AH121">
            <v>9.8452999999999999</v>
          </cell>
          <cell r="AI121">
            <v>18.331561000000001</v>
          </cell>
          <cell r="AJ121">
            <v>25.733888</v>
          </cell>
          <cell r="AK121">
            <v>19.508616999999997</v>
          </cell>
          <cell r="AL121">
            <v>40.202433999999997</v>
          </cell>
          <cell r="AM121">
            <v>62.675854999999999</v>
          </cell>
          <cell r="AN121">
            <v>64.421611999999996</v>
          </cell>
          <cell r="AO121">
            <v>82.17358999999999</v>
          </cell>
          <cell r="AP121">
            <v>115.497444</v>
          </cell>
          <cell r="AQ121">
            <v>101.387686</v>
          </cell>
          <cell r="AR121">
            <v>96.634872000000001</v>
          </cell>
          <cell r="AS121">
            <v>103.074837</v>
          </cell>
          <cell r="AT121">
            <v>124.30661599999999</v>
          </cell>
          <cell r="AU121">
            <v>112.89978699999999</v>
          </cell>
          <cell r="AV121">
            <v>86.254930000000002</v>
          </cell>
          <cell r="AW121">
            <v>83.316383999999999</v>
          </cell>
          <cell r="AX121">
            <v>121.25229047999998</v>
          </cell>
          <cell r="AY121">
            <v>86.83576407999999</v>
          </cell>
        </row>
        <row r="123">
          <cell r="B123">
            <v>4.3738239999999998E-2</v>
          </cell>
          <cell r="C123">
            <v>4.760756E-2</v>
          </cell>
          <cell r="D123">
            <v>4.45809E-2</v>
          </cell>
          <cell r="E123">
            <v>7.138404000000001E-2</v>
          </cell>
          <cell r="F123">
            <v>0.10134488</v>
          </cell>
          <cell r="G123">
            <v>8.8186279999999992E-2</v>
          </cell>
          <cell r="H123">
            <v>6.0622380000000003E-2</v>
          </cell>
          <cell r="I123">
            <v>0.10221847999999999</v>
          </cell>
          <cell r="J123">
            <v>5.4729220000000002E-2</v>
          </cell>
          <cell r="K123">
            <v>5.2299519999999995E-2</v>
          </cell>
          <cell r="L123">
            <v>3.8966199999999999E-2</v>
          </cell>
          <cell r="M123">
            <v>1.941758E-2</v>
          </cell>
          <cell r="N123">
            <v>2.337608E-2</v>
          </cell>
          <cell r="O123">
            <v>2.5565540000000001E-2</v>
          </cell>
          <cell r="P123">
            <v>2.8288259999999996E-2</v>
          </cell>
          <cell r="Q123">
            <v>2.48157E-2</v>
          </cell>
          <cell r="R123">
            <v>1.2194E-2</v>
          </cell>
          <cell r="S123">
            <v>1.12931E-2</v>
          </cell>
          <cell r="T123">
            <v>3.2785479999999999E-2</v>
          </cell>
          <cell r="U123">
            <v>2.7909699999999999E-2</v>
          </cell>
          <cell r="V123">
            <v>6.2480599999999997E-3</v>
          </cell>
          <cell r="Y123">
            <v>1.6177913988235999E-2</v>
          </cell>
          <cell r="AB123">
            <v>3.0125739999999999</v>
          </cell>
          <cell r="AC123">
            <v>3.1967729999999999</v>
          </cell>
          <cell r="AD123">
            <v>3.203408</v>
          </cell>
          <cell r="AE123">
            <v>4.9287899999999993</v>
          </cell>
          <cell r="AF123">
            <v>7.2118949999999993</v>
          </cell>
          <cell r="AG123">
            <v>6.8283149999999999</v>
          </cell>
          <cell r="AH123">
            <v>5.0568919999999995</v>
          </cell>
          <cell r="AI123">
            <v>9.6038969999999999</v>
          </cell>
          <cell r="AJ123">
            <v>4.9157769999999994</v>
          </cell>
          <cell r="AK123">
            <v>3.5253869999999998</v>
          </cell>
          <cell r="AL123">
            <v>3.6802169999999998</v>
          </cell>
          <cell r="AM123">
            <v>1.865767</v>
          </cell>
          <cell r="AN123">
            <v>2.6331039999999999</v>
          </cell>
          <cell r="AO123">
            <v>2.8394729999999999</v>
          </cell>
          <cell r="AP123">
            <v>3.2361269999999998</v>
          </cell>
          <cell r="AQ123">
            <v>2.360563</v>
          </cell>
          <cell r="AR123">
            <v>0.97824099999999992</v>
          </cell>
          <cell r="AS123">
            <v>0.79303400000000002</v>
          </cell>
          <cell r="AT123">
            <v>2.5650719999999998</v>
          </cell>
          <cell r="AU123">
            <v>2.0037379999999998</v>
          </cell>
          <cell r="AV123">
            <v>0.34043499999999999</v>
          </cell>
          <cell r="AY123">
            <v>3.03023972</v>
          </cell>
        </row>
        <row r="147">
          <cell r="B147">
            <v>0.15164446873333332</v>
          </cell>
          <cell r="C147">
            <v>0.39190606</v>
          </cell>
          <cell r="D147">
            <v>0.77881803999999999</v>
          </cell>
          <cell r="E147">
            <v>0.98942662000000003</v>
          </cell>
          <cell r="F147">
            <v>1.2300345633333334</v>
          </cell>
          <cell r="G147">
            <v>1.5616926415999999</v>
          </cell>
          <cell r="H147">
            <v>1.551986553764706</v>
          </cell>
          <cell r="I147">
            <v>1.6323991926666663</v>
          </cell>
          <cell r="J147">
            <v>1.4045167277555557</v>
          </cell>
          <cell r="K147">
            <v>1.0566191999999996</v>
          </cell>
          <cell r="L147">
            <v>0.70289491999999987</v>
          </cell>
          <cell r="M147">
            <v>0.6898600800000001</v>
          </cell>
          <cell r="N147">
            <v>0.68304054000000003</v>
          </cell>
          <cell r="O147">
            <v>0.6331871</v>
          </cell>
          <cell r="P147">
            <v>0.59455577999999998</v>
          </cell>
          <cell r="Q147">
            <v>0.59186399999999995</v>
          </cell>
          <cell r="R147">
            <v>0.60494797999999994</v>
          </cell>
          <cell r="S147">
            <v>0.51044084000000001</v>
          </cell>
          <cell r="T147">
            <v>0.47499451999999998</v>
          </cell>
          <cell r="U147">
            <v>0.48907040000000002</v>
          </cell>
          <cell r="V147">
            <v>0.50256752000000005</v>
          </cell>
          <cell r="W147">
            <v>0.41756873449199999</v>
          </cell>
          <cell r="X147">
            <v>0.60633289443999994</v>
          </cell>
          <cell r="Y147">
            <v>0.47500572033641997</v>
          </cell>
          <cell r="AB147">
            <v>13.280904</v>
          </cell>
          <cell r="AC147">
            <v>32.146884999999997</v>
          </cell>
          <cell r="AD147">
            <v>58.917586999999997</v>
          </cell>
          <cell r="AE147">
            <v>74.391295</v>
          </cell>
          <cell r="AF147">
            <v>101.351912</v>
          </cell>
          <cell r="AG147">
            <v>140.688568</v>
          </cell>
          <cell r="AH147">
            <v>136.11986099999999</v>
          </cell>
          <cell r="AI147">
            <v>159.77979099999999</v>
          </cell>
          <cell r="AJ147">
            <v>147.87462499999998</v>
          </cell>
          <cell r="AK147">
            <v>81.55557499999999</v>
          </cell>
          <cell r="AL147">
            <v>87.230170999999999</v>
          </cell>
          <cell r="AM147">
            <v>87.921911999999992</v>
          </cell>
          <cell r="AN147">
            <v>88.221571999999995</v>
          </cell>
          <cell r="AO147">
            <v>85.752938999999998</v>
          </cell>
          <cell r="AP147">
            <v>84.06543099999999</v>
          </cell>
          <cell r="AQ147">
            <v>79.130337999999995</v>
          </cell>
          <cell r="AR147">
            <v>74.200346999999994</v>
          </cell>
          <cell r="AS147">
            <v>67.278227000000001</v>
          </cell>
          <cell r="AT147">
            <v>67.589861999999997</v>
          </cell>
          <cell r="AU147">
            <v>63.151420999999999</v>
          </cell>
          <cell r="AV147">
            <v>63.460249999999995</v>
          </cell>
          <cell r="AW147">
            <v>95.598552999999995</v>
          </cell>
          <cell r="AX147">
            <v>129.99973571999999</v>
          </cell>
          <cell r="AY147">
            <v>88.971989959999988</v>
          </cell>
        </row>
        <row r="154">
          <cell r="B154">
            <v>8.852662E-2</v>
          </cell>
          <cell r="C154">
            <v>0.10573107999999999</v>
          </cell>
          <cell r="D154">
            <v>9.5078620000000003E-2</v>
          </cell>
          <cell r="E154">
            <v>0.14152320000000002</v>
          </cell>
          <cell r="F154">
            <v>0.13325676</v>
          </cell>
          <cell r="G154">
            <v>0.14255695999999998</v>
          </cell>
          <cell r="H154">
            <v>0.14420042</v>
          </cell>
          <cell r="I154">
            <v>1.420692E-2</v>
          </cell>
          <cell r="J154">
            <v>7.2086559999999994E-2</v>
          </cell>
          <cell r="K154">
            <v>1.435616E-2</v>
          </cell>
          <cell r="L154">
            <v>0</v>
          </cell>
          <cell r="M154">
            <v>1.0810799999999999E-3</v>
          </cell>
          <cell r="P154">
            <v>1.4742000000000002E-4</v>
          </cell>
          <cell r="Q154">
            <v>0</v>
          </cell>
          <cell r="R154">
            <v>0</v>
          </cell>
          <cell r="S154">
            <v>0</v>
          </cell>
          <cell r="U154">
            <v>2.1476000000000001E-4</v>
          </cell>
          <cell r="AB154">
            <v>5.1561759999999994</v>
          </cell>
          <cell r="AC154">
            <v>5.6452609999999996</v>
          </cell>
          <cell r="AD154">
            <v>4.8161149999999999</v>
          </cell>
          <cell r="AE154">
            <v>7.684431</v>
          </cell>
          <cell r="AF154">
            <v>8.2042330000000003</v>
          </cell>
          <cell r="AG154">
            <v>10.501159999999999</v>
          </cell>
          <cell r="AH154">
            <v>10.820145</v>
          </cell>
          <cell r="AI154">
            <v>1.3577319999999999</v>
          </cell>
          <cell r="AJ154">
            <v>7.3133939999999997</v>
          </cell>
          <cell r="AK154">
            <v>1.0090049999999999</v>
          </cell>
          <cell r="AL154">
            <v>0</v>
          </cell>
          <cell r="AM154">
            <v>0.111872</v>
          </cell>
          <cell r="AP154">
            <v>5.8118999999999997E-2</v>
          </cell>
          <cell r="AQ154">
            <v>0</v>
          </cell>
          <cell r="AR154">
            <v>0</v>
          </cell>
          <cell r="AS154">
            <v>0</v>
          </cell>
          <cell r="AU154">
            <v>2.5293E-2</v>
          </cell>
        </row>
        <row r="172">
          <cell r="B172">
            <v>3.01301E-2</v>
          </cell>
          <cell r="C172">
            <v>3.5502739999999998E-2</v>
          </cell>
          <cell r="D172">
            <v>4.8979840000000004E-2</v>
          </cell>
          <cell r="E172">
            <v>4.4852080000000003E-2</v>
          </cell>
          <cell r="F172">
            <v>5.5613740000000002E-2</v>
          </cell>
          <cell r="G172">
            <v>6.4520819999999993E-2</v>
          </cell>
          <cell r="H172">
            <v>7.9213680000000009E-2</v>
          </cell>
          <cell r="I172">
            <v>9.7839559999999992E-2</v>
          </cell>
          <cell r="J172">
            <v>0.11577566</v>
          </cell>
          <cell r="K172">
            <v>6.2349560000000005E-2</v>
          </cell>
          <cell r="L172">
            <v>8.8635820000000004E-2</v>
          </cell>
          <cell r="M172">
            <v>9.7246239999999998E-2</v>
          </cell>
          <cell r="N172">
            <v>9.9981699999999993E-2</v>
          </cell>
          <cell r="O172">
            <v>6.5976820000000005E-2</v>
          </cell>
          <cell r="P172">
            <v>0.11851840000000001</v>
          </cell>
          <cell r="Q172">
            <v>8.7232600000000007E-2</v>
          </cell>
          <cell r="R172">
            <v>9.6030480000000001E-2</v>
          </cell>
          <cell r="S172">
            <v>0.13817986000000002</v>
          </cell>
          <cell r="T172">
            <v>6.6819479999999987E-2</v>
          </cell>
          <cell r="U172">
            <v>7.9166359999999991E-2</v>
          </cell>
          <cell r="V172">
            <v>6.3203139999999991E-2</v>
          </cell>
          <cell r="W172">
            <v>4.0238084796000002E-2</v>
          </cell>
          <cell r="X172">
            <v>7.4307506000000009E-2</v>
          </cell>
          <cell r="Y172">
            <v>1.1584134175068001E-2</v>
          </cell>
          <cell r="AB172">
            <v>1.8724379999999998</v>
          </cell>
          <cell r="AC172">
            <v>1.944766</v>
          </cell>
          <cell r="AD172">
            <v>3.0364899999999997</v>
          </cell>
          <cell r="AE172">
            <v>3.065461</v>
          </cell>
          <cell r="AF172">
            <v>4.1703070000000002</v>
          </cell>
          <cell r="AG172">
            <v>5.1546829999999995</v>
          </cell>
          <cell r="AH172">
            <v>6.7433259999999997</v>
          </cell>
          <cell r="AI172">
            <v>9.9557729999999989</v>
          </cell>
          <cell r="AJ172">
            <v>11.064306</v>
          </cell>
          <cell r="AK172">
            <v>4.2008479999999997</v>
          </cell>
          <cell r="AL172">
            <v>7.5377409999999996</v>
          </cell>
          <cell r="AM172">
            <v>9.1996690000000001</v>
          </cell>
          <cell r="AN172">
            <v>10.377431</v>
          </cell>
          <cell r="AO172">
            <v>6.9453649999999998</v>
          </cell>
          <cell r="AP172">
            <v>13.223751</v>
          </cell>
          <cell r="AQ172">
            <v>8.3256870000000003</v>
          </cell>
          <cell r="AR172">
            <v>7.5841839999999996</v>
          </cell>
          <cell r="AS172">
            <v>10.723217999999999</v>
          </cell>
          <cell r="AT172">
            <v>6.5378179999999997</v>
          </cell>
          <cell r="AU172">
            <v>7.5722659999999999</v>
          </cell>
          <cell r="AV172">
            <v>4.4842589999999998</v>
          </cell>
          <cell r="AW172">
            <v>9.2121420000000001</v>
          </cell>
          <cell r="AX172">
            <v>8.4583915600000008</v>
          </cell>
          <cell r="AY172">
            <v>2.1697917000000002</v>
          </cell>
        </row>
        <row r="186">
          <cell r="B186">
            <v>1.4376179999999999E-2</v>
          </cell>
          <cell r="C186">
            <v>2.1142940000000002E-2</v>
          </cell>
          <cell r="D186">
            <v>2.956408E-2</v>
          </cell>
          <cell r="E186">
            <v>3.7524759999999997E-2</v>
          </cell>
          <cell r="F186">
            <v>4.5660159999999998E-2</v>
          </cell>
          <cell r="G186">
            <v>4.8848799999999998E-2</v>
          </cell>
          <cell r="H186">
            <v>4.6038719999999998E-2</v>
          </cell>
          <cell r="I186">
            <v>0.10657737999999999</v>
          </cell>
          <cell r="J186">
            <v>0.10347791999999999</v>
          </cell>
          <cell r="K186">
            <v>8.8359349866666673E-2</v>
          </cell>
          <cell r="L186">
            <v>0.1465737</v>
          </cell>
          <cell r="M186">
            <v>0.15267616000000001</v>
          </cell>
          <cell r="N186">
            <v>0.15381365999999999</v>
          </cell>
          <cell r="O186">
            <v>0.199976504</v>
          </cell>
          <cell r="P186">
            <v>0.17418856000000002</v>
          </cell>
          <cell r="Q186">
            <v>0.16422951999999999</v>
          </cell>
          <cell r="R186">
            <v>0.1463371</v>
          </cell>
          <cell r="S186">
            <v>0.16584931999999999</v>
          </cell>
          <cell r="T186">
            <v>0.19399562000000001</v>
          </cell>
          <cell r="U186">
            <v>0.19964672</v>
          </cell>
          <cell r="V186">
            <v>0.19880405999999998</v>
          </cell>
          <cell r="W186">
            <v>0.18179430396400001</v>
          </cell>
          <cell r="X186">
            <v>0.26563682599999999</v>
          </cell>
          <cell r="Y186">
            <v>0.12884816457276402</v>
          </cell>
          <cell r="AB186">
            <v>1.2520099999999998</v>
          </cell>
          <cell r="AC186">
            <v>1.6166399999999999</v>
          </cell>
          <cell r="AD186">
            <v>2.1973309999999997</v>
          </cell>
          <cell r="AE186">
            <v>2.6484899999999998</v>
          </cell>
          <cell r="AF186">
            <v>3.329631</v>
          </cell>
          <cell r="AG186">
            <v>4.8072849999999994</v>
          </cell>
          <cell r="AH186">
            <v>4.9409229999999997</v>
          </cell>
          <cell r="AI186">
            <v>9.9286349999999999</v>
          </cell>
          <cell r="AJ186">
            <v>13.625404</v>
          </cell>
          <cell r="AK186">
            <v>10.998374</v>
          </cell>
          <cell r="AL186">
            <v>19.791325000000001</v>
          </cell>
          <cell r="AM186">
            <v>22.940223</v>
          </cell>
          <cell r="AN186">
            <v>22.857419</v>
          </cell>
          <cell r="AO186">
            <v>29.505457</v>
          </cell>
          <cell r="AP186">
            <v>27.672398999999999</v>
          </cell>
          <cell r="AQ186">
            <v>24.643326999999999</v>
          </cell>
          <cell r="AR186">
            <v>21.809421</v>
          </cell>
          <cell r="AS186">
            <v>23.640145</v>
          </cell>
          <cell r="AT186">
            <v>28.572315</v>
          </cell>
          <cell r="AU186">
            <v>27.483031</v>
          </cell>
          <cell r="AV186">
            <v>25.342634999999998</v>
          </cell>
          <cell r="AW186">
            <v>41.646453999999999</v>
          </cell>
          <cell r="AX186">
            <v>38.367877479999997</v>
          </cell>
          <cell r="AY186">
            <v>24.185832249999994</v>
          </cell>
        </row>
        <row r="191">
          <cell r="B191">
            <v>1.287104E-2</v>
          </cell>
          <cell r="C191">
            <v>0</v>
          </cell>
          <cell r="D191">
            <v>2.9484E-2</v>
          </cell>
          <cell r="E191">
            <v>1.921556E-2</v>
          </cell>
          <cell r="F191">
            <v>3.3852000000000001E-3</v>
          </cell>
          <cell r="G191">
            <v>4.68832E-2</v>
          </cell>
          <cell r="H191">
            <v>5.5449940000000003E-2</v>
          </cell>
          <cell r="I191">
            <v>0.10486111999999999</v>
          </cell>
          <cell r="J191">
            <v>3.5974119999999998E-2</v>
          </cell>
          <cell r="K191">
            <v>4.1523299999999999E-2</v>
          </cell>
          <cell r="L191">
            <v>2.3956659999999998E-2</v>
          </cell>
          <cell r="M191">
            <v>3.8292800000000002E-2</v>
          </cell>
          <cell r="N191">
            <v>4.391842E-2</v>
          </cell>
          <cell r="O191">
            <v>6.2105679999999996E-2</v>
          </cell>
          <cell r="P191">
            <v>4.3073939999999998E-2</v>
          </cell>
          <cell r="Q191">
            <v>2.3450699999999998E-2</v>
          </cell>
          <cell r="R191">
            <v>2.6695760000000002E-2</v>
          </cell>
          <cell r="S191">
            <v>4.7711299999999998E-2</v>
          </cell>
          <cell r="T191">
            <v>4.4034900000000002E-2</v>
          </cell>
          <cell r="U191">
            <v>5.2388700000000003E-2</v>
          </cell>
          <cell r="V191">
            <v>4.751474E-2</v>
          </cell>
          <cell r="W191">
            <v>1.8506439951999996E-2</v>
          </cell>
          <cell r="X191">
            <v>1.9225751999999999E-2</v>
          </cell>
          <cell r="Y191">
            <v>2.3510527968563996E-2</v>
          </cell>
          <cell r="AB191">
            <v>0.83675999999999995</v>
          </cell>
          <cell r="AC191">
            <v>0</v>
          </cell>
          <cell r="AD191">
            <v>1.8485669999999998</v>
          </cell>
          <cell r="AE191">
            <v>1.3412789999999999</v>
          </cell>
          <cell r="AF191">
            <v>0.26477200000000001</v>
          </cell>
          <cell r="AG191">
            <v>3.7528239999999999</v>
          </cell>
          <cell r="AH191">
            <v>4.5016850000000002</v>
          </cell>
          <cell r="AI191">
            <v>10.491429</v>
          </cell>
          <cell r="AJ191">
            <v>3.2670209999999997</v>
          </cell>
          <cell r="AK191">
            <v>3.0372559999999997</v>
          </cell>
          <cell r="AL191">
            <v>2.2694030000000001</v>
          </cell>
          <cell r="AM191">
            <v>4.0140149999999997</v>
          </cell>
          <cell r="AN191">
            <v>4.7851279999999994</v>
          </cell>
          <cell r="AO191">
            <v>7.2362169999999999</v>
          </cell>
          <cell r="AP191">
            <v>4.9903659999999999</v>
          </cell>
          <cell r="AQ191">
            <v>2.5903879999999999</v>
          </cell>
          <cell r="AR191">
            <v>2.8259979999999998</v>
          </cell>
          <cell r="AS191">
            <v>3.3961399999999999</v>
          </cell>
          <cell r="AT191">
            <v>3.6453959999999999</v>
          </cell>
          <cell r="AU191">
            <v>4.8994049999999998</v>
          </cell>
          <cell r="AV191">
            <v>3.6636539999999997</v>
          </cell>
          <cell r="AW191">
            <v>4.2368809999999995</v>
          </cell>
          <cell r="AX191">
            <v>2.2801807899999997</v>
          </cell>
          <cell r="AY191">
            <v>4.4036910899999997</v>
          </cell>
        </row>
        <row r="200">
          <cell r="B200">
            <v>0.26218737999999997</v>
          </cell>
          <cell r="C200">
            <v>0.31779202000000001</v>
          </cell>
          <cell r="D200">
            <v>0.31380258</v>
          </cell>
          <cell r="E200">
            <v>0.34312641999999999</v>
          </cell>
          <cell r="F200">
            <v>0.39503645999999998</v>
          </cell>
          <cell r="G200">
            <v>0.38382526</v>
          </cell>
          <cell r="H200">
            <v>0.39694746000000003</v>
          </cell>
          <cell r="I200">
            <v>0.51352028000000005</v>
          </cell>
          <cell r="J200">
            <v>0.41071394</v>
          </cell>
          <cell r="K200">
            <v>0.31190795999999998</v>
          </cell>
          <cell r="L200">
            <v>0.42615663999999998</v>
          </cell>
          <cell r="M200">
            <v>0.42921969999999998</v>
          </cell>
          <cell r="N200">
            <v>0.37435943999999999</v>
          </cell>
          <cell r="O200">
            <v>0.34286070000000002</v>
          </cell>
          <cell r="P200">
            <v>0.48174672000000002</v>
          </cell>
          <cell r="Q200">
            <v>0.42728685999999999</v>
          </cell>
          <cell r="R200">
            <v>0.39780831999999999</v>
          </cell>
          <cell r="S200">
            <v>0.44501183999999999</v>
          </cell>
          <cell r="T200">
            <v>0.52415454000000006</v>
          </cell>
          <cell r="U200">
            <v>0.61885641999999996</v>
          </cell>
          <cell r="V200">
            <v>0.52177034</v>
          </cell>
          <cell r="W200">
            <v>0.16242223197200001</v>
          </cell>
          <cell r="X200">
            <v>0.41225001999999999</v>
          </cell>
          <cell r="Y200">
            <v>0.14532985874971202</v>
          </cell>
          <cell r="AB200">
            <v>18.190270999999999</v>
          </cell>
          <cell r="AC200">
            <v>21.392091999999998</v>
          </cell>
          <cell r="AD200">
            <v>21.273050999999999</v>
          </cell>
          <cell r="AE200">
            <v>23.795424000000001</v>
          </cell>
          <cell r="AF200">
            <v>27.879527999999997</v>
          </cell>
          <cell r="AG200">
            <v>29.547059999999998</v>
          </cell>
          <cell r="AH200">
            <v>30.374116999999998</v>
          </cell>
          <cell r="AI200">
            <v>47.123160999999996</v>
          </cell>
          <cell r="AJ200">
            <v>38.821542999999998</v>
          </cell>
          <cell r="AK200">
            <v>18.847068999999998</v>
          </cell>
          <cell r="AL200">
            <v>39.684388999999996</v>
          </cell>
          <cell r="AM200">
            <v>44.854171999999998</v>
          </cell>
          <cell r="AN200">
            <v>40.462175999999999</v>
          </cell>
          <cell r="AO200">
            <v>37.845949999999995</v>
          </cell>
          <cell r="AP200">
            <v>56.677464000000001</v>
          </cell>
          <cell r="AQ200">
            <v>43.060420000000001</v>
          </cell>
          <cell r="AR200">
            <v>34.623031999999995</v>
          </cell>
          <cell r="AS200">
            <v>26.728745</v>
          </cell>
          <cell r="AT200">
            <v>37.354906</v>
          </cell>
          <cell r="AU200">
            <v>45.733187999999998</v>
          </cell>
          <cell r="AV200">
            <v>30.354682</v>
          </cell>
          <cell r="AW200">
            <v>37.185088999999998</v>
          </cell>
          <cell r="AX200">
            <v>43.621553119999994</v>
          </cell>
          <cell r="AY200">
            <v>27.221328459999999</v>
          </cell>
        </row>
        <row r="212">
          <cell r="B212">
            <v>6.7407339999999996E-2</v>
          </cell>
          <cell r="C212">
            <v>7.9077179999999983E-2</v>
          </cell>
          <cell r="D212">
            <v>0.14222026000000001</v>
          </cell>
          <cell r="E212">
            <v>0.17069779999999998</v>
          </cell>
          <cell r="F212">
            <v>0.22352817800444441</v>
          </cell>
          <cell r="G212">
            <v>0.24890683999999996</v>
          </cell>
          <cell r="H212">
            <v>0.26059124</v>
          </cell>
          <cell r="I212">
            <v>0.26180517999999997</v>
          </cell>
          <cell r="J212">
            <v>0.37880610039999996</v>
          </cell>
          <cell r="K212">
            <v>0.138753706</v>
          </cell>
          <cell r="L212">
            <v>0.12260066000000001</v>
          </cell>
          <cell r="M212">
            <v>8.6730279999999993E-2</v>
          </cell>
          <cell r="N212">
            <v>5.3857439999999999E-2</v>
          </cell>
          <cell r="O212">
            <v>4.259164E-2</v>
          </cell>
          <cell r="P212">
            <v>4.7895119999999999E-2</v>
          </cell>
          <cell r="Q212">
            <v>0.11464361999999999</v>
          </cell>
          <cell r="R212">
            <v>8.440977999999999E-2</v>
          </cell>
          <cell r="S212">
            <v>7.4350639999999996E-2</v>
          </cell>
          <cell r="T212">
            <v>7.8906100000000007E-2</v>
          </cell>
          <cell r="U212">
            <v>7.4982180000000009E-2</v>
          </cell>
          <cell r="V212">
            <v>4.7139820000000006E-2</v>
          </cell>
          <cell r="W212">
            <v>1.2169314247999998E-2</v>
          </cell>
          <cell r="X212">
            <v>0.18273864700000003</v>
          </cell>
          <cell r="Y212">
            <v>3.2632699399664004E-2</v>
          </cell>
          <cell r="AB212">
            <v>8.5842720000000003</v>
          </cell>
          <cell r="AC212">
            <v>9.6694319999999987</v>
          </cell>
          <cell r="AD212">
            <v>16.689119999999999</v>
          </cell>
          <cell r="AE212">
            <v>22.870639000000001</v>
          </cell>
          <cell r="AF212">
            <v>36.662019000000001</v>
          </cell>
          <cell r="AG212">
            <v>42.632973999999997</v>
          </cell>
          <cell r="AH212">
            <v>43.153821999999998</v>
          </cell>
          <cell r="AI212">
            <v>47.492730999999999</v>
          </cell>
          <cell r="AJ212">
            <v>29.453851999999998</v>
          </cell>
          <cell r="AK212">
            <v>19.633164999999998</v>
          </cell>
          <cell r="AL212">
            <v>23.761640999999997</v>
          </cell>
          <cell r="AM212">
            <v>16.653734999999998</v>
          </cell>
          <cell r="AN212">
            <v>9.7265680000000003</v>
          </cell>
          <cell r="AO212">
            <v>7.6353789999999995</v>
          </cell>
          <cell r="AP212">
            <v>8.429551</v>
          </cell>
          <cell r="AQ212">
            <v>12.24118</v>
          </cell>
          <cell r="AR212">
            <v>9.6754660000000001</v>
          </cell>
          <cell r="AS212">
            <v>7.6819569999999997</v>
          </cell>
          <cell r="AT212">
            <v>9.0840180000000004</v>
          </cell>
          <cell r="AU212">
            <v>6.500737</v>
          </cell>
          <cell r="AV212">
            <v>4.0618150000000002</v>
          </cell>
          <cell r="AW212">
            <v>2.7860529999999999</v>
          </cell>
          <cell r="AX212">
            <v>12.650526609999998</v>
          </cell>
          <cell r="AY212">
            <v>6.1123394500000003</v>
          </cell>
        </row>
        <row r="228">
          <cell r="B228">
            <v>0.13716100580000001</v>
          </cell>
          <cell r="C228">
            <v>7.7486500000000014E-2</v>
          </cell>
          <cell r="D228">
            <v>0.14901795999999998</v>
          </cell>
          <cell r="E228">
            <v>0.15810704</v>
          </cell>
          <cell r="F228">
            <v>0.12384736</v>
          </cell>
          <cell r="G228">
            <v>0.13678937999999999</v>
          </cell>
          <cell r="H228">
            <v>0.12296648</v>
          </cell>
          <cell r="I228">
            <v>0.13145694284210527</v>
          </cell>
          <cell r="J228">
            <v>0.10558366000000001</v>
          </cell>
          <cell r="K228">
            <v>6.7825961840000004E-2</v>
          </cell>
          <cell r="L228">
            <v>9.2641639999999997E-2</v>
          </cell>
          <cell r="M228">
            <v>8.1401319999999999E-2</v>
          </cell>
          <cell r="N228">
            <v>7.5462660000000001E-2</v>
          </cell>
          <cell r="O228">
            <v>7.4954880000000002E-2</v>
          </cell>
          <cell r="P228">
            <v>0.11087258</v>
          </cell>
          <cell r="Q228">
            <v>5.0171939999999998E-2</v>
          </cell>
          <cell r="R228">
            <v>6.1850880000000004E-2</v>
          </cell>
          <cell r="S228">
            <v>0.1004003</v>
          </cell>
          <cell r="T228">
            <v>0.12183262</v>
          </cell>
          <cell r="U228">
            <v>7.4104939999999994E-2</v>
          </cell>
          <cell r="V228">
            <v>7.2148439999999994E-2</v>
          </cell>
          <cell r="W228">
            <v>4.6585514612000001E-2</v>
          </cell>
          <cell r="X228">
            <v>0.1005418505</v>
          </cell>
          <cell r="Y228">
            <v>3.4028499265123996E-2</v>
          </cell>
          <cell r="AB228">
            <v>9.9301539999999999</v>
          </cell>
          <cell r="AC228">
            <v>5.016769</v>
          </cell>
          <cell r="AD228">
            <v>9.1584839999999996</v>
          </cell>
          <cell r="AE228">
            <v>10.381900999999999</v>
          </cell>
          <cell r="AF228">
            <v>10.277571</v>
          </cell>
          <cell r="AG228">
            <v>11.81349</v>
          </cell>
          <cell r="AH228">
            <v>10.960936999999999</v>
          </cell>
          <cell r="AI228">
            <v>13.779776</v>
          </cell>
          <cell r="AJ228">
            <v>11.033000999999999</v>
          </cell>
          <cell r="AK228">
            <v>5.5776189999999994</v>
          </cell>
          <cell r="AL228">
            <v>10.70801</v>
          </cell>
          <cell r="AM228">
            <v>10.360151999999999</v>
          </cell>
          <cell r="AN228">
            <v>9.3846519999999991</v>
          </cell>
          <cell r="AO228">
            <v>10.152170999999999</v>
          </cell>
          <cell r="AP228">
            <v>15.589912</v>
          </cell>
          <cell r="AQ228">
            <v>6.8030719999999993</v>
          </cell>
          <cell r="AR228">
            <v>7.6750129999999999</v>
          </cell>
          <cell r="AS228">
            <v>9.3471010000000003</v>
          </cell>
          <cell r="AT228">
            <v>11.954246999999999</v>
          </cell>
          <cell r="AU228">
            <v>7.2843479999999996</v>
          </cell>
          <cell r="AV228">
            <v>6.2895300000000001</v>
          </cell>
          <cell r="AW228">
            <v>10.665329</v>
          </cell>
          <cell r="AX228">
            <v>11.48377348</v>
          </cell>
          <cell r="AY228">
            <v>6.3737828099999989</v>
          </cell>
        </row>
        <row r="231">
          <cell r="B231">
            <v>6.8668600000000007E-3</v>
          </cell>
          <cell r="C231">
            <v>8.5594600000000014E-3</v>
          </cell>
          <cell r="D231">
            <v>1.11202E-2</v>
          </cell>
          <cell r="E231">
            <v>2.5565540000000001E-2</v>
          </cell>
          <cell r="F231">
            <v>1.8624060000000001E-2</v>
          </cell>
          <cell r="G231">
            <v>2.8705040000000001E-2</v>
          </cell>
          <cell r="H231">
            <v>2.3960299999999997E-2</v>
          </cell>
          <cell r="I231">
            <v>0.12128116</v>
          </cell>
          <cell r="J231">
            <v>4.5734779999999996E-2</v>
          </cell>
          <cell r="K231">
            <v>3.850482999999999E-2</v>
          </cell>
          <cell r="L231">
            <v>3.2776380000000001E-2</v>
          </cell>
          <cell r="M231">
            <v>4.3337840000000002E-2</v>
          </cell>
          <cell r="N231">
            <v>4.7423740000000006E-2</v>
          </cell>
          <cell r="O231">
            <v>3.8447499999999996E-2</v>
          </cell>
          <cell r="P231">
            <v>6.4377039999999996E-2</v>
          </cell>
          <cell r="Q231">
            <v>3.9612300000000003E-2</v>
          </cell>
          <cell r="R231">
            <v>4.6011419999999997E-2</v>
          </cell>
          <cell r="S231">
            <v>4.962776E-2</v>
          </cell>
          <cell r="T231">
            <v>9.0521339999999992E-2</v>
          </cell>
          <cell r="U231">
            <v>3.8917060000000003E-2</v>
          </cell>
          <cell r="V231">
            <v>3.7359139999999999E-2</v>
          </cell>
          <cell r="W231">
            <v>4.9512323223999996E-2</v>
          </cell>
          <cell r="X231">
            <v>8.8051054000000004E-2</v>
          </cell>
          <cell r="Y231">
            <v>3.0828519392215998E-2</v>
          </cell>
          <cell r="AB231">
            <v>0.58558599999999994</v>
          </cell>
          <cell r="AC231">
            <v>0.62550699999999992</v>
          </cell>
          <cell r="AD231">
            <v>0.66031299999999993</v>
          </cell>
          <cell r="AE231">
            <v>1.5445909999999998</v>
          </cell>
          <cell r="AF231">
            <v>1.415308</v>
          </cell>
          <cell r="AG231">
            <v>2.4255649999999997</v>
          </cell>
          <cell r="AH231">
            <v>2.3114269999999997</v>
          </cell>
          <cell r="AI231">
            <v>4.8216469999999996</v>
          </cell>
          <cell r="AJ231">
            <v>5.1585939999999999</v>
          </cell>
          <cell r="AK231">
            <v>2.4360809999999997</v>
          </cell>
          <cell r="AL231">
            <v>3.5994869999999999</v>
          </cell>
          <cell r="AM231">
            <v>5.2454899999999993</v>
          </cell>
          <cell r="AN231">
            <v>5.366015</v>
          </cell>
          <cell r="AO231">
            <v>4.2720380000000002</v>
          </cell>
          <cell r="AP231">
            <v>7.4681409999999993</v>
          </cell>
          <cell r="AQ231">
            <v>4.6244309999999995</v>
          </cell>
          <cell r="AR231">
            <v>4.6394440000000001</v>
          </cell>
          <cell r="AS231">
            <v>3.96346</v>
          </cell>
          <cell r="AT231">
            <v>7.8943959999999995</v>
          </cell>
          <cell r="AU231">
            <v>3.3117159999999997</v>
          </cell>
          <cell r="AV231">
            <v>2.6789350000000001</v>
          </cell>
          <cell r="AW231">
            <v>11.335395</v>
          </cell>
          <cell r="AX231">
            <v>10.35546074</v>
          </cell>
          <cell r="AY231">
            <v>5.7744035499999997</v>
          </cell>
        </row>
        <row r="245">
          <cell r="B245">
            <v>0.20206368000000002</v>
          </cell>
          <cell r="C245">
            <v>0.21860202000000001</v>
          </cell>
          <cell r="D245">
            <v>0.26660452000000001</v>
          </cell>
          <cell r="E245">
            <v>0.32833891999999998</v>
          </cell>
          <cell r="F245">
            <v>0.48230924195999997</v>
          </cell>
          <cell r="G245">
            <v>0.61236084000000002</v>
          </cell>
          <cell r="H245">
            <v>0.39710762000000005</v>
          </cell>
          <cell r="I245">
            <v>0.60923043999999993</v>
          </cell>
          <cell r="J245">
            <v>0.5947286799999999</v>
          </cell>
          <cell r="K245">
            <v>0.20077147999999997</v>
          </cell>
          <cell r="L245">
            <v>0.18658276000000001</v>
          </cell>
          <cell r="M245">
            <v>0.17534062000000003</v>
          </cell>
          <cell r="N245">
            <v>0.20977319999999999</v>
          </cell>
          <cell r="O245">
            <v>0.20522866000000001</v>
          </cell>
          <cell r="P245">
            <v>0.20550711999999999</v>
          </cell>
          <cell r="Q245">
            <v>0.19399743999999999</v>
          </cell>
          <cell r="R245">
            <v>0.22807511999999999</v>
          </cell>
          <cell r="S245">
            <v>0.31807411999999996</v>
          </cell>
          <cell r="T245">
            <v>0.28461523999999999</v>
          </cell>
          <cell r="U245">
            <v>0.18093893999999999</v>
          </cell>
          <cell r="V245">
            <v>0.10341968</v>
          </cell>
          <cell r="W245">
            <v>9.845262299599998E-2</v>
          </cell>
          <cell r="X245">
            <v>0.12079776799999999</v>
          </cell>
          <cell r="Y245">
            <v>7.9403334933468003E-2</v>
          </cell>
          <cell r="AB245">
            <v>12.959399999999999</v>
          </cell>
          <cell r="AC245">
            <v>12.19267</v>
          </cell>
          <cell r="AD245">
            <v>17.370477999999999</v>
          </cell>
          <cell r="AE245">
            <v>23.232720999999998</v>
          </cell>
          <cell r="AF245">
            <v>36.059480000000001</v>
          </cell>
          <cell r="AG245">
            <v>49.449292999999997</v>
          </cell>
          <cell r="AH245">
            <v>34.07846</v>
          </cell>
          <cell r="AI245">
            <v>63.072716</v>
          </cell>
          <cell r="AJ245">
            <v>55.633041999999996</v>
          </cell>
          <cell r="AK245">
            <v>13.529074999999999</v>
          </cell>
          <cell r="AL245">
            <v>17.878131</v>
          </cell>
          <cell r="AM245">
            <v>16.992992000000001</v>
          </cell>
          <cell r="AN245">
            <v>21.843121999999997</v>
          </cell>
          <cell r="AO245">
            <v>21.755873999999999</v>
          </cell>
          <cell r="AP245">
            <v>22.940756999999998</v>
          </cell>
          <cell r="AQ245">
            <v>18.287350999999997</v>
          </cell>
          <cell r="AR245">
            <v>18.061478999999999</v>
          </cell>
          <cell r="AS245">
            <v>23.919179999999997</v>
          </cell>
          <cell r="AT245">
            <v>25.697953999999999</v>
          </cell>
          <cell r="AU245">
            <v>15.785791999999999</v>
          </cell>
          <cell r="AV245">
            <v>7.531047</v>
          </cell>
          <cell r="AW245">
            <v>22.539829999999998</v>
          </cell>
          <cell r="AX245">
            <v>13.864756979999999</v>
          </cell>
          <cell r="AY245">
            <v>14.8959765</v>
          </cell>
        </row>
        <row r="246">
          <cell r="B246">
            <v>7.6696619999999993E-2</v>
          </cell>
          <cell r="C246">
            <v>4.3740059999999997E-2</v>
          </cell>
          <cell r="D246">
            <v>4.6537399999999993E-2</v>
          </cell>
          <cell r="E246">
            <v>6.1000939999999997E-2</v>
          </cell>
          <cell r="F246">
            <v>7.7328160000000007E-2</v>
          </cell>
          <cell r="G246">
            <v>7.9166359999999991E-2</v>
          </cell>
          <cell r="H246">
            <v>7.1116500000000013E-2</v>
          </cell>
          <cell r="I246">
            <v>0.22081513999999999</v>
          </cell>
          <cell r="J246">
            <v>7.3684520000000003E-2</v>
          </cell>
          <cell r="K246">
            <v>5.0561419999999996E-2</v>
          </cell>
          <cell r="L246">
            <v>4.2564339999999999E-2</v>
          </cell>
          <cell r="M246">
            <v>1.8118100000000002E-2</v>
          </cell>
          <cell r="N246">
            <v>2.5398099999999996E-2</v>
          </cell>
          <cell r="O246">
            <v>3.2214000000000006E-3</v>
          </cell>
          <cell r="P246">
            <v>5.6638399999999998E-3</v>
          </cell>
          <cell r="Q246">
            <v>5.9786999999999991E-3</v>
          </cell>
          <cell r="R246">
            <v>3.78196E-3</v>
          </cell>
          <cell r="S246">
            <v>1.3995800000000001E-3</v>
          </cell>
          <cell r="T246">
            <v>4.7902399999999994E-3</v>
          </cell>
          <cell r="U246">
            <v>3.4434399999999999E-3</v>
          </cell>
          <cell r="V246">
            <v>3.7073399999999999E-3</v>
          </cell>
          <cell r="W246">
            <v>2.1798445759999997E-3</v>
          </cell>
          <cell r="X246">
            <v>2.640365E-3</v>
          </cell>
          <cell r="Y246">
            <v>7.5104642121600002E-4</v>
          </cell>
          <cell r="AB246">
            <v>5.4314799999999996</v>
          </cell>
          <cell r="AC246">
            <v>2.8893549999999997</v>
          </cell>
          <cell r="AD246">
            <v>3.1825760000000001</v>
          </cell>
          <cell r="AE246">
            <v>4.5445399999999996</v>
          </cell>
          <cell r="AF246">
            <v>6.6619599999999997</v>
          </cell>
          <cell r="AG246">
            <v>6.6387130000000001</v>
          </cell>
          <cell r="AH246">
            <v>7.8671609999999994</v>
          </cell>
          <cell r="AI246">
            <v>24.687173999999999</v>
          </cell>
          <cell r="AJ246">
            <v>7.2645689999999998</v>
          </cell>
          <cell r="AK246">
            <v>4.2605909999999998</v>
          </cell>
          <cell r="AL246">
            <v>4.1808939999999994</v>
          </cell>
          <cell r="AM246">
            <v>2.2818489999999998</v>
          </cell>
          <cell r="AN246">
            <v>2.7701669999999998</v>
          </cell>
          <cell r="AO246">
            <v>0.49775799999999998</v>
          </cell>
          <cell r="AP246">
            <v>0.85039500000000001</v>
          </cell>
          <cell r="AQ246">
            <v>0.89158099999999996</v>
          </cell>
          <cell r="AR246">
            <v>0.43865299999999996</v>
          </cell>
          <cell r="AS246">
            <v>0.18449099999999999</v>
          </cell>
          <cell r="AT246">
            <v>0.67823099999999992</v>
          </cell>
          <cell r="AU246">
            <v>0.53071099999999993</v>
          </cell>
          <cell r="AV246">
            <v>0.608182</v>
          </cell>
          <cell r="AW246">
            <v>0.49905499999999997</v>
          </cell>
          <cell r="AX246">
            <v>0.42195832999999999</v>
          </cell>
          <cell r="AY246">
            <v>0.14067639999999998</v>
          </cell>
        </row>
        <row r="247">
          <cell r="B247">
            <v>0.97126781751999991</v>
          </cell>
          <cell r="C247">
            <v>1.5802601481333332</v>
          </cell>
          <cell r="D247">
            <v>1.4184661399999998</v>
          </cell>
          <cell r="E247">
            <v>1.59308773624</v>
          </cell>
          <cell r="F247">
            <v>1.8551137744533333</v>
          </cell>
          <cell r="G247">
            <v>2.1108924491200001</v>
          </cell>
          <cell r="H247">
            <v>2.6643486479999998</v>
          </cell>
          <cell r="I247">
            <v>1.4400923739698299</v>
          </cell>
          <cell r="J247">
            <v>1.1875518199999997</v>
          </cell>
          <cell r="K247">
            <v>0.67438880599999984</v>
          </cell>
          <cell r="L247">
            <v>1.19515032</v>
          </cell>
          <cell r="M247">
            <v>0.60722116000000004</v>
          </cell>
          <cell r="N247">
            <v>0.58877546000000003</v>
          </cell>
          <cell r="O247">
            <v>0.52688454000000007</v>
          </cell>
          <cell r="P247">
            <v>0.49694372000000003</v>
          </cell>
          <cell r="Q247">
            <v>0.60592714000000003</v>
          </cell>
          <cell r="R247">
            <v>0.65181661999999996</v>
          </cell>
          <cell r="S247">
            <v>0.44264584000000001</v>
          </cell>
          <cell r="T247">
            <v>0.54633670000000001</v>
          </cell>
          <cell r="U247">
            <v>0.47298705999999996</v>
          </cell>
          <cell r="V247">
            <v>0.53362036000000002</v>
          </cell>
          <cell r="W247">
            <v>1.0273695581239999</v>
          </cell>
          <cell r="X247">
            <v>0.70138725020000015</v>
          </cell>
          <cell r="Y247">
            <v>1.1700804487393841</v>
          </cell>
          <cell r="AB247">
            <v>136.92721499999999</v>
          </cell>
          <cell r="AC247">
            <v>132.59716699999998</v>
          </cell>
          <cell r="AD247">
            <v>164.74330999999998</v>
          </cell>
          <cell r="AE247">
            <v>155.897772</v>
          </cell>
          <cell r="AF247">
            <v>262.49639200000001</v>
          </cell>
          <cell r="AG247">
            <v>272.79580299999998</v>
          </cell>
          <cell r="AH247">
            <v>315.14126799999997</v>
          </cell>
          <cell r="AI247">
            <v>225.713638</v>
          </cell>
          <cell r="AJ247">
            <v>177.34528699999998</v>
          </cell>
          <cell r="AK247">
            <v>111.778296</v>
          </cell>
          <cell r="AL247">
            <v>101.768631</v>
          </cell>
          <cell r="AM247">
            <v>110.32091</v>
          </cell>
          <cell r="AN247">
            <v>94.610030999999992</v>
          </cell>
          <cell r="AO247">
            <v>116.687629</v>
          </cell>
          <cell r="AP247">
            <v>143.81990299999998</v>
          </cell>
          <cell r="AQ247">
            <v>161.28983499999998</v>
          </cell>
          <cell r="AR247">
            <v>169.89221599999999</v>
          </cell>
          <cell r="AS247">
            <v>141.059572</v>
          </cell>
          <cell r="AT247">
            <v>173.98040599999999</v>
          </cell>
          <cell r="AU247">
            <v>146.29289699999998</v>
          </cell>
          <cell r="AV247">
            <v>179.85265999999999</v>
          </cell>
          <cell r="AW247">
            <v>235.209452</v>
          </cell>
          <cell r="AX247">
            <v>308.44722305600004</v>
          </cell>
          <cell r="AY247">
            <v>219.16619133999995</v>
          </cell>
        </row>
        <row r="253">
          <cell r="B253">
            <v>4.8175399999999995E-3</v>
          </cell>
          <cell r="C253">
            <v>2.1166599999999998E-3</v>
          </cell>
          <cell r="D253">
            <v>4.4353400000000003E-3</v>
          </cell>
          <cell r="E253">
            <v>1.8496659999999998E-2</v>
          </cell>
          <cell r="F253">
            <v>4.2753619999999999E-2</v>
          </cell>
          <cell r="G253">
            <v>4.3701839999999999E-2</v>
          </cell>
          <cell r="H253">
            <v>0.14412033999999999</v>
          </cell>
          <cell r="I253">
            <v>0.1450400406</v>
          </cell>
          <cell r="J253">
            <v>0.11239774000000001</v>
          </cell>
          <cell r="K253">
            <v>9.4647280000000014E-2</v>
          </cell>
          <cell r="L253">
            <v>0.12969320000000001</v>
          </cell>
          <cell r="M253">
            <v>0.15856932000000001</v>
          </cell>
          <cell r="N253">
            <v>0.22303917999999998</v>
          </cell>
          <cell r="O253">
            <v>0.26587105999999999</v>
          </cell>
          <cell r="P253">
            <v>0.34069853999999999</v>
          </cell>
          <cell r="Q253">
            <v>0.40508286000000004</v>
          </cell>
          <cell r="R253">
            <v>0.47943771876000002</v>
          </cell>
          <cell r="S253">
            <v>0.51378963999999994</v>
          </cell>
          <cell r="T253">
            <v>0.62097308000000007</v>
          </cell>
          <cell r="U253">
            <v>0.57872906000000002</v>
          </cell>
          <cell r="V253">
            <v>0.62637483999999999</v>
          </cell>
          <cell r="W253">
            <v>0.32889546289600008</v>
          </cell>
          <cell r="X253">
            <v>0.39471596528000003</v>
          </cell>
          <cell r="Y253">
            <v>0.31501338784333605</v>
          </cell>
          <cell r="AB253">
            <v>0.41462099999999996</v>
          </cell>
          <cell r="AC253">
            <v>0.18673699999999999</v>
          </cell>
          <cell r="AD253">
            <v>0.379776</v>
          </cell>
          <cell r="AE253">
            <v>1.349734</v>
          </cell>
          <cell r="AF253">
            <v>3.4226259999999997</v>
          </cell>
          <cell r="AG253">
            <v>3.8709579999999999</v>
          </cell>
          <cell r="AH253">
            <v>5.0140940000000001</v>
          </cell>
          <cell r="AI253">
            <v>15.946961999999999</v>
          </cell>
          <cell r="AJ253">
            <v>13.159839999999999</v>
          </cell>
          <cell r="AK253">
            <v>9.6685949999999998</v>
          </cell>
          <cell r="AL253">
            <v>15.438206999999998</v>
          </cell>
          <cell r="AM253">
            <v>19.584523999999998</v>
          </cell>
          <cell r="AN253">
            <v>26.832032999999999</v>
          </cell>
          <cell r="AO253">
            <v>34.474862999999999</v>
          </cell>
          <cell r="AP253">
            <v>46.380786999999998</v>
          </cell>
          <cell r="AQ253">
            <v>51.947319</v>
          </cell>
          <cell r="AR253">
            <v>57.630969999999998</v>
          </cell>
          <cell r="AS253">
            <v>63.667085999999998</v>
          </cell>
          <cell r="AT253">
            <v>79.285879999999992</v>
          </cell>
          <cell r="AU253">
            <v>67.797330000000002</v>
          </cell>
          <cell r="AV253">
            <v>70.646530999999996</v>
          </cell>
          <cell r="AW253">
            <v>75.407342999999997</v>
          </cell>
          <cell r="AX253">
            <v>64.553997230000007</v>
          </cell>
          <cell r="AY253">
            <v>59.011762019999999</v>
          </cell>
        </row>
        <row r="263">
          <cell r="B263">
            <v>3.176760282453333</v>
          </cell>
          <cell r="C263">
            <v>4.2029325641333344</v>
          </cell>
          <cell r="D263">
            <v>4.3871801100400001</v>
          </cell>
          <cell r="E263">
            <v>5.2794121052400014</v>
          </cell>
          <cell r="F263">
            <v>6.1520367130444447</v>
          </cell>
          <cell r="G263">
            <v>6.808082943364445</v>
          </cell>
          <cell r="H263">
            <v>7.3262962685541773</v>
          </cell>
          <cell r="I263">
            <v>7.0655486706852679</v>
          </cell>
          <cell r="J263">
            <v>6.5384035376255545</v>
          </cell>
          <cell r="K263">
            <v>4.6129627677466676</v>
          </cell>
          <cell r="L263">
            <v>4.8649491799999991</v>
          </cell>
          <cell r="M263">
            <v>4.8920040951599972</v>
          </cell>
          <cell r="N263">
            <v>5.2024764064000006</v>
          </cell>
          <cell r="O263">
            <v>5.672649164000001</v>
          </cell>
          <cell r="P263">
            <v>6.3891484262666669</v>
          </cell>
          <cell r="Q263">
            <v>5.6357688769200012</v>
          </cell>
          <cell r="R263">
            <v>6.0286207751466661</v>
          </cell>
          <cell r="S263">
            <v>6.6768215659600001</v>
          </cell>
          <cell r="T263">
            <v>7.4287740799999993</v>
          </cell>
          <cell r="U263">
            <v>6.67507932</v>
          </cell>
          <cell r="V263">
            <v>6.1627430508280021</v>
          </cell>
          <cell r="W263">
            <v>4.0278499969182242</v>
          </cell>
          <cell r="X263">
            <v>6.3702659144629949</v>
          </cell>
          <cell r="Y263">
            <v>4.0506540355615881</v>
          </cell>
          <cell r="Z263">
            <v>0</v>
          </cell>
          <cell r="AA263">
            <v>0</v>
          </cell>
          <cell r="AB263">
            <v>327.86422099999999</v>
          </cell>
          <cell r="AC263">
            <v>322.18269099999992</v>
          </cell>
          <cell r="AD263">
            <v>392.58471299999997</v>
          </cell>
          <cell r="AE263">
            <v>445.37479000000008</v>
          </cell>
          <cell r="AF263">
            <v>633.36659200000008</v>
          </cell>
          <cell r="AG263">
            <v>713.66012299999977</v>
          </cell>
          <cell r="AH263">
            <v>750.52264400000013</v>
          </cell>
          <cell r="AI263">
            <v>827.98937299999989</v>
          </cell>
          <cell r="AJ263">
            <v>738.06642799999997</v>
          </cell>
          <cell r="AK263">
            <v>424.38714100000004</v>
          </cell>
          <cell r="AL263">
            <v>548.68642000000011</v>
          </cell>
          <cell r="AM263">
            <v>677.03202299999998</v>
          </cell>
          <cell r="AN263">
            <v>702.93066899999997</v>
          </cell>
          <cell r="AO263">
            <v>812.53114999999991</v>
          </cell>
          <cell r="AP263">
            <v>989.65283599999998</v>
          </cell>
          <cell r="AQ263">
            <v>822.73228899999992</v>
          </cell>
          <cell r="AR263">
            <v>821.78647000000012</v>
          </cell>
          <cell r="AS263">
            <v>803.16125399999999</v>
          </cell>
          <cell r="AT263">
            <v>945.20923400000015</v>
          </cell>
          <cell r="AU263">
            <v>811.24210400000004</v>
          </cell>
          <cell r="AV263">
            <v>738.07327000000009</v>
          </cell>
          <cell r="AW263">
            <v>922.58134000000007</v>
          </cell>
          <cell r="AX263">
            <v>1029.1682551950003</v>
          </cell>
          <cell r="AY263">
            <v>759.49123177000001</v>
          </cell>
          <cell r="AZ263">
            <v>0</v>
          </cell>
          <cell r="BA263">
            <v>0</v>
          </cell>
        </row>
        <row r="264">
          <cell r="B264">
            <v>0.17355337999999998</v>
          </cell>
          <cell r="C264">
            <v>0.15706599999999998</v>
          </cell>
          <cell r="D264">
            <v>0.19801061644000001</v>
          </cell>
          <cell r="E264">
            <v>0.26032979699999997</v>
          </cell>
          <cell r="F264">
            <v>0.30897716799444441</v>
          </cell>
          <cell r="G264">
            <v>0.33796748281111111</v>
          </cell>
          <cell r="H264">
            <v>0.34584920240000006</v>
          </cell>
          <cell r="I264">
            <v>0.49515247600000001</v>
          </cell>
          <cell r="J264">
            <v>0.46275360039999991</v>
          </cell>
          <cell r="K264">
            <v>0.199993066</v>
          </cell>
          <cell r="L264">
            <v>0.17381182000000003</v>
          </cell>
          <cell r="M264">
            <v>0.11512773999999999</v>
          </cell>
          <cell r="N264">
            <v>8.4943039999999997E-2</v>
          </cell>
          <cell r="O264">
            <v>5.0464959999999996E-2</v>
          </cell>
          <cell r="P264">
            <v>6.4838949933333334E-2</v>
          </cell>
          <cell r="Q264">
            <v>0.12756214379999997</v>
          </cell>
          <cell r="R264">
            <v>9.3282279999999995E-2</v>
          </cell>
          <cell r="S264">
            <v>7.7393679999999992E-2</v>
          </cell>
          <cell r="T264">
            <v>8.519966000000001E-2</v>
          </cell>
          <cell r="U264">
            <v>7.9410240000000021E-2</v>
          </cell>
          <cell r="V264">
            <v>5.2457860000000009E-2</v>
          </cell>
          <cell r="W264">
            <v>1.8989517819999996E-2</v>
          </cell>
          <cell r="X264">
            <v>0.19020265446000004</v>
          </cell>
          <cell r="Y264">
            <v>3.5948023041112005E-2</v>
          </cell>
          <cell r="Z264">
            <v>0</v>
          </cell>
          <cell r="AA264">
            <v>0</v>
          </cell>
          <cell r="AB264">
            <v>21.219237</v>
          </cell>
          <cell r="AC264">
            <v>17.637440999999999</v>
          </cell>
          <cell r="AD264">
            <v>23.114785999999999</v>
          </cell>
          <cell r="AE264">
            <v>31.883044999999996</v>
          </cell>
          <cell r="AF264">
            <v>46.095215000000003</v>
          </cell>
          <cell r="AG264">
            <v>52.534348999999999</v>
          </cell>
          <cell r="AH264">
            <v>55.486118000000005</v>
          </cell>
          <cell r="AI264">
            <v>75.904942000000005</v>
          </cell>
          <cell r="AJ264">
            <v>39.753264000000001</v>
          </cell>
          <cell r="AK264">
            <v>26.555560999999997</v>
          </cell>
          <cell r="AL264">
            <v>30.140362999999997</v>
          </cell>
          <cell r="AM264">
            <v>21.408110000000001</v>
          </cell>
          <cell r="AN264">
            <v>13.847729999999999</v>
          </cell>
          <cell r="AO264">
            <v>9.2396689999999992</v>
          </cell>
          <cell r="AP264">
            <v>11.317486000000001</v>
          </cell>
          <cell r="AQ264">
            <v>14.176661000000001</v>
          </cell>
          <cell r="AR264">
            <v>10.859099000000001</v>
          </cell>
          <cell r="AS264">
            <v>8.2009989999999995</v>
          </cell>
          <cell r="AT264">
            <v>9.9889070000000011</v>
          </cell>
          <cell r="AU264">
            <v>7.2438289999999999</v>
          </cell>
          <cell r="AV264">
            <v>4.9644640000000004</v>
          </cell>
          <cell r="AW264">
            <v>4.3479000000000001</v>
          </cell>
          <cell r="AX264">
            <v>14.090133069999998</v>
          </cell>
          <cell r="AY264">
            <v>6.7440392000000005</v>
          </cell>
          <cell r="AZ264">
            <v>0</v>
          </cell>
          <cell r="BA264">
            <v>0</v>
          </cell>
        </row>
        <row r="265">
          <cell r="B265">
            <v>0.5633901</v>
          </cell>
          <cell r="C265">
            <v>0.63656501999999993</v>
          </cell>
          <cell r="D265">
            <v>0.72393594000000006</v>
          </cell>
          <cell r="E265">
            <v>0.84678047999999995</v>
          </cell>
          <cell r="F265">
            <v>1.06608334196</v>
          </cell>
          <cell r="G265">
            <v>1.2384481199999999</v>
          </cell>
          <cell r="H265">
            <v>1.0324750800000002</v>
          </cell>
          <cell r="I265">
            <v>1.46440112</v>
          </cell>
          <cell r="J265">
            <v>1.2477974599999999</v>
          </cell>
          <cell r="K265">
            <v>0.69067907999999989</v>
          </cell>
          <cell r="L265">
            <v>0.77523991999999997</v>
          </cell>
          <cell r="M265">
            <v>0.77064624000000004</v>
          </cell>
          <cell r="N265">
            <v>0.77145249999999999</v>
          </cell>
          <cell r="O265">
            <v>0.72132423999999995</v>
          </cell>
          <cell r="P265">
            <v>0.90518791999999992</v>
          </cell>
          <cell r="Q265">
            <v>0.76628551999999994</v>
          </cell>
          <cell r="R265">
            <v>0.77646841999999994</v>
          </cell>
          <cell r="S265">
            <v>0.9869967853199999</v>
          </cell>
          <cell r="T265">
            <v>0.9868968199999999</v>
          </cell>
          <cell r="U265">
            <v>0.98283093999999993</v>
          </cell>
          <cell r="V265">
            <v>0.75920754000000001</v>
          </cell>
          <cell r="W265">
            <v>0.335803664196</v>
          </cell>
          <cell r="X265">
            <v>0.66767318799999997</v>
          </cell>
          <cell r="Y265">
            <v>0.28443866933445605</v>
          </cell>
          <cell r="Z265">
            <v>0</v>
          </cell>
          <cell r="AA265">
            <v>0</v>
          </cell>
          <cell r="AB265">
            <v>37.655526999999992</v>
          </cell>
          <cell r="AC265">
            <v>39.704400999999997</v>
          </cell>
          <cell r="AD265">
            <v>47.982120999999999</v>
          </cell>
          <cell r="AE265">
            <v>58.949196000000001</v>
          </cell>
          <cell r="AF265">
            <v>77.549396999999985</v>
          </cell>
          <cell r="AG265">
            <v>97.901967999999997</v>
          </cell>
          <cell r="AH265">
            <v>84.175314</v>
          </cell>
          <cell r="AI265">
            <v>143.72760099999999</v>
          </cell>
          <cell r="AJ265">
            <v>117.539924</v>
          </cell>
          <cell r="AK265">
            <v>44.689972999999995</v>
          </cell>
          <cell r="AL265">
            <v>72.182621999999995</v>
          </cell>
          <cell r="AM265">
            <v>78.208102999999994</v>
          </cell>
          <cell r="AN265">
            <v>82.258730999999997</v>
          </cell>
          <cell r="AO265">
            <v>78.776342999999997</v>
          </cell>
          <cell r="AP265">
            <v>104.37944099999999</v>
          </cell>
          <cell r="AQ265">
            <v>75.583889999999997</v>
          </cell>
          <cell r="AR265">
            <v>65.475597999999991</v>
          </cell>
          <cell r="AS265">
            <v>67.135017000000005</v>
          </cell>
          <cell r="AT265">
            <v>78.274529999999999</v>
          </cell>
          <cell r="AU265">
            <v>77.868905999999996</v>
          </cell>
          <cell r="AV265">
            <v>47.673205000000003</v>
          </cell>
          <cell r="AW265">
            <v>76.87918599999999</v>
          </cell>
          <cell r="AX265">
            <v>72.783838969999991</v>
          </cell>
          <cell r="AY265">
            <v>53.300570239999999</v>
          </cell>
          <cell r="AZ265">
            <v>0</v>
          </cell>
          <cell r="BA265">
            <v>0</v>
          </cell>
        </row>
        <row r="266">
          <cell r="B266">
            <v>9.7608420000000001E-2</v>
          </cell>
          <cell r="C266">
            <v>0.10581297999999999</v>
          </cell>
          <cell r="D266">
            <v>9.5078620000000003E-2</v>
          </cell>
          <cell r="E266">
            <v>0.14152320000000002</v>
          </cell>
          <cell r="F266">
            <v>0.13327496</v>
          </cell>
          <cell r="G266">
            <v>0.14298647999999997</v>
          </cell>
          <cell r="H266">
            <v>0.14720523999999999</v>
          </cell>
          <cell r="I266">
            <v>1.9377539999999999E-2</v>
          </cell>
          <cell r="J266">
            <v>9.4514419999999988E-2</v>
          </cell>
          <cell r="K266">
            <v>7.3746400000000004E-2</v>
          </cell>
          <cell r="L266">
            <v>5.4636400000000005E-3</v>
          </cell>
          <cell r="M266">
            <v>1.3444339999999999E-2</v>
          </cell>
          <cell r="N266">
            <v>1.048138E-2</v>
          </cell>
          <cell r="O266">
            <v>2.9138199999999996E-2</v>
          </cell>
          <cell r="P266">
            <v>7.2672599999999993E-3</v>
          </cell>
          <cell r="Q266">
            <v>7.4310599999999997E-3</v>
          </cell>
          <cell r="R266">
            <v>4.4193240000000002E-2</v>
          </cell>
          <cell r="S266">
            <v>6.9062569333333329E-3</v>
          </cell>
          <cell r="T266">
            <v>3.1595200000000003E-3</v>
          </cell>
          <cell r="U266">
            <v>4.9904399999999996E-3</v>
          </cell>
          <cell r="V266">
            <v>1.1265800000000001E-3</v>
          </cell>
          <cell r="W266">
            <v>2.022222222222222E-9</v>
          </cell>
          <cell r="X266">
            <v>0</v>
          </cell>
          <cell r="Y266">
            <v>5.2643914086400001E-4</v>
          </cell>
          <cell r="Z266">
            <v>0</v>
          </cell>
          <cell r="AA266">
            <v>0</v>
          </cell>
          <cell r="AB266">
            <v>5.657208999999999</v>
          </cell>
          <cell r="AC266">
            <v>5.6573949999999993</v>
          </cell>
          <cell r="AD266">
            <v>4.8161149999999999</v>
          </cell>
          <cell r="AE266">
            <v>7.684431</v>
          </cell>
          <cell r="AF266">
            <v>8.210757000000001</v>
          </cell>
          <cell r="AG266">
            <v>10.632100999999999</v>
          </cell>
          <cell r="AH266">
            <v>11.134829</v>
          </cell>
          <cell r="AI266">
            <v>2.0383709999999997</v>
          </cell>
          <cell r="AJ266">
            <v>9.9283280000000005</v>
          </cell>
          <cell r="AK266">
            <v>4.4917799999999994</v>
          </cell>
          <cell r="AL266">
            <v>0.62363299999999999</v>
          </cell>
          <cell r="AM266">
            <v>1.733358</v>
          </cell>
          <cell r="AN266">
            <v>1.3505579999999999</v>
          </cell>
          <cell r="AO266">
            <v>3.033112</v>
          </cell>
          <cell r="AP266">
            <v>0.90410100000000004</v>
          </cell>
          <cell r="AQ266">
            <v>0.87034299999999998</v>
          </cell>
          <cell r="AR266">
            <v>3.761377</v>
          </cell>
          <cell r="AS266">
            <v>0.91565899999999989</v>
          </cell>
          <cell r="AT266">
            <v>0.876359</v>
          </cell>
          <cell r="AU266">
            <v>0.88107899999999995</v>
          </cell>
          <cell r="AV266">
            <v>0.46042999999999995</v>
          </cell>
          <cell r="AW266">
            <v>9.9999999999999995E-7</v>
          </cell>
          <cell r="AX266">
            <v>0</v>
          </cell>
          <cell r="AY266">
            <v>0.32090629999999998</v>
          </cell>
          <cell r="AZ266">
            <v>0</v>
          </cell>
          <cell r="BA266">
            <v>0</v>
          </cell>
        </row>
        <row r="267">
          <cell r="B267">
            <v>1.0482821257999995</v>
          </cell>
          <cell r="C267">
            <v>1.0997113400000003</v>
          </cell>
          <cell r="D267">
            <v>0.94204838000000002</v>
          </cell>
          <cell r="E267">
            <v>1.1897940600000003</v>
          </cell>
          <cell r="F267">
            <v>1.3803480600000004</v>
          </cell>
          <cell r="G267">
            <v>1.2185066053333331</v>
          </cell>
          <cell r="H267">
            <v>1.3506703257894737</v>
          </cell>
          <cell r="I267">
            <v>1.5197234606621053</v>
          </cell>
          <cell r="J267">
            <v>1.4953752268000002</v>
          </cell>
          <cell r="K267">
            <v>1.5638614118399998</v>
          </cell>
          <cell r="L267">
            <v>1.5925400400000003</v>
          </cell>
          <cell r="M267">
            <v>2.1295061751600004</v>
          </cell>
          <cell r="N267">
            <v>2.4259617200000001</v>
          </cell>
          <cell r="O267">
            <v>3.0553705</v>
          </cell>
          <cell r="P267">
            <v>3.6590044400000008</v>
          </cell>
          <cell r="Q267">
            <v>2.9425759999999999</v>
          </cell>
          <cell r="R267">
            <v>3.2231550587600002</v>
          </cell>
          <cell r="S267">
            <v>3.9936195450666672</v>
          </cell>
          <cell r="T267">
            <v>4.5706206000000007</v>
          </cell>
          <cell r="U267">
            <v>4.0375844600000006</v>
          </cell>
          <cell r="V267">
            <v>3.6382782800000002</v>
          </cell>
          <cell r="W267">
            <v>1.7088838850720003</v>
          </cell>
          <cell r="X267">
            <v>3.3810413728000004</v>
          </cell>
          <cell r="Y267">
            <v>1.6027178435894081</v>
          </cell>
          <cell r="Z267">
            <v>0</v>
          </cell>
          <cell r="AA267">
            <v>0</v>
          </cell>
          <cell r="AB267">
            <v>94.514012999999991</v>
          </cell>
          <cell r="AC267">
            <v>73.046528999999992</v>
          </cell>
          <cell r="AD267">
            <v>72.135403999999994</v>
          </cell>
          <cell r="AE267">
            <v>95.659359999999978</v>
          </cell>
          <cell r="AF267">
            <v>119.13056599999999</v>
          </cell>
          <cell r="AG267">
            <v>117.23632300000001</v>
          </cell>
          <cell r="AH267">
            <v>124.17733</v>
          </cell>
          <cell r="AI267">
            <v>163.03099700000001</v>
          </cell>
          <cell r="AJ267">
            <v>170.85346899999999</v>
          </cell>
          <cell r="AK267">
            <v>114.21329</v>
          </cell>
          <cell r="AL267">
            <v>190.938143</v>
          </cell>
          <cell r="AM267">
            <v>281.64941299999998</v>
          </cell>
          <cell r="AN267">
            <v>316.83205800000002</v>
          </cell>
          <cell r="AO267">
            <v>407.18687699999998</v>
          </cell>
          <cell r="AP267">
            <v>523.540887</v>
          </cell>
          <cell r="AQ267">
            <v>388.00523700000002</v>
          </cell>
          <cell r="AR267">
            <v>393.21202599999992</v>
          </cell>
          <cell r="AS267">
            <v>414.949342</v>
          </cell>
          <cell r="AT267">
            <v>491.72586299999989</v>
          </cell>
          <cell r="AU267">
            <v>423.55315899999999</v>
          </cell>
          <cell r="AV267">
            <v>346.89570099999997</v>
          </cell>
          <cell r="AW267">
            <v>391.44118800000001</v>
          </cell>
          <cell r="AX267">
            <v>368.72552978000004</v>
          </cell>
          <cell r="AY267">
            <v>300.46934069999998</v>
          </cell>
          <cell r="AZ267">
            <v>0</v>
          </cell>
          <cell r="BA267">
            <v>0</v>
          </cell>
        </row>
        <row r="268">
          <cell r="B268">
            <v>1.1271055662533331</v>
          </cell>
          <cell r="C268">
            <v>1.978230448133333</v>
          </cell>
          <cell r="D268">
            <v>2.2162867999999998</v>
          </cell>
          <cell r="E268">
            <v>2.6238103018399999</v>
          </cell>
          <cell r="F268">
            <v>3.1099676777866669</v>
          </cell>
          <cell r="G268">
            <v>3.70727402682</v>
          </cell>
          <cell r="H268">
            <v>4.2641975617647061</v>
          </cell>
          <cell r="I268">
            <v>3.0873336666364963</v>
          </cell>
          <cell r="J268">
            <v>2.6064570764555555</v>
          </cell>
          <cell r="K268">
            <v>1.7439118059999994</v>
          </cell>
          <cell r="L268">
            <v>1.9142486999999999</v>
          </cell>
          <cell r="M268">
            <v>1.3105401400000001</v>
          </cell>
          <cell r="N268">
            <v>1.2849909072000001</v>
          </cell>
          <cell r="O268">
            <v>1.1684108800000002</v>
          </cell>
          <cell r="P268">
            <v>1.0989087200000001</v>
          </cell>
          <cell r="Q268">
            <v>1.2042885399999999</v>
          </cell>
          <cell r="R268">
            <v>1.2630545199999998</v>
          </cell>
          <cell r="S268">
            <v>0.95735276000000002</v>
          </cell>
          <cell r="T268">
            <v>1.0243669799999999</v>
          </cell>
          <cell r="U268">
            <v>0.96773222000000003</v>
          </cell>
          <cell r="V268">
            <v>1.0385320400000002</v>
          </cell>
          <cell r="W268">
            <v>1.4469284666199997</v>
          </cell>
          <cell r="X268">
            <v>1.3091584924599999</v>
          </cell>
          <cell r="Y268">
            <v>1.6504845703506161</v>
          </cell>
          <cell r="Z268">
            <v>0</v>
          </cell>
          <cell r="AA268">
            <v>0</v>
          </cell>
          <cell r="AB268">
            <v>150.999426</v>
          </cell>
          <cell r="AC268">
            <v>165.78512199999997</v>
          </cell>
          <cell r="AD268">
            <v>226.47183499999997</v>
          </cell>
          <cell r="AE268">
            <v>232.569479</v>
          </cell>
          <cell r="AF268">
            <v>368.69516900000002</v>
          </cell>
          <cell r="AG268">
            <v>417.85047699999996</v>
          </cell>
          <cell r="AH268">
            <v>453.92006499999997</v>
          </cell>
          <cell r="AI268">
            <v>388.37722099999996</v>
          </cell>
          <cell r="AJ268">
            <v>328.05554799999993</v>
          </cell>
          <cell r="AK268">
            <v>196.18859299999997</v>
          </cell>
          <cell r="AL268">
            <v>193.21075100000002</v>
          </cell>
          <cell r="AM268">
            <v>202.26855699999999</v>
          </cell>
          <cell r="AN268">
            <v>186.89901899999998</v>
          </cell>
          <cell r="AO268">
            <v>205.21085599999998</v>
          </cell>
          <cell r="AP268">
            <v>230.40632099999999</v>
          </cell>
          <cell r="AQ268">
            <v>242.35895699999998</v>
          </cell>
          <cell r="AR268">
            <v>245.79098999999997</v>
          </cell>
          <cell r="AS268">
            <v>209.59366199999999</v>
          </cell>
          <cell r="AT268">
            <v>242.641299</v>
          </cell>
          <cell r="AU268">
            <v>210.84447</v>
          </cell>
          <cell r="AV268">
            <v>244.06926099999998</v>
          </cell>
          <cell r="AW268">
            <v>331.26363700000002</v>
          </cell>
          <cell r="AX268">
            <v>439.46962671599999</v>
          </cell>
          <cell r="AY268">
            <v>309.14934070999993</v>
          </cell>
          <cell r="AZ268">
            <v>0</v>
          </cell>
          <cell r="BA268">
            <v>0</v>
          </cell>
        </row>
        <row r="269">
          <cell r="B269">
            <v>9.7819539999999983E-2</v>
          </cell>
          <cell r="C269">
            <v>0.12143585999999998</v>
          </cell>
          <cell r="D269">
            <v>0.15510431299999999</v>
          </cell>
          <cell r="E269">
            <v>0.16006171999999999</v>
          </cell>
          <cell r="F269">
            <v>9.8855018383333326E-2</v>
          </cell>
          <cell r="G269">
            <v>9.0226721433333323E-2</v>
          </cell>
          <cell r="H269">
            <v>0.11322364993333334</v>
          </cell>
          <cell r="I269">
            <v>0.37499983976000001</v>
          </cell>
          <cell r="J269">
            <v>0.51302322616999985</v>
          </cell>
          <cell r="K269">
            <v>0.26747050390666666</v>
          </cell>
          <cell r="L269">
            <v>0.29730064</v>
          </cell>
          <cell r="M269">
            <v>0.46497177999999995</v>
          </cell>
          <cell r="N269">
            <v>0.53435745999999995</v>
          </cell>
          <cell r="O269">
            <v>0.54125562400000005</v>
          </cell>
          <cell r="P269">
            <v>0.53353175633333338</v>
          </cell>
          <cell r="Q269">
            <v>0.50416041312000004</v>
          </cell>
          <cell r="R269">
            <v>0.56422853638666659</v>
          </cell>
          <cell r="S269">
            <v>0.58651001863999985</v>
          </cell>
          <cell r="T269">
            <v>0.68262922000000004</v>
          </cell>
          <cell r="U269">
            <v>0.56160104</v>
          </cell>
          <cell r="V269">
            <v>0.62284687082799994</v>
          </cell>
          <cell r="W269">
            <v>0.45830343213199998</v>
          </cell>
          <cell r="X269">
            <v>0.74905901406299602</v>
          </cell>
          <cell r="Y269">
            <v>0.43927198130779599</v>
          </cell>
          <cell r="Z269">
            <v>0</v>
          </cell>
          <cell r="AA269">
            <v>0</v>
          </cell>
          <cell r="AB269">
            <v>12.365779000000002</v>
          </cell>
          <cell r="AC269">
            <v>12.771296</v>
          </cell>
          <cell r="AD269">
            <v>13.869446999999999</v>
          </cell>
          <cell r="AE269">
            <v>14.471767</v>
          </cell>
          <cell r="AF269">
            <v>8.5149790000000003</v>
          </cell>
          <cell r="AG269">
            <v>9.4571749999999994</v>
          </cell>
          <cell r="AH269">
            <v>13.541590999999999</v>
          </cell>
          <cell r="AI269">
            <v>39.736328</v>
          </cell>
          <cell r="AJ269">
            <v>51.977297999999998</v>
          </cell>
          <cell r="AK269">
            <v>29.007702999999999</v>
          </cell>
          <cell r="AL269">
            <v>41.859382000000004</v>
          </cell>
          <cell r="AM269">
            <v>68.753628999999989</v>
          </cell>
          <cell r="AN269">
            <v>79.318256000000005</v>
          </cell>
          <cell r="AO269">
            <v>81.91189</v>
          </cell>
          <cell r="AP269">
            <v>87.024686000000003</v>
          </cell>
          <cell r="AQ269">
            <v>79.361765000000005</v>
          </cell>
          <cell r="AR269">
            <v>85.092329000000007</v>
          </cell>
          <cell r="AS269">
            <v>87.189750999999987</v>
          </cell>
          <cell r="AT269">
            <v>102.855198</v>
          </cell>
          <cell r="AU269">
            <v>80.991803000000004</v>
          </cell>
          <cell r="AV269">
            <v>83.453689999999995</v>
          </cell>
          <cell r="AW269">
            <v>105.12887000000001</v>
          </cell>
          <cell r="AX269">
            <v>123.88634327899999</v>
          </cell>
          <cell r="AY269">
            <v>82.499732470000012</v>
          </cell>
          <cell r="AZ269">
            <v>0</v>
          </cell>
          <cell r="BA269">
            <v>0</v>
          </cell>
        </row>
        <row r="272">
          <cell r="B272">
            <v>6.1779899999999999E-2</v>
          </cell>
          <cell r="C272">
            <v>8.1166540000000009E-2</v>
          </cell>
          <cell r="D272">
            <v>5.3708200000000005E-2</v>
          </cell>
          <cell r="E272">
            <v>5.4943324799999999E-2</v>
          </cell>
          <cell r="F272">
            <v>4.6386340000000005E-2</v>
          </cell>
          <cell r="G272">
            <v>5.5253379999999998E-2</v>
          </cell>
          <cell r="H272">
            <v>5.8915219999999997E-2</v>
          </cell>
          <cell r="I272">
            <v>7.3577140000000013E-2</v>
          </cell>
          <cell r="J272">
            <v>6.5778440000000007E-2</v>
          </cell>
          <cell r="K272">
            <v>4.8078940000000001E-2</v>
          </cell>
          <cell r="L272">
            <v>5.5004039999999997E-2</v>
          </cell>
          <cell r="M272">
            <v>3.1584279999999999E-2</v>
          </cell>
          <cell r="N272">
            <v>3.3469799999999994E-2</v>
          </cell>
          <cell r="O272">
            <v>1.784328E-2</v>
          </cell>
          <cell r="P272">
            <v>2.3805599999999993E-2</v>
          </cell>
          <cell r="Q272">
            <v>1.6683940000000001E-2</v>
          </cell>
          <cell r="R272">
            <v>1.2197639999999999E-2</v>
          </cell>
          <cell r="S272">
            <v>2.6257139999999998E-2</v>
          </cell>
          <cell r="T272">
            <v>2.0262059999999998E-2</v>
          </cell>
          <cell r="U272">
            <v>1.298388E-2</v>
          </cell>
          <cell r="V272">
            <v>2.24952E-2</v>
          </cell>
          <cell r="W272">
            <v>9.9215578279999994E-3</v>
          </cell>
          <cell r="X272">
            <v>5.2058073340000004E-2</v>
          </cell>
          <cell r="Y272">
            <v>8.533923025991999E-3</v>
          </cell>
          <cell r="Z272">
            <v>0</v>
          </cell>
          <cell r="AA272">
            <v>0</v>
          </cell>
          <cell r="AB272">
            <v>4.5547050000000002</v>
          </cell>
          <cell r="AC272">
            <v>5.4152909999999999</v>
          </cell>
          <cell r="AD272">
            <v>3.5041869999999999</v>
          </cell>
          <cell r="AE272">
            <v>3.7011020000000001</v>
          </cell>
          <cell r="AF272">
            <v>3.4481429999999995</v>
          </cell>
          <cell r="AG272">
            <v>4.7188379999999999</v>
          </cell>
          <cell r="AH272">
            <v>5.1213609999999994</v>
          </cell>
          <cell r="AI272">
            <v>7.4317849999999996</v>
          </cell>
          <cell r="AJ272">
            <v>7.3075799999999997</v>
          </cell>
          <cell r="AK272">
            <v>3.99464</v>
          </cell>
          <cell r="AL272">
            <v>5.542724999999999</v>
          </cell>
          <cell r="AM272">
            <v>3.3987889999999998</v>
          </cell>
          <cell r="AN272">
            <v>3.5243599999999997</v>
          </cell>
          <cell r="AO272">
            <v>1.9799</v>
          </cell>
          <cell r="AP272">
            <v>2.818092</v>
          </cell>
          <cell r="AQ272">
            <v>2.1335280000000001</v>
          </cell>
          <cell r="AR272">
            <v>1.5516409999999998</v>
          </cell>
          <cell r="AS272">
            <v>1.9632719999999999</v>
          </cell>
          <cell r="AT272">
            <v>1.645651</v>
          </cell>
          <cell r="AU272">
            <v>1.1793909999999999</v>
          </cell>
          <cell r="AV272">
            <v>1.7882789999999997</v>
          </cell>
          <cell r="AW272">
            <v>2.2714509999999999</v>
          </cell>
          <cell r="AX272">
            <v>2.0506056699999995</v>
          </cell>
          <cell r="AY272">
            <v>1.5984651999999999</v>
          </cell>
          <cell r="AZ272">
            <v>0</v>
          </cell>
          <cell r="BA272">
            <v>0</v>
          </cell>
        </row>
      </sheetData>
      <sheetData sheetId="36">
        <row r="116">
          <cell r="B116">
            <v>3.0890008099999994E-2</v>
          </cell>
          <cell r="C116">
            <v>2.276479604E-2</v>
          </cell>
          <cell r="D116">
            <v>7.7646437399999995E-3</v>
          </cell>
          <cell r="E116">
            <v>2.3910676159999998E-2</v>
          </cell>
          <cell r="F116">
            <v>1.825655356E-2</v>
          </cell>
          <cell r="G116">
            <v>1.8677961399999998E-3</v>
          </cell>
          <cell r="H116">
            <v>5.1584049999999996E-3</v>
          </cell>
          <cell r="I116">
            <v>1.092702464E-2</v>
          </cell>
          <cell r="J116">
            <v>1.5478625119999999E-2</v>
          </cell>
          <cell r="K116">
            <v>0</v>
          </cell>
          <cell r="L116">
            <v>2.3543872799999996E-3</v>
          </cell>
          <cell r="M116">
            <v>2.7537463799999998E-3</v>
          </cell>
          <cell r="N116">
            <v>4.3629320000000001E-5</v>
          </cell>
          <cell r="O116">
            <v>4.3629320000000001E-5</v>
          </cell>
          <cell r="P116">
            <v>0</v>
          </cell>
          <cell r="Q116">
            <v>0</v>
          </cell>
          <cell r="R116">
            <v>0</v>
          </cell>
          <cell r="S116">
            <v>0</v>
          </cell>
          <cell r="T116">
            <v>0</v>
          </cell>
          <cell r="U116">
            <v>0</v>
          </cell>
          <cell r="V116">
            <v>0</v>
          </cell>
          <cell r="W116">
            <v>0</v>
          </cell>
          <cell r="X116">
            <v>1.5635612999999996E-4</v>
          </cell>
          <cell r="Y116">
            <v>0</v>
          </cell>
          <cell r="AB116">
            <v>4.8745699999999994</v>
          </cell>
          <cell r="AC116">
            <v>3.1247069999999999</v>
          </cell>
          <cell r="AD116">
            <v>0.88415999999999995</v>
          </cell>
          <cell r="AE116">
            <v>3.4649229999999998</v>
          </cell>
          <cell r="AF116">
            <v>2.6204229999999997</v>
          </cell>
          <cell r="AG116">
            <v>0.32602300000000001</v>
          </cell>
          <cell r="AH116">
            <v>0.81357199999999996</v>
          </cell>
          <cell r="AI116">
            <v>1.7576289999999999</v>
          </cell>
          <cell r="AJ116">
            <v>2.7357709999999997</v>
          </cell>
          <cell r="AK116">
            <v>0</v>
          </cell>
          <cell r="AL116">
            <v>0.468775</v>
          </cell>
          <cell r="AM116">
            <v>0.46139999999999998</v>
          </cell>
          <cell r="AN116">
            <v>1.2124999999999999E-2</v>
          </cell>
          <cell r="AO116">
            <v>1.2124999999999999E-2</v>
          </cell>
          <cell r="AP116">
            <v>0</v>
          </cell>
          <cell r="AQ116">
            <v>0</v>
          </cell>
          <cell r="AR116">
            <v>0</v>
          </cell>
          <cell r="AS116">
            <v>0</v>
          </cell>
          <cell r="AT116">
            <v>0</v>
          </cell>
          <cell r="AU116">
            <v>0</v>
          </cell>
          <cell r="AV116">
            <v>0</v>
          </cell>
          <cell r="AW116">
            <v>0</v>
          </cell>
          <cell r="AX116">
            <v>2.38722E-2</v>
          </cell>
          <cell r="AY116">
            <v>0</v>
          </cell>
        </row>
        <row r="147">
          <cell r="B147">
            <v>1.0234935199999998E-3</v>
          </cell>
          <cell r="C147">
            <v>1.0953587399999999E-2</v>
          </cell>
          <cell r="D147">
            <v>9.6294447199999997E-3</v>
          </cell>
          <cell r="E147">
            <v>1.4661904039999998E-2</v>
          </cell>
          <cell r="F147">
            <v>1.5049133540000001E-2</v>
          </cell>
          <cell r="G147">
            <v>2.1842672459999997E-2</v>
          </cell>
          <cell r="H147">
            <v>2.2405810420000002E-2</v>
          </cell>
          <cell r="I147">
            <v>2.4971558639999999E-2</v>
          </cell>
          <cell r="J147">
            <v>2.0300303379999995E-2</v>
          </cell>
          <cell r="K147">
            <v>2.2679410039999997E-2</v>
          </cell>
          <cell r="L147">
            <v>2.2303687699999998E-2</v>
          </cell>
          <cell r="M147">
            <v>2.1042443379999998E-2</v>
          </cell>
          <cell r="N147">
            <v>2.0837176499999995E-2</v>
          </cell>
          <cell r="O147">
            <v>1.8466531300000002E-2</v>
          </cell>
          <cell r="P147">
            <v>2.2438887519999996E-2</v>
          </cell>
          <cell r="Q147">
            <v>2.8750846739999995E-2</v>
          </cell>
          <cell r="R147">
            <v>2.9911207899999997E-2</v>
          </cell>
          <cell r="S147">
            <v>2.9118067719999998E-2</v>
          </cell>
          <cell r="T147">
            <v>2.4490731719999999E-2</v>
          </cell>
          <cell r="U147">
            <v>3.1292958199999998E-2</v>
          </cell>
          <cell r="V147">
            <v>2.0313488999999997E-2</v>
          </cell>
          <cell r="W147">
            <v>2.3287528599999996E-2</v>
          </cell>
          <cell r="X147">
            <v>2.8417301359999998E-2</v>
          </cell>
          <cell r="Y147">
            <v>4.5906787953599992E-3</v>
          </cell>
          <cell r="AB147">
            <v>0.13782900000000001</v>
          </cell>
          <cell r="AC147">
            <v>1.4478529999999998</v>
          </cell>
          <cell r="AD147">
            <v>1.330689</v>
          </cell>
          <cell r="AE147">
            <v>2.3550559999999998</v>
          </cell>
          <cell r="AF147">
            <v>2.8032870000000001</v>
          </cell>
          <cell r="AG147">
            <v>3.7614129999999997</v>
          </cell>
          <cell r="AH147">
            <v>3.6381569999999996</v>
          </cell>
          <cell r="AI147">
            <v>4.4011309999999995</v>
          </cell>
          <cell r="AJ147">
            <v>3.6400709999999998</v>
          </cell>
          <cell r="AK147">
            <v>3.5629489999999997</v>
          </cell>
          <cell r="AL147">
            <v>3.6084559999999999</v>
          </cell>
          <cell r="AM147">
            <v>3.5886</v>
          </cell>
          <cell r="AN147">
            <v>3.8333749999999998</v>
          </cell>
          <cell r="AO147">
            <v>3.5673429999999997</v>
          </cell>
          <cell r="AP147">
            <v>4.2481909999999994</v>
          </cell>
          <cell r="AQ147">
            <v>4.6441989999999995</v>
          </cell>
          <cell r="AR147">
            <v>4.1383869999999998</v>
          </cell>
          <cell r="AS147">
            <v>3.9844729999999999</v>
          </cell>
          <cell r="AT147">
            <v>3.6758489999999999</v>
          </cell>
          <cell r="AU147">
            <v>4.9244389999999996</v>
          </cell>
          <cell r="AV147">
            <v>3.2815189999999999</v>
          </cell>
          <cell r="AW147">
            <v>4.2464119999999994</v>
          </cell>
          <cell r="AX147">
            <v>4.4068653499999995</v>
          </cell>
          <cell r="AY147">
            <v>2.6741046800000001</v>
          </cell>
        </row>
        <row r="212">
          <cell r="B212">
            <v>1.6823827019999998E-2</v>
          </cell>
          <cell r="C212">
            <v>1.8834289599999998E-2</v>
          </cell>
          <cell r="D212">
            <v>1.6862226779999996E-2</v>
          </cell>
          <cell r="E212">
            <v>1.8875070059999999E-2</v>
          </cell>
          <cell r="F212">
            <v>1.9699475879999997E-2</v>
          </cell>
          <cell r="G212">
            <v>2.6374958679999994E-2</v>
          </cell>
          <cell r="H212">
            <v>1.3903032639999998E-2</v>
          </cell>
          <cell r="I212">
            <v>1.8039534799999996E-2</v>
          </cell>
          <cell r="J212">
            <v>1.1447256799999998E-2</v>
          </cell>
          <cell r="K212">
            <v>4.0803655199999995E-3</v>
          </cell>
          <cell r="L212">
            <v>5.2242133999999994E-3</v>
          </cell>
          <cell r="M212">
            <v>9.4756514999999996E-3</v>
          </cell>
          <cell r="N212">
            <v>8.537192859999999E-3</v>
          </cell>
          <cell r="O212">
            <v>8.5487026799999973E-3</v>
          </cell>
          <cell r="P212">
            <v>3.2354484400000001E-3</v>
          </cell>
          <cell r="Q212">
            <v>3.62731964E-3</v>
          </cell>
          <cell r="R212">
            <v>3.1163815199999998E-3</v>
          </cell>
          <cell r="S212">
            <v>1.03235132E-3</v>
          </cell>
          <cell r="T212">
            <v>2.2412175800000001E-3</v>
          </cell>
          <cell r="U212">
            <v>1.9696927599999999E-3</v>
          </cell>
          <cell r="V212">
            <v>4.5450089999999992E-4</v>
          </cell>
          <cell r="W212">
            <v>1.5585285799999998E-3</v>
          </cell>
          <cell r="X212">
            <v>1.2708894799999997E-3</v>
          </cell>
          <cell r="Y212">
            <v>8.1627377439999992E-4</v>
          </cell>
          <cell r="AB212">
            <v>2.6143959999999997</v>
          </cell>
          <cell r="AC212">
            <v>2.5889279999999997</v>
          </cell>
          <cell r="AD212">
            <v>2.2408239999999999</v>
          </cell>
          <cell r="AE212">
            <v>3.2152620000000001</v>
          </cell>
          <cell r="AF212">
            <v>3.9169959999999997</v>
          </cell>
          <cell r="AG212">
            <v>5.3022159999999996</v>
          </cell>
          <cell r="AH212">
            <v>4.1667149999999999</v>
          </cell>
          <cell r="AI212">
            <v>5.768923</v>
          </cell>
          <cell r="AJ212">
            <v>4.0057</v>
          </cell>
          <cell r="AK212">
            <v>1.4968679999999999</v>
          </cell>
          <cell r="AL212">
            <v>1.5494299999999999</v>
          </cell>
          <cell r="AM212">
            <v>2.3327610000000001</v>
          </cell>
          <cell r="AN212">
            <v>2.6807989999999999</v>
          </cell>
          <cell r="AO212">
            <v>2.4988389999999998</v>
          </cell>
          <cell r="AP212">
            <v>1.5221449999999999</v>
          </cell>
          <cell r="AQ212">
            <v>1.705673</v>
          </cell>
          <cell r="AR212">
            <v>2.017957</v>
          </cell>
          <cell r="AS212">
            <v>0.82101099999999994</v>
          </cell>
          <cell r="AT212">
            <v>1.7552559999999999</v>
          </cell>
          <cell r="AU212">
            <v>1.5544819999999999</v>
          </cell>
          <cell r="AV212">
            <v>0.314836</v>
          </cell>
          <cell r="AW212">
            <v>1.1165369999999999</v>
          </cell>
          <cell r="AX212">
            <v>0.91049345999999998</v>
          </cell>
          <cell r="AY212">
            <v>0.30502087</v>
          </cell>
        </row>
        <row r="263">
          <cell r="B263">
            <v>0.10509775709999999</v>
          </cell>
          <cell r="C263">
            <v>8.9269852699999999E-2</v>
          </cell>
          <cell r="D263">
            <v>5.6906894299999997E-2</v>
          </cell>
          <cell r="E263">
            <v>7.2665090685714279E-2</v>
          </cell>
          <cell r="F263">
            <v>5.7221131879999991E-2</v>
          </cell>
          <cell r="G263">
            <v>5.248317084999999E-2</v>
          </cell>
          <cell r="H263">
            <v>4.3341387539999998E-2</v>
          </cell>
          <cell r="I263">
            <v>5.7655515959999994E-2</v>
          </cell>
          <cell r="J263">
            <v>5.2785180979999992E-2</v>
          </cell>
          <cell r="K263">
            <v>5.4281853919999998E-2</v>
          </cell>
          <cell r="L263">
            <v>3.4868830779999999E-2</v>
          </cell>
          <cell r="M263">
            <v>4.8191954159999995E-2</v>
          </cell>
          <cell r="N263">
            <v>5.1944269859999996E-2</v>
          </cell>
          <cell r="O263">
            <v>4.2944002920000002E-2</v>
          </cell>
          <cell r="P263">
            <v>6.2639009999999995E-2</v>
          </cell>
          <cell r="Q263">
            <v>0.1026164027</v>
          </cell>
          <cell r="R263">
            <v>9.1553247239999982E-2</v>
          </cell>
          <cell r="S263">
            <v>9.2448701659999966E-2</v>
          </cell>
          <cell r="T263">
            <v>9.2828568280000023E-2</v>
          </cell>
          <cell r="U263">
            <v>8.5463419299999996E-2</v>
          </cell>
          <cell r="V263">
            <v>9.2550449319999992E-2</v>
          </cell>
          <cell r="W263">
            <v>9.3206208479999983E-2</v>
          </cell>
          <cell r="X263">
            <v>0.10161699422979997</v>
          </cell>
          <cell r="Y263">
            <v>3.5274410925739998E-2</v>
          </cell>
          <cell r="Z263">
            <v>0</v>
          </cell>
          <cell r="AA263">
            <v>0</v>
          </cell>
          <cell r="AB263">
            <v>18.014249999999997</v>
          </cell>
          <cell r="AC263">
            <v>14.666228</v>
          </cell>
          <cell r="AD263">
            <v>9.6732279999999999</v>
          </cell>
          <cell r="AE263">
            <v>12.640812999999998</v>
          </cell>
          <cell r="AF263">
            <v>10.857659</v>
          </cell>
          <cell r="AG263">
            <v>10.831904999999999</v>
          </cell>
          <cell r="AH263">
            <v>9.9611540000000005</v>
          </cell>
          <cell r="AI263">
            <v>13.672948999999997</v>
          </cell>
          <cell r="AJ263">
            <v>12.341209999999997</v>
          </cell>
          <cell r="AK263">
            <v>10.263076999999997</v>
          </cell>
          <cell r="AL263">
            <v>7.9419460000000006</v>
          </cell>
          <cell r="AM263">
            <v>10.877025</v>
          </cell>
          <cell r="AN263">
            <v>12.81761</v>
          </cell>
          <cell r="AO263">
            <v>11.584726999999999</v>
          </cell>
          <cell r="AP263">
            <v>14.846921</v>
          </cell>
          <cell r="AQ263">
            <v>21.017273999999997</v>
          </cell>
          <cell r="AR263">
            <v>18.012383</v>
          </cell>
          <cell r="AS263">
            <v>17.577251</v>
          </cell>
          <cell r="AT263">
            <v>18.779235999999997</v>
          </cell>
          <cell r="AU263">
            <v>16.433888</v>
          </cell>
          <cell r="AV263">
            <v>15.299211999999995</v>
          </cell>
          <cell r="AW263">
            <v>18.072911999999999</v>
          </cell>
          <cell r="AX263">
            <v>17.42926894</v>
          </cell>
          <cell r="AY263">
            <v>14.329244999999998</v>
          </cell>
          <cell r="AZ263">
            <v>0</v>
          </cell>
          <cell r="BA263">
            <v>0</v>
          </cell>
        </row>
        <row r="264">
          <cell r="B264">
            <v>1.7116746219999996E-2</v>
          </cell>
          <cell r="C264">
            <v>1.9431688359999998E-2</v>
          </cell>
          <cell r="D264">
            <v>1.6960870219999997E-2</v>
          </cell>
          <cell r="E264">
            <v>2.2366883979999998E-2</v>
          </cell>
          <cell r="F264">
            <v>2.1247710259999997E-2</v>
          </cell>
          <cell r="G264">
            <v>2.6503221029999996E-2</v>
          </cell>
          <cell r="H264">
            <v>1.4024748919999998E-2</v>
          </cell>
          <cell r="I264">
            <v>1.8135222979999997E-2</v>
          </cell>
          <cell r="J264">
            <v>1.1871396459999997E-2</v>
          </cell>
          <cell r="K264">
            <v>4.3487009999999991E-3</v>
          </cell>
          <cell r="L264">
            <v>5.9588016599999996E-3</v>
          </cell>
          <cell r="M264">
            <v>9.7542545799999998E-3</v>
          </cell>
          <cell r="N264">
            <v>9.1556189199999988E-3</v>
          </cell>
          <cell r="O264">
            <v>9.0818039199999975E-3</v>
          </cell>
          <cell r="P264">
            <v>3.47943694E-3</v>
          </cell>
          <cell r="Q264">
            <v>3.7200764999999998E-3</v>
          </cell>
          <cell r="R264">
            <v>3.2091144399999999E-3</v>
          </cell>
          <cell r="S264">
            <v>1.15844596E-3</v>
          </cell>
          <cell r="T264">
            <v>2.3582815199999999E-3</v>
          </cell>
          <cell r="U264">
            <v>2.13759196E-3</v>
          </cell>
          <cell r="V264">
            <v>6.1658533999999995E-4</v>
          </cell>
          <cell r="W264">
            <v>1.5834447999999999E-3</v>
          </cell>
          <cell r="X264">
            <v>1.2708894799999997E-3</v>
          </cell>
          <cell r="Y264">
            <v>8.4999898339999992E-4</v>
          </cell>
          <cell r="Z264">
            <v>0</v>
          </cell>
          <cell r="AA264">
            <v>0</v>
          </cell>
          <cell r="AB264">
            <v>2.6548999999999996</v>
          </cell>
          <cell r="AC264">
            <v>2.7004169999999994</v>
          </cell>
          <cell r="AD264">
            <v>2.340185</v>
          </cell>
          <cell r="AE264">
            <v>3.6739320000000002</v>
          </cell>
          <cell r="AF264">
            <v>4.1368200000000002</v>
          </cell>
          <cell r="AG264">
            <v>5.3412219999999992</v>
          </cell>
          <cell r="AH264">
            <v>4.2368649999999999</v>
          </cell>
          <cell r="AI264">
            <v>5.8652990000000003</v>
          </cell>
          <cell r="AJ264">
            <v>4.2532009999999998</v>
          </cell>
          <cell r="AK264">
            <v>1.5471369999999998</v>
          </cell>
          <cell r="AL264">
            <v>2.0412719999999998</v>
          </cell>
          <cell r="AM264">
            <v>2.571005</v>
          </cell>
          <cell r="AN264">
            <v>2.9753059999999998</v>
          </cell>
          <cell r="AO264">
            <v>2.8694329999999999</v>
          </cell>
          <cell r="AP264">
            <v>1.7303469999999999</v>
          </cell>
          <cell r="AQ264">
            <v>1.7873459999999999</v>
          </cell>
          <cell r="AR264">
            <v>2.1191309999999999</v>
          </cell>
          <cell r="AS264">
            <v>0.95766399999999996</v>
          </cell>
          <cell r="AT264">
            <v>1.8803799999999999</v>
          </cell>
          <cell r="AU264">
            <v>1.7344759999999999</v>
          </cell>
          <cell r="AV264">
            <v>0.46428800000000003</v>
          </cell>
          <cell r="AW264">
            <v>1.148188</v>
          </cell>
          <cell r="AX264">
            <v>0.91049345999999998</v>
          </cell>
          <cell r="AY264">
            <v>0.31769952000000001</v>
          </cell>
          <cell r="AZ264">
            <v>0</v>
          </cell>
          <cell r="BA264">
            <v>0</v>
          </cell>
        </row>
        <row r="265">
          <cell r="B265">
            <v>1.6565695299999999E-2</v>
          </cell>
          <cell r="C265">
            <v>3.8470861799999997E-3</v>
          </cell>
          <cell r="D265">
            <v>1.7790212999999999E-3</v>
          </cell>
          <cell r="E265">
            <v>3.0324E-6</v>
          </cell>
          <cell r="F265">
            <v>3.3249999999999995E-6</v>
          </cell>
          <cell r="G265">
            <v>0</v>
          </cell>
          <cell r="H265">
            <v>2.96856E-6</v>
          </cell>
          <cell r="I265">
            <v>0</v>
          </cell>
          <cell r="J265">
            <v>0</v>
          </cell>
          <cell r="K265">
            <v>0</v>
          </cell>
          <cell r="L265">
            <v>0</v>
          </cell>
          <cell r="M265">
            <v>0</v>
          </cell>
          <cell r="N265">
            <v>0</v>
          </cell>
          <cell r="O265">
            <v>2.4341659999999995E-5</v>
          </cell>
          <cell r="P265">
            <v>4.868331999999999E-5</v>
          </cell>
          <cell r="Q265">
            <v>0</v>
          </cell>
          <cell r="R265">
            <v>0</v>
          </cell>
          <cell r="S265">
            <v>3.3425560000000005E-5</v>
          </cell>
          <cell r="T265">
            <v>0</v>
          </cell>
          <cell r="U265">
            <v>0</v>
          </cell>
          <cell r="V265">
            <v>0</v>
          </cell>
          <cell r="W265">
            <v>0</v>
          </cell>
          <cell r="X265">
            <v>0</v>
          </cell>
          <cell r="Y265">
            <v>0</v>
          </cell>
          <cell r="Z265">
            <v>0</v>
          </cell>
          <cell r="AA265">
            <v>0</v>
          </cell>
          <cell r="AB265">
            <v>1.9165999999999999</v>
          </cell>
          <cell r="AC265">
            <v>0.39491299999999996</v>
          </cell>
          <cell r="AD265">
            <v>0.19348499999999999</v>
          </cell>
          <cell r="AE265">
            <v>2.578E-3</v>
          </cell>
          <cell r="AF265">
            <v>2.7889999999999998E-3</v>
          </cell>
          <cell r="AG265">
            <v>0</v>
          </cell>
          <cell r="AH265">
            <v>2.611E-3</v>
          </cell>
          <cell r="AI265">
            <v>0</v>
          </cell>
          <cell r="AJ265">
            <v>0</v>
          </cell>
          <cell r="AK265">
            <v>0</v>
          </cell>
          <cell r="AL265">
            <v>0</v>
          </cell>
          <cell r="AM265">
            <v>0</v>
          </cell>
          <cell r="AN265">
            <v>0</v>
          </cell>
          <cell r="AO265">
            <v>3.8002999999999995E-2</v>
          </cell>
          <cell r="AP265">
            <v>8.2811999999999997E-2</v>
          </cell>
          <cell r="AQ265">
            <v>0</v>
          </cell>
          <cell r="AR265">
            <v>0</v>
          </cell>
          <cell r="AS265">
            <v>2.7378999999999997E-2</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4.4089499999999992E-5</v>
          </cell>
          <cell r="N266">
            <v>7.2870699999999993E-5</v>
          </cell>
          <cell r="O266">
            <v>4.4741199999999991E-5</v>
          </cell>
          <cell r="P266">
            <v>0</v>
          </cell>
          <cell r="Q266">
            <v>9.194556E-5</v>
          </cell>
          <cell r="R266">
            <v>0</v>
          </cell>
          <cell r="S266">
            <v>2.0136199999999999E-5</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3.8578999999999995E-2</v>
          </cell>
          <cell r="AN266">
            <v>5.9672000000000003E-2</v>
          </cell>
          <cell r="AO266">
            <v>3.7272E-2</v>
          </cell>
          <cell r="AP266">
            <v>0</v>
          </cell>
          <cell r="AQ266">
            <v>7.5186000000000003E-2</v>
          </cell>
          <cell r="AR266">
            <v>0</v>
          </cell>
          <cell r="AS266">
            <v>1.2740999999999999E-2</v>
          </cell>
          <cell r="AT266">
            <v>0</v>
          </cell>
          <cell r="AU266">
            <v>0</v>
          </cell>
          <cell r="AV266">
            <v>0</v>
          </cell>
          <cell r="AW266">
            <v>0</v>
          </cell>
          <cell r="AX266">
            <v>0</v>
          </cell>
          <cell r="AY266">
            <v>0</v>
          </cell>
          <cell r="AZ266">
            <v>0</v>
          </cell>
          <cell r="BA266">
            <v>0</v>
          </cell>
        </row>
        <row r="267">
          <cell r="B267">
            <v>5.0029955639999991E-2</v>
          </cell>
          <cell r="C267">
            <v>3.5032431420000003E-2</v>
          </cell>
          <cell r="D267">
            <v>1.5160963359999998E-2</v>
          </cell>
          <cell r="E267">
            <v>2.5568515839999997E-2</v>
          </cell>
          <cell r="F267">
            <v>1.8902832479999999E-2</v>
          </cell>
          <cell r="G267">
            <v>2.0521987399999995E-3</v>
          </cell>
          <cell r="H267">
            <v>5.2414387999999996E-3</v>
          </cell>
          <cell r="I267">
            <v>1.277251668E-2</v>
          </cell>
          <cell r="J267">
            <v>1.9248871879999997E-2</v>
          </cell>
          <cell r="K267">
            <v>2.4588928279999998E-2</v>
          </cell>
          <cell r="L267">
            <v>4.7205477199999991E-3</v>
          </cell>
          <cell r="M267">
            <v>1.163363236E-2</v>
          </cell>
          <cell r="N267">
            <v>1.1219465039999999E-2</v>
          </cell>
          <cell r="O267">
            <v>5.6101926999999989E-3</v>
          </cell>
          <cell r="P267">
            <v>3.0142699719999996E-2</v>
          </cell>
          <cell r="Q267">
            <v>6.5186675540000003E-2</v>
          </cell>
          <cell r="R267">
            <v>5.8028221859999993E-2</v>
          </cell>
          <cell r="S267">
            <v>6.190226447999999E-2</v>
          </cell>
          <cell r="T267">
            <v>6.5751901599999996E-2</v>
          </cell>
          <cell r="U267">
            <v>5.1752422679999993E-2</v>
          </cell>
          <cell r="V267">
            <v>7.1585550260000005E-2</v>
          </cell>
          <cell r="W267">
            <v>6.8032237139999993E-2</v>
          </cell>
          <cell r="X267">
            <v>7.1922528369999988E-2</v>
          </cell>
          <cell r="Y267">
            <v>2.9757175846579997E-2</v>
          </cell>
          <cell r="Z267">
            <v>0</v>
          </cell>
          <cell r="AA267">
            <v>0</v>
          </cell>
          <cell r="AB267">
            <v>7.5603929999999995</v>
          </cell>
          <cell r="AC267">
            <v>4.5572189999999999</v>
          </cell>
          <cell r="AD267">
            <v>1.6618749999999998</v>
          </cell>
          <cell r="AE267">
            <v>3.6654809999999998</v>
          </cell>
          <cell r="AF267">
            <v>2.7126049999999995</v>
          </cell>
          <cell r="AG267">
            <v>0.49879399999999996</v>
          </cell>
          <cell r="AH267">
            <v>0.85727399999999998</v>
          </cell>
          <cell r="AI267">
            <v>2.115971</v>
          </cell>
          <cell r="AJ267">
            <v>3.4474579999999997</v>
          </cell>
          <cell r="AK267">
            <v>3.578805</v>
          </cell>
          <cell r="AL267">
            <v>0.91838399999999998</v>
          </cell>
          <cell r="AM267">
            <v>2.6655439999999997</v>
          </cell>
          <cell r="AN267">
            <v>2.7041199999999996</v>
          </cell>
          <cell r="AO267">
            <v>1.3518239999999999</v>
          </cell>
          <cell r="AP267">
            <v>5.8502320000000001</v>
          </cell>
          <cell r="AQ267">
            <v>12.587298999999998</v>
          </cell>
          <cell r="AR267">
            <v>11.28134</v>
          </cell>
          <cell r="AS267">
            <v>12.396221999999998</v>
          </cell>
          <cell r="AT267">
            <v>13.017611</v>
          </cell>
          <cell r="AU267">
            <v>9.4656690000000001</v>
          </cell>
          <cell r="AV267">
            <v>11.511010999999998</v>
          </cell>
          <cell r="AW267">
            <v>12.569196999999999</v>
          </cell>
          <cell r="AX267">
            <v>12.077577089999998</v>
          </cell>
          <cell r="AY267">
            <v>11.308659859999999</v>
          </cell>
          <cell r="AZ267">
            <v>0</v>
          </cell>
          <cell r="BA267">
            <v>0</v>
          </cell>
        </row>
        <row r="268">
          <cell r="B268">
            <v>1.7710966279999994E-2</v>
          </cell>
          <cell r="C268">
            <v>2.8027901299999994E-2</v>
          </cell>
          <cell r="D268">
            <v>2.1860483819999998E-2</v>
          </cell>
          <cell r="E268">
            <v>2.2791247079999997E-2</v>
          </cell>
          <cell r="F268">
            <v>1.6937220159999999E-2</v>
          </cell>
          <cell r="G268">
            <v>2.3436161419999997E-2</v>
          </cell>
          <cell r="H268">
            <v>2.399494496E-2</v>
          </cell>
          <cell r="I268">
            <v>2.6692424359999998E-2</v>
          </cell>
          <cell r="J268">
            <v>2.1406506939999997E-2</v>
          </cell>
          <cell r="K268">
            <v>2.4123731519999997E-2</v>
          </cell>
          <cell r="L268">
            <v>2.3362692219999998E-2</v>
          </cell>
          <cell r="M268">
            <v>2.2307092499999997E-2</v>
          </cell>
          <cell r="N268">
            <v>2.2761002879999995E-2</v>
          </cell>
          <cell r="O268">
            <v>2.029846532E-2</v>
          </cell>
          <cell r="P268">
            <v>2.3975032199999996E-2</v>
          </cell>
          <cell r="Q268">
            <v>2.9570539039999996E-2</v>
          </cell>
          <cell r="R268">
            <v>3.0196144439999996E-2</v>
          </cell>
          <cell r="S268">
            <v>2.918022394E-2</v>
          </cell>
          <cell r="T268">
            <v>2.4490731719999999E-2</v>
          </cell>
          <cell r="U268">
            <v>3.1383948819999993E-2</v>
          </cell>
          <cell r="V268">
            <v>2.0313488999999997E-2</v>
          </cell>
          <cell r="W268">
            <v>2.3287528599999996E-2</v>
          </cell>
          <cell r="X268">
            <v>2.8417301359999998E-2</v>
          </cell>
          <cell r="Y268">
            <v>4.5906787953599992E-3</v>
          </cell>
          <cell r="Z268">
            <v>0</v>
          </cell>
          <cell r="AA268">
            <v>0</v>
          </cell>
          <cell r="AB268">
            <v>5.1930100000000001</v>
          </cell>
          <cell r="AC268">
            <v>6.3055439999999994</v>
          </cell>
          <cell r="AD268">
            <v>5.1344279999999998</v>
          </cell>
          <cell r="AE268">
            <v>5.0044009999999997</v>
          </cell>
          <cell r="AF268">
            <v>3.9447520000000003</v>
          </cell>
          <cell r="AG268">
            <v>4.8455779999999997</v>
          </cell>
          <cell r="AH268">
            <v>4.738721</v>
          </cell>
          <cell r="AI268">
            <v>5.6609679999999996</v>
          </cell>
          <cell r="AJ268">
            <v>4.4441649999999999</v>
          </cell>
          <cell r="AK268">
            <v>4.7784289999999991</v>
          </cell>
          <cell r="AL268">
            <v>4.6082579999999993</v>
          </cell>
          <cell r="AM268">
            <v>4.6873129999999996</v>
          </cell>
          <cell r="AN268">
            <v>5.3864329999999994</v>
          </cell>
          <cell r="AO268">
            <v>5.2902699999999996</v>
          </cell>
          <cell r="AP268">
            <v>5.6377979999999992</v>
          </cell>
          <cell r="AQ268">
            <v>5.4714139999999993</v>
          </cell>
          <cell r="AR268">
            <v>4.478853</v>
          </cell>
          <cell r="AS268">
            <v>4.0515439999999998</v>
          </cell>
          <cell r="AT268">
            <v>3.6758489999999999</v>
          </cell>
          <cell r="AU268">
            <v>5.0150459999999999</v>
          </cell>
          <cell r="AV268">
            <v>3.2815189999999999</v>
          </cell>
          <cell r="AW268">
            <v>4.2464119999999994</v>
          </cell>
          <cell r="AX268">
            <v>4.4068653499999995</v>
          </cell>
          <cell r="AY268">
            <v>2.6741046800000001</v>
          </cell>
          <cell r="AZ268">
            <v>0</v>
          </cell>
          <cell r="BA268">
            <v>0</v>
          </cell>
        </row>
        <row r="269">
          <cell r="B269">
            <v>1.9725815199999998E-3</v>
          </cell>
          <cell r="C269">
            <v>2.8965910399999994E-3</v>
          </cell>
          <cell r="D269">
            <v>1.1455555999999999E-3</v>
          </cell>
          <cell r="E269">
            <v>1.9354113857142855E-3</v>
          </cell>
          <cell r="F269">
            <v>1.1831071999999997E-4</v>
          </cell>
          <cell r="G269">
            <v>1.6222846E-4</v>
          </cell>
          <cell r="H269">
            <v>7.3030299999999991E-5</v>
          </cell>
          <cell r="I269">
            <v>5.535193999999999E-5</v>
          </cell>
          <cell r="J269">
            <v>1.6575257999999998E-4</v>
          </cell>
          <cell r="K269">
            <v>1.2204931200000002E-3</v>
          </cell>
          <cell r="L269">
            <v>8.267891799999998E-4</v>
          </cell>
          <cell r="M269">
            <v>2.6667989599999998E-3</v>
          </cell>
          <cell r="N269">
            <v>4.42649802E-3</v>
          </cell>
          <cell r="O269">
            <v>6.6806352199999999E-3</v>
          </cell>
          <cell r="P269">
            <v>3.5088485600000001E-3</v>
          </cell>
          <cell r="Q269">
            <v>3.8932957E-3</v>
          </cell>
          <cell r="R269">
            <v>5.4785359999999996E-5</v>
          </cell>
          <cell r="S269">
            <v>9.7281520000000002E-5</v>
          </cell>
          <cell r="T269">
            <v>1.2166839999999999E-4</v>
          </cell>
          <cell r="U269">
            <v>5.8748759999999993E-5</v>
          </cell>
          <cell r="V269">
            <v>3.482472E-5</v>
          </cell>
          <cell r="W269">
            <v>2.6081299999999997E-5</v>
          </cell>
          <cell r="X269">
            <v>6.2750197999999999E-6</v>
          </cell>
          <cell r="Y269">
            <v>7.6557300400000006E-5</v>
          </cell>
          <cell r="Z269">
            <v>0</v>
          </cell>
          <cell r="AA269">
            <v>0</v>
          </cell>
          <cell r="AB269">
            <v>0.44841300000000001</v>
          </cell>
          <cell r="AC269">
            <v>0.6396409999999999</v>
          </cell>
          <cell r="AD269">
            <v>0.34325499999999998</v>
          </cell>
          <cell r="AE269">
            <v>0.29442099999999999</v>
          </cell>
          <cell r="AF269">
            <v>4.9669999999999999E-2</v>
          </cell>
          <cell r="AG269">
            <v>7.8905000000000003E-2</v>
          </cell>
          <cell r="AH269">
            <v>0.115344</v>
          </cell>
          <cell r="AI269">
            <v>3.0710999999999999E-2</v>
          </cell>
          <cell r="AJ269">
            <v>0.162721</v>
          </cell>
          <cell r="AK269">
            <v>0.35870599999999997</v>
          </cell>
          <cell r="AL269">
            <v>0.37403200000000003</v>
          </cell>
          <cell r="AM269">
            <v>0.51657000000000008</v>
          </cell>
          <cell r="AN269">
            <v>0.86087499999999983</v>
          </cell>
          <cell r="AO269">
            <v>1.4394830000000001</v>
          </cell>
          <cell r="AP269">
            <v>0.96372899999999995</v>
          </cell>
          <cell r="AQ269">
            <v>0.88368399999999991</v>
          </cell>
          <cell r="AR269">
            <v>6.3080999999999998E-2</v>
          </cell>
          <cell r="AS269">
            <v>7.8009999999999996E-2</v>
          </cell>
          <cell r="AT269">
            <v>8.6844000000000005E-2</v>
          </cell>
          <cell r="AU269">
            <v>6.762E-2</v>
          </cell>
          <cell r="AV269">
            <v>4.2393999999999994E-2</v>
          </cell>
          <cell r="AW269">
            <v>3.9100999999999997E-2</v>
          </cell>
          <cell r="AX269">
            <v>3.4333039999999995E-2</v>
          </cell>
          <cell r="AY269">
            <v>2.8780939999999998E-2</v>
          </cell>
          <cell r="AZ269">
            <v>0</v>
          </cell>
          <cell r="BA269">
            <v>0</v>
          </cell>
        </row>
        <row r="272">
          <cell r="B272">
            <v>0</v>
          </cell>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row>
      </sheetData>
      <sheetData sheetId="37">
        <row r="15">
          <cell r="B15">
            <v>2.9092745999999997E-3</v>
          </cell>
          <cell r="C15">
            <v>4.6857375599999992E-3</v>
          </cell>
          <cell r="D15">
            <v>1.1007799999999998E-2</v>
          </cell>
          <cell r="E15">
            <v>1.9032500000000001E-2</v>
          </cell>
          <cell r="F15">
            <v>1.7508850279999998E-2</v>
          </cell>
          <cell r="G15">
            <v>2.1866784479999998E-2</v>
          </cell>
          <cell r="H15">
            <v>9.9263803879999987E-2</v>
          </cell>
          <cell r="I15">
            <v>9.3157517319999994E-2</v>
          </cell>
          <cell r="J15">
            <v>8.3896971199999976E-2</v>
          </cell>
          <cell r="K15">
            <v>5.1989431839999996E-2</v>
          </cell>
          <cell r="L15">
            <v>0.10944773375999998</v>
          </cell>
          <cell r="M15">
            <v>0.14291126911999999</v>
          </cell>
          <cell r="N15">
            <v>0.13544699999999998</v>
          </cell>
          <cell r="O15">
            <v>8.263899999999999E-2</v>
          </cell>
          <cell r="P15">
            <v>9.8932199999999998E-2</v>
          </cell>
          <cell r="Q15">
            <v>6.4353999999999995E-2</v>
          </cell>
          <cell r="R15">
            <v>9.2614099999999991E-2</v>
          </cell>
          <cell r="S15">
            <v>9.0580899999999992E-2</v>
          </cell>
          <cell r="T15">
            <v>9.7319899999999987E-2</v>
          </cell>
          <cell r="U15">
            <v>8.1194599999999992E-2</v>
          </cell>
          <cell r="V15">
            <v>7.7431799999999981E-2</v>
          </cell>
          <cell r="W15">
            <v>5.8933136571428568E-2</v>
          </cell>
          <cell r="X15">
            <v>8.7581929999999988E-2</v>
          </cell>
          <cell r="Y15">
            <v>4.0225360076999998E-2</v>
          </cell>
          <cell r="AB15">
            <v>0.71610099999999999</v>
          </cell>
          <cell r="AC15">
            <v>0.70033899999999993</v>
          </cell>
          <cell r="AD15">
            <v>1.165071</v>
          </cell>
          <cell r="AE15">
            <v>1.9678849999999999</v>
          </cell>
          <cell r="AF15">
            <v>2.381955</v>
          </cell>
          <cell r="AG15">
            <v>2.9559539999999997</v>
          </cell>
          <cell r="AH15">
            <v>3.1273789999999999</v>
          </cell>
          <cell r="AI15">
            <v>5.8793920000000002</v>
          </cell>
          <cell r="AJ15">
            <v>9.9066329999999994</v>
          </cell>
          <cell r="AK15">
            <v>7.2768479999999993</v>
          </cell>
          <cell r="AL15">
            <v>17.796551000000001</v>
          </cell>
          <cell r="AM15">
            <v>25.134813999999999</v>
          </cell>
          <cell r="AN15">
            <v>26.068237999999997</v>
          </cell>
          <cell r="AO15">
            <v>16.608767999999998</v>
          </cell>
          <cell r="AP15">
            <v>19.164434</v>
          </cell>
          <cell r="AQ15">
            <v>11.787338999999999</v>
          </cell>
          <cell r="AR15">
            <v>14.623220999999999</v>
          </cell>
          <cell r="AS15">
            <v>15.195663999999999</v>
          </cell>
          <cell r="AT15">
            <v>16.928618</v>
          </cell>
          <cell r="AU15">
            <v>13.865184999999999</v>
          </cell>
          <cell r="AV15">
            <v>13.044924</v>
          </cell>
          <cell r="AW15">
            <v>17.936171999999999</v>
          </cell>
          <cell r="AX15">
            <v>20.275270979999998</v>
          </cell>
          <cell r="AY15">
            <v>9.19531718</v>
          </cell>
        </row>
        <row r="39">
          <cell r="B39">
            <v>1.06858E-3</v>
          </cell>
          <cell r="C39">
            <v>1.4377621999999998E-3</v>
          </cell>
          <cell r="D39">
            <v>1.9547699999999998E-2</v>
          </cell>
          <cell r="E39">
            <v>2.1456619039999996E-2</v>
          </cell>
          <cell r="F39">
            <v>1.9439599999999998E-2</v>
          </cell>
          <cell r="G39">
            <v>2.1709647559999996E-2</v>
          </cell>
          <cell r="H39">
            <v>4.519561225999999E-2</v>
          </cell>
          <cell r="I39">
            <v>4.4801699999999993E-2</v>
          </cell>
          <cell r="J39">
            <v>6.8186719999999978E-2</v>
          </cell>
          <cell r="K39">
            <v>4.5960899999999992E-2</v>
          </cell>
          <cell r="L39">
            <v>4.5539999999999997E-2</v>
          </cell>
          <cell r="M39">
            <v>4.0960699999999996E-2</v>
          </cell>
          <cell r="N39">
            <v>3.1484699999999997E-2</v>
          </cell>
          <cell r="O39">
            <v>2.7245799999999997E-2</v>
          </cell>
          <cell r="P39">
            <v>2.8749999999999994E-2</v>
          </cell>
          <cell r="Q39">
            <v>3.2823299999999993E-2</v>
          </cell>
          <cell r="R39">
            <v>3.6581499999999996E-2</v>
          </cell>
          <cell r="S39">
            <v>3.8129399999999994E-2</v>
          </cell>
          <cell r="T39">
            <v>3.1160399999999998E-2</v>
          </cell>
          <cell r="U39">
            <v>2.9750499999999996E-2</v>
          </cell>
          <cell r="V39">
            <v>4.0323599999999994E-2</v>
          </cell>
          <cell r="W39">
            <v>3.439075985714285E-2</v>
          </cell>
          <cell r="X39">
            <v>3.2413209999999998E-2</v>
          </cell>
          <cell r="Y39">
            <v>2.3290788070339997E-2</v>
          </cell>
          <cell r="AB39">
            <v>0.29455700000000001</v>
          </cell>
          <cell r="AC39">
            <v>0.233681</v>
          </cell>
          <cell r="AD39">
            <v>2.393135</v>
          </cell>
          <cell r="AE39">
            <v>2.7573179999999997</v>
          </cell>
          <cell r="AF39">
            <v>3.3151829999999998</v>
          </cell>
          <cell r="AG39">
            <v>3.6155519999999997</v>
          </cell>
          <cell r="AH39">
            <v>5.6278730000000001</v>
          </cell>
          <cell r="AI39">
            <v>7.4902189999999997</v>
          </cell>
          <cell r="AJ39">
            <v>8.7005479999999995</v>
          </cell>
          <cell r="AK39">
            <v>7.0268829999999998</v>
          </cell>
          <cell r="AL39">
            <v>8.2269199999999998</v>
          </cell>
          <cell r="AM39">
            <v>7.2485669999999995</v>
          </cell>
          <cell r="AN39">
            <v>6.5459709999999998</v>
          </cell>
          <cell r="AO39">
            <v>6.4462469999999996</v>
          </cell>
          <cell r="AP39">
            <v>6.7793769999999993</v>
          </cell>
          <cell r="AQ39">
            <v>7.6990829999999999</v>
          </cell>
          <cell r="AR39">
            <v>7.245457</v>
          </cell>
          <cell r="AS39">
            <v>7.3189310000000001</v>
          </cell>
          <cell r="AT39">
            <v>6.3956649999999993</v>
          </cell>
          <cell r="AU39">
            <v>5.6425689999999999</v>
          </cell>
          <cell r="AV39">
            <v>7.9116879999999998</v>
          </cell>
          <cell r="AW39">
            <v>10.466752999999999</v>
          </cell>
          <cell r="AX39">
            <v>9.4091816999999995</v>
          </cell>
          <cell r="AY39">
            <v>5.3246802099999995</v>
          </cell>
        </row>
        <row r="50">
          <cell r="B50">
            <v>1.5947740000000002E-4</v>
          </cell>
          <cell r="C50">
            <v>1.69656004E-3</v>
          </cell>
          <cell r="D50">
            <v>4.8414999999999994E-3</v>
          </cell>
          <cell r="E50">
            <v>6.1892999999999991E-3</v>
          </cell>
          <cell r="F50">
            <v>3.7351999999999997E-3</v>
          </cell>
          <cell r="G50">
            <v>7.6888999999999994E-3</v>
          </cell>
          <cell r="H50">
            <v>1.0416699999999999E-2</v>
          </cell>
          <cell r="I50">
            <v>4.6190099599999991E-3</v>
          </cell>
          <cell r="J50">
            <v>2.109904034E-2</v>
          </cell>
          <cell r="K50">
            <v>3.3410363039999995E-2</v>
          </cell>
          <cell r="L50">
            <v>4.4991249439999999E-2</v>
          </cell>
          <cell r="M50">
            <v>4.4862232319999994E-2</v>
          </cell>
          <cell r="N50">
            <v>3.4180299999999997E-2</v>
          </cell>
          <cell r="O50">
            <v>3.9454199999999995E-2</v>
          </cell>
          <cell r="P50">
            <v>5.8965099999999993E-2</v>
          </cell>
          <cell r="Q50">
            <v>5.0319399999999993E-2</v>
          </cell>
          <cell r="R50">
            <v>5.35256E-2</v>
          </cell>
          <cell r="S50">
            <v>4.9644767679999993E-2</v>
          </cell>
          <cell r="T50">
            <v>5.9204299999999994E-2</v>
          </cell>
          <cell r="U50">
            <v>4.5724000000000001E-2</v>
          </cell>
          <cell r="V50">
            <v>3.1346699999999998E-2</v>
          </cell>
          <cell r="W50">
            <v>1.6316949734285713E-2</v>
          </cell>
          <cell r="X50">
            <v>3.4457449999999994E-2</v>
          </cell>
          <cell r="Y50">
            <v>2.3484894245959995E-2</v>
          </cell>
          <cell r="AB50">
            <v>5.0993999999999998E-2</v>
          </cell>
          <cell r="AC50">
            <v>0.27581800000000001</v>
          </cell>
          <cell r="AD50">
            <v>0.56293799999999994</v>
          </cell>
          <cell r="AE50">
            <v>0.65043899999999999</v>
          </cell>
          <cell r="AF50">
            <v>0.53621799999999997</v>
          </cell>
          <cell r="AG50">
            <v>1.0924479999999999</v>
          </cell>
          <cell r="AH50">
            <v>1.535404</v>
          </cell>
          <cell r="AI50">
            <v>1.9628679999999998</v>
          </cell>
          <cell r="AJ50">
            <v>4.6682549999999994</v>
          </cell>
          <cell r="AK50">
            <v>5.2656489999999998</v>
          </cell>
          <cell r="AL50">
            <v>7.7320009999999995</v>
          </cell>
          <cell r="AM50">
            <v>8.0457400000000003</v>
          </cell>
          <cell r="AN50">
            <v>6.865056</v>
          </cell>
          <cell r="AO50">
            <v>7.7153239999999998</v>
          </cell>
          <cell r="AP50">
            <v>11.422630999999999</v>
          </cell>
          <cell r="AQ50">
            <v>8.2083999999999993</v>
          </cell>
          <cell r="AR50">
            <v>8.4645799999999998</v>
          </cell>
          <cell r="AS50">
            <v>7.8735729999999995</v>
          </cell>
          <cell r="AT50">
            <v>10.636794999999999</v>
          </cell>
          <cell r="AU50">
            <v>7.6745729999999996</v>
          </cell>
          <cell r="AV50">
            <v>4.9053969999999998</v>
          </cell>
          <cell r="AW50">
            <v>4.9818309999999997</v>
          </cell>
          <cell r="AX50">
            <v>8.0296964199999987</v>
          </cell>
          <cell r="AY50">
            <v>5.3685299799999999</v>
          </cell>
        </row>
        <row r="69">
          <cell r="B69">
            <v>3.1874986999999994E-3</v>
          </cell>
          <cell r="C69">
            <v>6.5596519799999984E-3</v>
          </cell>
          <cell r="D69">
            <v>6.4100999999999993E-3</v>
          </cell>
          <cell r="E69">
            <v>6.2260999999999992E-3</v>
          </cell>
          <cell r="F69">
            <v>2.0781461399999996E-2</v>
          </cell>
          <cell r="G69">
            <v>4.9443099999999997E-2</v>
          </cell>
          <cell r="H69">
            <v>3.9234074666666667E-2</v>
          </cell>
          <cell r="I69">
            <v>8.0720799999999981E-2</v>
          </cell>
          <cell r="J69">
            <v>0.18013001999999995</v>
          </cell>
          <cell r="K69">
            <v>9.4233299999999978E-2</v>
          </cell>
          <cell r="L69">
            <v>7.131839999999999E-2</v>
          </cell>
          <cell r="M69">
            <v>8.8239499999999998E-2</v>
          </cell>
          <cell r="N69">
            <v>5.3870599999999998E-2</v>
          </cell>
          <cell r="O69">
            <v>3.4557499999999998E-2</v>
          </cell>
          <cell r="P69">
            <v>3.8120199999999993E-2</v>
          </cell>
          <cell r="Q69">
            <v>5.8850099999999995E-2</v>
          </cell>
          <cell r="R69">
            <v>4.8293099999999999E-2</v>
          </cell>
          <cell r="S69">
            <v>6.2417399999999991E-2</v>
          </cell>
          <cell r="T69">
            <v>7.8807199999999994E-2</v>
          </cell>
          <cell r="U69">
            <v>6.6619499999999998E-2</v>
          </cell>
          <cell r="V69">
            <v>8.56267E-2</v>
          </cell>
          <cell r="W69">
            <v>4.4928433285714282E-2</v>
          </cell>
          <cell r="X69">
            <v>6.9744279999999978E-2</v>
          </cell>
          <cell r="Y69">
            <v>5.2081881248040002E-2</v>
          </cell>
          <cell r="AB69">
            <v>0.83663599999999994</v>
          </cell>
          <cell r="AC69">
            <v>1.0246249999999999</v>
          </cell>
          <cell r="AD69">
            <v>0.74785000000000001</v>
          </cell>
          <cell r="AE69">
            <v>0.79787399999999997</v>
          </cell>
          <cell r="AF69">
            <v>3.1370209999999998</v>
          </cell>
          <cell r="AG69">
            <v>7.1069389999999997</v>
          </cell>
          <cell r="AH69">
            <v>5.1174879999999998</v>
          </cell>
          <cell r="AI69">
            <v>13.169692999999999</v>
          </cell>
          <cell r="AJ69">
            <v>23.380777999999999</v>
          </cell>
          <cell r="AK69">
            <v>11.229799999999999</v>
          </cell>
          <cell r="AL69">
            <v>10.868003</v>
          </cell>
          <cell r="AM69">
            <v>15.247347</v>
          </cell>
          <cell r="AN69">
            <v>9.5625540000000004</v>
          </cell>
          <cell r="AO69">
            <v>6.715592</v>
          </cell>
          <cell r="AP69">
            <v>7.7918609999999999</v>
          </cell>
          <cell r="AQ69">
            <v>9.795553</v>
          </cell>
          <cell r="AR69">
            <v>7.5212589999999997</v>
          </cell>
          <cell r="AS69">
            <v>10.463770999999999</v>
          </cell>
          <cell r="AT69">
            <v>14.672435999999999</v>
          </cell>
          <cell r="AU69">
            <v>12.105696</v>
          </cell>
          <cell r="AV69">
            <v>15.095556999999999</v>
          </cell>
          <cell r="AW69">
            <v>13.673871</v>
          </cell>
          <cell r="AX69">
            <v>18.153463170000002</v>
          </cell>
          <cell r="AY69">
            <v>11.90565893</v>
          </cell>
        </row>
        <row r="114">
          <cell r="B114">
            <v>7.5678325999999994E-3</v>
          </cell>
          <cell r="C114">
            <v>1.4826496439999998E-2</v>
          </cell>
          <cell r="D114">
            <v>2.1751099999999999E-2</v>
          </cell>
          <cell r="E114">
            <v>1.7226999999999999E-2</v>
          </cell>
          <cell r="F114">
            <v>1.9844152059999995E-2</v>
          </cell>
          <cell r="G114">
            <v>6.0013899999999988E-2</v>
          </cell>
          <cell r="H114">
            <v>4.8587499999999992E-2</v>
          </cell>
          <cell r="I114">
            <v>6.2649699999999989E-2</v>
          </cell>
          <cell r="J114">
            <v>0.14455546</v>
          </cell>
          <cell r="K114">
            <v>0.12106279999999998</v>
          </cell>
          <cell r="L114">
            <v>9.914149999999998E-2</v>
          </cell>
          <cell r="M114">
            <v>0.14148909999999998</v>
          </cell>
          <cell r="N114">
            <v>6.4287299999999992E-2</v>
          </cell>
          <cell r="O114">
            <v>5.0082499999999988E-2</v>
          </cell>
          <cell r="P114">
            <v>8.0502299999999985E-2</v>
          </cell>
          <cell r="Q114">
            <v>0.10221199999999998</v>
          </cell>
          <cell r="R114">
            <v>7.6290999999999998E-2</v>
          </cell>
          <cell r="S114">
            <v>6.3601900000000003E-2</v>
          </cell>
          <cell r="T114">
            <v>0.11998179999999999</v>
          </cell>
          <cell r="U114">
            <v>7.394729999999998E-2</v>
          </cell>
          <cell r="V114">
            <v>6.7553299999999983E-2</v>
          </cell>
          <cell r="W114">
            <v>4.3024378285714281E-2</v>
          </cell>
          <cell r="X114">
            <v>0.10207284999999999</v>
          </cell>
          <cell r="Y114">
            <v>5.6697837878919986E-2</v>
          </cell>
          <cell r="AB114">
            <v>1.830355</v>
          </cell>
          <cell r="AC114">
            <v>2.0256879999999997</v>
          </cell>
          <cell r="AD114">
            <v>2.2405529999999998</v>
          </cell>
          <cell r="AE114">
            <v>2.1799569999999999</v>
          </cell>
          <cell r="AF114">
            <v>3.1427579999999997</v>
          </cell>
          <cell r="AG114">
            <v>9.2911649999999995</v>
          </cell>
          <cell r="AH114">
            <v>7.2965459999999993</v>
          </cell>
          <cell r="AI114">
            <v>10.592041</v>
          </cell>
          <cell r="AJ114">
            <v>19.265706999999999</v>
          </cell>
          <cell r="AK114">
            <v>15.250214999999999</v>
          </cell>
          <cell r="AL114">
            <v>15.224093999999999</v>
          </cell>
          <cell r="AM114">
            <v>21.708728000000001</v>
          </cell>
          <cell r="AN114">
            <v>10.485859</v>
          </cell>
          <cell r="AO114">
            <v>8.9619609999999987</v>
          </cell>
          <cell r="AP114">
            <v>14.984145</v>
          </cell>
          <cell r="AQ114">
            <v>15.308504999999998</v>
          </cell>
          <cell r="AR114">
            <v>10.664633</v>
          </cell>
          <cell r="AS114">
            <v>9.6616649999999993</v>
          </cell>
          <cell r="AT114">
            <v>21.749618999999999</v>
          </cell>
          <cell r="AU114">
            <v>11.533239999999999</v>
          </cell>
          <cell r="AV114">
            <v>10.331396</v>
          </cell>
          <cell r="AW114">
            <v>13.094375999999999</v>
          </cell>
          <cell r="AX114">
            <v>24.874563289999998</v>
          </cell>
          <cell r="AY114">
            <v>12.960843649999999</v>
          </cell>
        </row>
        <row r="116">
          <cell r="B116">
            <v>2.8878652800000005E-3</v>
          </cell>
          <cell r="C116">
            <v>1.1735447779999998E-2</v>
          </cell>
          <cell r="D116">
            <v>3.5081899999999992E-2</v>
          </cell>
          <cell r="E116">
            <v>4.2862799999999993E-2</v>
          </cell>
          <cell r="F116">
            <v>3.0928099999999997E-2</v>
          </cell>
          <cell r="G116">
            <v>1.96443E-2</v>
          </cell>
          <cell r="H116">
            <v>3.8679099999999994E-2</v>
          </cell>
          <cell r="I116">
            <v>1.0943399999999999E-2</v>
          </cell>
          <cell r="J116">
            <v>1.0832079999999997E-2</v>
          </cell>
          <cell r="K116">
            <v>1.4368099999999998E-2</v>
          </cell>
          <cell r="L116">
            <v>5.0576999999999992E-3</v>
          </cell>
          <cell r="M116">
            <v>2.9916099999999998E-2</v>
          </cell>
          <cell r="N116">
            <v>1.3963299999999998E-2</v>
          </cell>
          <cell r="O116">
            <v>6.7757999999999994E-3</v>
          </cell>
          <cell r="P116">
            <v>2.5391999999999997E-3</v>
          </cell>
          <cell r="Q116">
            <v>4.7402999999999994E-3</v>
          </cell>
          <cell r="R116">
            <v>5.3451999999999996E-3</v>
          </cell>
          <cell r="S116">
            <v>4.7885999999999996E-3</v>
          </cell>
          <cell r="T116">
            <v>4.3470000000000002E-3</v>
          </cell>
          <cell r="U116">
            <v>4.0847999999999995E-3</v>
          </cell>
          <cell r="V116">
            <v>1.7962999999999998E-3</v>
          </cell>
          <cell r="W116">
            <v>1.1935389999999998E-3</v>
          </cell>
          <cell r="X116">
            <v>2.5367849999999997E-3</v>
          </cell>
          <cell r="Y116">
            <v>1.1342463845999998E-3</v>
          </cell>
          <cell r="AB116">
            <v>0.63513799999999998</v>
          </cell>
          <cell r="AC116">
            <v>1.622479</v>
          </cell>
          <cell r="AD116">
            <v>3.434288</v>
          </cell>
          <cell r="AE116">
            <v>4.2228050000000001</v>
          </cell>
          <cell r="AF116">
            <v>4.0153489999999996</v>
          </cell>
          <cell r="AG116">
            <v>2.5519559999999997</v>
          </cell>
          <cell r="AH116">
            <v>1.228043</v>
          </cell>
          <cell r="AI116">
            <v>1.4936339999999999</v>
          </cell>
          <cell r="AJ116">
            <v>1.101764</v>
          </cell>
          <cell r="AK116">
            <v>1.96404</v>
          </cell>
          <cell r="AL116">
            <v>0.77250999999999992</v>
          </cell>
          <cell r="AM116">
            <v>5.8873639999999998</v>
          </cell>
          <cell r="AN116">
            <v>2.6735039999999999</v>
          </cell>
          <cell r="AO116">
            <v>1.381257</v>
          </cell>
          <cell r="AP116">
            <v>0.515455</v>
          </cell>
          <cell r="AQ116">
            <v>0.75691699999999995</v>
          </cell>
          <cell r="AR116">
            <v>0.75715100000000002</v>
          </cell>
          <cell r="AS116">
            <v>0.62412699999999999</v>
          </cell>
          <cell r="AT116">
            <v>0.63636899999999996</v>
          </cell>
          <cell r="AU116">
            <v>0.57840000000000003</v>
          </cell>
          <cell r="AV116">
            <v>0.34864699999999998</v>
          </cell>
          <cell r="AW116">
            <v>0.36325099999999999</v>
          </cell>
          <cell r="AX116">
            <v>0.70868956000000005</v>
          </cell>
          <cell r="AY116">
            <v>0.25928308</v>
          </cell>
        </row>
        <row r="147">
          <cell r="B147">
            <v>0.10884401933333331</v>
          </cell>
          <cell r="C147">
            <v>0.13142453109523811</v>
          </cell>
          <cell r="D147">
            <v>0.22650399999999996</v>
          </cell>
          <cell r="E147">
            <v>0.22187578221999998</v>
          </cell>
          <cell r="F147">
            <v>0.22471151627151514</v>
          </cell>
          <cell r="G147">
            <v>0.33336572093999994</v>
          </cell>
          <cell r="H147">
            <v>0.43692244859999996</v>
          </cell>
          <cell r="I147">
            <v>0.51998554789999996</v>
          </cell>
          <cell r="J147">
            <v>0.65994715947999993</v>
          </cell>
          <cell r="K147">
            <v>0.53910256875999996</v>
          </cell>
          <cell r="L147">
            <v>0.45061342399999998</v>
          </cell>
          <cell r="M147">
            <v>0.4954679227999999</v>
          </cell>
          <cell r="N147">
            <v>0.31910889999999997</v>
          </cell>
          <cell r="O147">
            <v>0.28397639999999996</v>
          </cell>
          <cell r="P147">
            <v>0.36710759999999998</v>
          </cell>
          <cell r="Q147">
            <v>0.47286389999999995</v>
          </cell>
          <cell r="R147">
            <v>0.43883079999999997</v>
          </cell>
          <cell r="S147">
            <v>0.24858095893999993</v>
          </cell>
          <cell r="T147">
            <v>0.30569747027999999</v>
          </cell>
          <cell r="U147">
            <v>0.21693706121999998</v>
          </cell>
          <cell r="V147">
            <v>0.19828069999999998</v>
          </cell>
          <cell r="W147">
            <v>0.10532758657142856</v>
          </cell>
          <cell r="X147">
            <v>0.23717888603999998</v>
          </cell>
          <cell r="Y147">
            <v>0.22187373163199997</v>
          </cell>
          <cell r="AB147">
            <v>14.197045999999999</v>
          </cell>
          <cell r="AC147">
            <v>17.164956</v>
          </cell>
          <cell r="AD147">
            <v>29.184384999999999</v>
          </cell>
          <cell r="AE147">
            <v>27.153739999999999</v>
          </cell>
          <cell r="AF147">
            <v>32.922598000000001</v>
          </cell>
          <cell r="AG147">
            <v>52.735817999999995</v>
          </cell>
          <cell r="AH147">
            <v>68.014622000000003</v>
          </cell>
          <cell r="AI147">
            <v>53.576377999999998</v>
          </cell>
          <cell r="AJ147">
            <v>81.016680999999991</v>
          </cell>
          <cell r="AK147">
            <v>60.678654999999999</v>
          </cell>
          <cell r="AL147">
            <v>72.865332999999993</v>
          </cell>
          <cell r="AM147">
            <v>77.507344000000003</v>
          </cell>
          <cell r="AN147">
            <v>58.799816999999997</v>
          </cell>
          <cell r="AO147">
            <v>53.038646</v>
          </cell>
          <cell r="AP147">
            <v>68.198492000000002</v>
          </cell>
          <cell r="AQ147">
            <v>74.941014999999993</v>
          </cell>
          <cell r="AR147">
            <v>62.081688</v>
          </cell>
          <cell r="AS147">
            <v>37.810493999999998</v>
          </cell>
          <cell r="AT147">
            <v>54.173809999999996</v>
          </cell>
          <cell r="AU147">
            <v>33.150306999999998</v>
          </cell>
          <cell r="AV147">
            <v>29.043426999999998</v>
          </cell>
          <cell r="AW147">
            <v>32.056221999999998</v>
          </cell>
          <cell r="AX147">
            <v>56.782048349999997</v>
          </cell>
          <cell r="AY147">
            <v>50.98373728</v>
          </cell>
        </row>
        <row r="160">
          <cell r="B160">
            <v>7.3583094999999984E-3</v>
          </cell>
          <cell r="C160">
            <v>1.9990107759999994E-2</v>
          </cell>
          <cell r="D160">
            <v>3.1298399999999997E-2</v>
          </cell>
          <cell r="E160">
            <v>0.11167649999999998</v>
          </cell>
          <cell r="F160">
            <v>5.846139999999999E-2</v>
          </cell>
          <cell r="G160">
            <v>5.0795499999999993E-2</v>
          </cell>
          <cell r="H160">
            <v>0.13179614099999998</v>
          </cell>
          <cell r="I160">
            <v>0.11334629999999998</v>
          </cell>
          <cell r="J160">
            <v>0.21374352593999996</v>
          </cell>
          <cell r="K160">
            <v>0.15953655323999996</v>
          </cell>
          <cell r="L160">
            <v>0.16153883111999998</v>
          </cell>
          <cell r="M160">
            <v>0.21293859999999998</v>
          </cell>
          <cell r="N160">
            <v>0.10551709999999999</v>
          </cell>
          <cell r="O160">
            <v>7.1275710619999988E-2</v>
          </cell>
          <cell r="P160">
            <v>8.7690893879999982E-2</v>
          </cell>
          <cell r="Q160">
            <v>0.12384119999999998</v>
          </cell>
          <cell r="R160">
            <v>0.12623089999999998</v>
          </cell>
          <cell r="S160">
            <v>0.13307590883999995</v>
          </cell>
          <cell r="T160">
            <v>0.1588386463</v>
          </cell>
          <cell r="U160">
            <v>0.13258349999999999</v>
          </cell>
          <cell r="V160">
            <v>0.14430659999999998</v>
          </cell>
          <cell r="W160">
            <v>8.9885340571428551E-2</v>
          </cell>
          <cell r="X160">
            <v>0.15451790999999998</v>
          </cell>
          <cell r="Y160">
            <v>8.1335718020760006E-2</v>
          </cell>
          <cell r="AB160">
            <v>1.620304</v>
          </cell>
          <cell r="AC160">
            <v>2.8024429999999998</v>
          </cell>
          <cell r="AD160">
            <v>3.328033</v>
          </cell>
          <cell r="AE160">
            <v>6.4196559999999998</v>
          </cell>
          <cell r="AF160">
            <v>8.9975240000000003</v>
          </cell>
          <cell r="AG160">
            <v>7.5579489999999998</v>
          </cell>
          <cell r="AH160">
            <v>17.190801</v>
          </cell>
          <cell r="AI160">
            <v>20.038460999999998</v>
          </cell>
          <cell r="AJ160">
            <v>29.538857</v>
          </cell>
          <cell r="AK160">
            <v>23.546628999999999</v>
          </cell>
          <cell r="AL160">
            <v>26.882349999999999</v>
          </cell>
          <cell r="AM160">
            <v>37.383396999999995</v>
          </cell>
          <cell r="AN160">
            <v>18.057217999999999</v>
          </cell>
          <cell r="AO160">
            <v>13.198371</v>
          </cell>
          <cell r="AP160">
            <v>16.579048999999998</v>
          </cell>
          <cell r="AQ160">
            <v>18.566399999999998</v>
          </cell>
          <cell r="AR160">
            <v>17.620279999999998</v>
          </cell>
          <cell r="AS160">
            <v>20.965879999999999</v>
          </cell>
          <cell r="AT160">
            <v>29.105549</v>
          </cell>
          <cell r="AU160">
            <v>22.672082</v>
          </cell>
          <cell r="AV160">
            <v>24.036152999999999</v>
          </cell>
          <cell r="AW160">
            <v>27.356407999999998</v>
          </cell>
          <cell r="AX160">
            <v>38.366739689999996</v>
          </cell>
          <cell r="AY160">
            <v>18.592940469999998</v>
          </cell>
        </row>
        <row r="171">
          <cell r="B171">
            <v>0</v>
          </cell>
          <cell r="C171">
            <v>2.4292645999999995E-4</v>
          </cell>
          <cell r="D171">
            <v>1.2327999999999998E-3</v>
          </cell>
          <cell r="E171">
            <v>5.1749999999999995E-4</v>
          </cell>
          <cell r="F171">
            <v>3.9904999999999993E-3</v>
          </cell>
          <cell r="G171">
            <v>1.32319E-2</v>
          </cell>
          <cell r="H171">
            <v>1.2127064333333331E-2</v>
          </cell>
          <cell r="I171">
            <v>2.5861199999999997E-2</v>
          </cell>
          <cell r="J171">
            <v>1.3247999999999998E-2</v>
          </cell>
          <cell r="K171">
            <v>1.4361199999999998E-2</v>
          </cell>
          <cell r="L171">
            <v>2.4048799999999999E-2</v>
          </cell>
          <cell r="M171">
            <v>2.6518999999999994E-2</v>
          </cell>
          <cell r="N171">
            <v>1.9099199999999997E-2</v>
          </cell>
          <cell r="O171">
            <v>1.8250499999999999E-2</v>
          </cell>
          <cell r="P171">
            <v>2.2208799999999997E-2</v>
          </cell>
          <cell r="Q171">
            <v>2.7356199999999997E-2</v>
          </cell>
          <cell r="R171">
            <v>2.7119299999999999E-2</v>
          </cell>
          <cell r="S171">
            <v>1.7753699999999997E-2</v>
          </cell>
          <cell r="T171">
            <v>2.1008199999999998E-2</v>
          </cell>
          <cell r="U171">
            <v>2.2687199999999998E-2</v>
          </cell>
          <cell r="V171">
            <v>1.7629499999999999E-2</v>
          </cell>
          <cell r="W171">
            <v>1.2998975714285713E-2</v>
          </cell>
          <cell r="X171">
            <v>1.8729428999999995E-2</v>
          </cell>
          <cell r="Y171">
            <v>1.3796257439999999E-2</v>
          </cell>
          <cell r="AB171">
            <v>0</v>
          </cell>
          <cell r="AC171">
            <v>3.2577000000000002E-2</v>
          </cell>
          <cell r="AD171">
            <v>0.120751</v>
          </cell>
          <cell r="AE171">
            <v>5.7839999999999996E-2</v>
          </cell>
          <cell r="AF171">
            <v>0.61773299999999998</v>
          </cell>
          <cell r="AG171">
            <v>2.0770040000000001</v>
          </cell>
          <cell r="AH171">
            <v>1.5817909999999999</v>
          </cell>
          <cell r="AI171">
            <v>4.9685119999999996</v>
          </cell>
          <cell r="AJ171">
            <v>3.0101459999999998</v>
          </cell>
          <cell r="AK171">
            <v>2.270203</v>
          </cell>
          <cell r="AL171">
            <v>4.3390329999999997</v>
          </cell>
          <cell r="AM171">
            <v>5.0949029999999995</v>
          </cell>
          <cell r="AN171">
            <v>3.625848</v>
          </cell>
          <cell r="AO171">
            <v>3.6810359999999998</v>
          </cell>
          <cell r="AP171">
            <v>4.4996330000000002</v>
          </cell>
          <cell r="AQ171">
            <v>4.5873020000000002</v>
          </cell>
          <cell r="AR171">
            <v>4.2776019999999999</v>
          </cell>
          <cell r="AS171">
            <v>2.9236219999999999</v>
          </cell>
          <cell r="AT171">
            <v>4.0512129999999997</v>
          </cell>
          <cell r="AU171">
            <v>4.0422399999999996</v>
          </cell>
          <cell r="AV171">
            <v>3.076854</v>
          </cell>
          <cell r="AW171">
            <v>3.95621</v>
          </cell>
          <cell r="AX171">
            <v>4.5398115399999996</v>
          </cell>
          <cell r="AY171">
            <v>3.1537558099999998</v>
          </cell>
        </row>
        <row r="186">
          <cell r="B186">
            <v>7.2033239999999988E-4</v>
          </cell>
          <cell r="C186">
            <v>1.1294701999999999E-3</v>
          </cell>
          <cell r="D186">
            <v>2.3378051000000001E-3</v>
          </cell>
          <cell r="E186">
            <v>2.6967573599999996E-3</v>
          </cell>
          <cell r="F186">
            <v>1.3384373133333333E-3</v>
          </cell>
          <cell r="G186">
            <v>3.4394213799999996E-3</v>
          </cell>
          <cell r="H186">
            <v>5.0469451999999989E-3</v>
          </cell>
          <cell r="I186">
            <v>1.2293403399999998E-2</v>
          </cell>
          <cell r="J186">
            <v>1.7150488199999998E-2</v>
          </cell>
          <cell r="K186">
            <v>1.9875488179999994E-2</v>
          </cell>
          <cell r="L186">
            <v>4.1531993779999998E-2</v>
          </cell>
          <cell r="M186">
            <v>6.8383121599999985E-2</v>
          </cell>
          <cell r="N186">
            <v>3.4132068079999994E-2</v>
          </cell>
          <cell r="O186">
            <v>3.9187256479999995E-2</v>
          </cell>
          <cell r="P186">
            <v>2.6406414999999996E-2</v>
          </cell>
          <cell r="Q186">
            <v>4.0423407579999994E-2</v>
          </cell>
          <cell r="R186">
            <v>2.3447700749999995E-2</v>
          </cell>
          <cell r="S186">
            <v>3.6518672739999994E-2</v>
          </cell>
          <cell r="T186">
            <v>1.7839389259999998E-2</v>
          </cell>
          <cell r="U186">
            <v>2.4954999999999995E-2</v>
          </cell>
          <cell r="V186">
            <v>7.1541099799999992E-3</v>
          </cell>
          <cell r="W186">
            <v>3.3633651114285709E-3</v>
          </cell>
          <cell r="X186">
            <v>4.7169204999999992E-3</v>
          </cell>
          <cell r="Y186">
            <v>7.0672716073399986E-3</v>
          </cell>
          <cell r="AB186">
            <v>7.8296999999999992E-2</v>
          </cell>
          <cell r="AC186">
            <v>0.13947399999999999</v>
          </cell>
          <cell r="AD186">
            <v>0.31495000000000001</v>
          </cell>
          <cell r="AE186">
            <v>0.33274300000000001</v>
          </cell>
          <cell r="AF186">
            <v>0.174733</v>
          </cell>
          <cell r="AG186">
            <v>0.53953699999999993</v>
          </cell>
          <cell r="AH186">
            <v>0.764629</v>
          </cell>
          <cell r="AI186">
            <v>1.9150079999999998</v>
          </cell>
          <cell r="AJ186">
            <v>2.9151069999999999</v>
          </cell>
          <cell r="AK186">
            <v>4.26694</v>
          </cell>
          <cell r="AL186">
            <v>7.1170179999999998</v>
          </cell>
          <cell r="AM186">
            <v>5.924385</v>
          </cell>
          <cell r="AN186">
            <v>6.3708429999999998</v>
          </cell>
          <cell r="AO186">
            <v>4.7163750000000002</v>
          </cell>
          <cell r="AP186">
            <v>5.0400599999999995</v>
          </cell>
          <cell r="AQ186">
            <v>6.6561369999999993</v>
          </cell>
          <cell r="AR186">
            <v>3.4050379999999998</v>
          </cell>
          <cell r="AS186">
            <v>5.8672509999999996</v>
          </cell>
          <cell r="AT186">
            <v>3.24152</v>
          </cell>
          <cell r="AU186">
            <v>3.9365109999999999</v>
          </cell>
          <cell r="AV186">
            <v>1.1128089999999999</v>
          </cell>
          <cell r="AW186">
            <v>0.97479199999999999</v>
          </cell>
          <cell r="AX186">
            <v>1.2101668700000001</v>
          </cell>
          <cell r="AY186">
            <v>1.9208229000000001</v>
          </cell>
        </row>
        <row r="246">
          <cell r="B246">
            <v>2.2131515399999999E-2</v>
          </cell>
          <cell r="C246">
            <v>4.6488273439999998E-2</v>
          </cell>
          <cell r="D246">
            <v>6.2405899999999993E-2</v>
          </cell>
          <cell r="E246">
            <v>7.4890299999999979E-2</v>
          </cell>
          <cell r="F246">
            <v>7.4062299999999984E-2</v>
          </cell>
          <cell r="G246">
            <v>9.355479999999998E-2</v>
          </cell>
          <cell r="H246">
            <v>0.11873330633333332</v>
          </cell>
          <cell r="I246">
            <v>0.16211205766666661</v>
          </cell>
          <cell r="J246">
            <v>0.17797261999999997</v>
          </cell>
          <cell r="K246">
            <v>0.25593479999999996</v>
          </cell>
          <cell r="L246">
            <v>0.10025239999999999</v>
          </cell>
          <cell r="M246">
            <v>0.12389409999999998</v>
          </cell>
          <cell r="N246">
            <v>7.5412754199999987E-2</v>
          </cell>
          <cell r="O246">
            <v>6.3272999999999996E-2</v>
          </cell>
          <cell r="P246">
            <v>7.6350799999999983E-2</v>
          </cell>
          <cell r="Q246">
            <v>8.2395199999999988E-2</v>
          </cell>
          <cell r="R246">
            <v>0.13357479999999999</v>
          </cell>
          <cell r="S246">
            <v>8.5327699999999992E-2</v>
          </cell>
          <cell r="T246">
            <v>0.10323549999999998</v>
          </cell>
          <cell r="U246">
            <v>8.5833699999999999E-2</v>
          </cell>
          <cell r="V246">
            <v>5.7272299999999991E-2</v>
          </cell>
          <cell r="W246">
            <v>4.7980115999999989E-2</v>
          </cell>
          <cell r="X246">
            <v>5.0369769999999994E-2</v>
          </cell>
          <cell r="Y246">
            <v>4.8310212500479996E-2</v>
          </cell>
          <cell r="AB246">
            <v>5.2692389999999998</v>
          </cell>
          <cell r="AC246">
            <v>6.2703439999999997</v>
          </cell>
          <cell r="AD246">
            <v>6.5515249999999998</v>
          </cell>
          <cell r="AE246">
            <v>8.5159529999999997</v>
          </cell>
          <cell r="AF246">
            <v>10.592677999999999</v>
          </cell>
          <cell r="AG246">
            <v>14.272394999999999</v>
          </cell>
          <cell r="AH246">
            <v>15.486953</v>
          </cell>
          <cell r="AI246">
            <v>21.145050999999999</v>
          </cell>
          <cell r="AJ246">
            <v>24.705437999999997</v>
          </cell>
          <cell r="AK246">
            <v>17.493931</v>
          </cell>
          <cell r="AL246">
            <v>16.280628999999998</v>
          </cell>
          <cell r="AM246">
            <v>22.148378999999998</v>
          </cell>
          <cell r="AN246">
            <v>14.600391999999999</v>
          </cell>
          <cell r="AO246">
            <v>14.051608</v>
          </cell>
          <cell r="AP246">
            <v>17.076781999999998</v>
          </cell>
          <cell r="AQ246">
            <v>16.519354</v>
          </cell>
          <cell r="AR246">
            <v>23.093888</v>
          </cell>
          <cell r="AS246">
            <v>15.566580999999999</v>
          </cell>
          <cell r="AT246">
            <v>20.917026</v>
          </cell>
          <cell r="AU246">
            <v>17.205890999999998</v>
          </cell>
          <cell r="AV246">
            <v>10.417190999999999</v>
          </cell>
          <cell r="AW246">
            <v>14.602644</v>
          </cell>
          <cell r="AX246">
            <v>13.76539515</v>
          </cell>
          <cell r="AY246">
            <v>11.04347422</v>
          </cell>
        </row>
        <row r="247">
          <cell r="B247">
            <v>4.3070512079999998E-2</v>
          </cell>
          <cell r="C247">
            <v>0.13501205620000001</v>
          </cell>
          <cell r="D247">
            <v>0.29614432275999991</v>
          </cell>
          <cell r="E247">
            <v>0.53505218396666654</v>
          </cell>
          <cell r="F247">
            <v>0.44883294830666659</v>
          </cell>
          <cell r="G247">
            <v>0.57904223996761883</v>
          </cell>
          <cell r="H247">
            <v>0.61316342573999993</v>
          </cell>
          <cell r="I247">
            <v>0.67530532759999995</v>
          </cell>
          <cell r="J247">
            <v>0.8537084441199998</v>
          </cell>
          <cell r="K247">
            <v>0.95346723283999979</v>
          </cell>
          <cell r="L247">
            <v>0.59679414358000005</v>
          </cell>
          <cell r="M247">
            <v>0.75155029999999989</v>
          </cell>
          <cell r="N247">
            <v>0.41645409999999988</v>
          </cell>
          <cell r="O247">
            <v>0.37696999999999997</v>
          </cell>
          <cell r="P247">
            <v>0.46023919999999996</v>
          </cell>
          <cell r="Q247">
            <v>0.61552139999999989</v>
          </cell>
          <cell r="R247">
            <v>0.80882259999999995</v>
          </cell>
          <cell r="S247">
            <v>0.80245329141999999</v>
          </cell>
          <cell r="T247">
            <v>1.0509776708199998</v>
          </cell>
          <cell r="U247">
            <v>0.99051313687999987</v>
          </cell>
          <cell r="V247">
            <v>1.0494479490999997</v>
          </cell>
          <cell r="W247">
            <v>0.78301976085714287</v>
          </cell>
          <cell r="X247">
            <v>1.0940600899999997</v>
          </cell>
          <cell r="Y247">
            <v>0.99998754584441985</v>
          </cell>
          <cell r="AB247">
            <v>11.617752999999999</v>
          </cell>
          <cell r="AC247">
            <v>23.910847999999998</v>
          </cell>
          <cell r="AD247">
            <v>38.647202</v>
          </cell>
          <cell r="AE247">
            <v>49.011212</v>
          </cell>
          <cell r="AF247">
            <v>70.424626000000004</v>
          </cell>
          <cell r="AG247">
            <v>89.80522599999999</v>
          </cell>
          <cell r="AH247">
            <v>95.44664499999999</v>
          </cell>
          <cell r="AI247">
            <v>89.475971999999999</v>
          </cell>
          <cell r="AJ247">
            <v>105.919451</v>
          </cell>
          <cell r="AK247">
            <v>94.31751899999999</v>
          </cell>
          <cell r="AL247">
            <v>96.759554999999992</v>
          </cell>
          <cell r="AM247">
            <v>121.87123</v>
          </cell>
          <cell r="AN247">
            <v>78.399129000000002</v>
          </cell>
          <cell r="AO247">
            <v>80.424865999999994</v>
          </cell>
          <cell r="AP247">
            <v>102.13789799999999</v>
          </cell>
          <cell r="AQ247">
            <v>126.199517</v>
          </cell>
          <cell r="AR247">
            <v>144.95168699999999</v>
          </cell>
          <cell r="AS247">
            <v>138.39055500000001</v>
          </cell>
          <cell r="AT247">
            <v>207.34483999999998</v>
          </cell>
          <cell r="AU247">
            <v>179.608124</v>
          </cell>
          <cell r="AV247">
            <v>192.82738000000001</v>
          </cell>
          <cell r="AW247">
            <v>238.310362</v>
          </cell>
          <cell r="AX247">
            <v>277.20274991000002</v>
          </cell>
          <cell r="AY247">
            <v>228.59280379999998</v>
          </cell>
        </row>
        <row r="263">
          <cell r="B263">
            <v>0.20515196027333332</v>
          </cell>
          <cell r="C263">
            <v>0.3932051437285714</v>
          </cell>
          <cell r="D263">
            <v>0.73655503952666646</v>
          </cell>
          <cell r="E263">
            <v>1.0837368762599997</v>
          </cell>
          <cell r="F263">
            <v>0.93660336155151502</v>
          </cell>
          <cell r="G263">
            <v>1.341615881680952</v>
          </cell>
          <cell r="H263">
            <v>1.6522941489199998</v>
          </cell>
          <cell r="I263">
            <v>1.9034564395666664</v>
          </cell>
          <cell r="J263">
            <v>2.6845473653004754</v>
          </cell>
          <cell r="K263">
            <v>2.5320478186466668</v>
          </cell>
          <cell r="L263">
            <v>2.04311358558</v>
          </cell>
          <cell r="M263">
            <v>2.5208561935999994</v>
          </cell>
          <cell r="N263">
            <v>1.5213586757399999</v>
          </cell>
          <cell r="O263">
            <v>1.2782790067599996</v>
          </cell>
          <cell r="P263">
            <v>1.6090643632200001</v>
          </cell>
          <cell r="Q263">
            <v>1.9482151255799995</v>
          </cell>
          <cell r="R263">
            <v>2.1409686491711106</v>
          </cell>
          <cell r="S263">
            <v>1.8570968249833331</v>
          </cell>
          <cell r="T263">
            <v>2.3029761898800003</v>
          </cell>
          <cell r="U263">
            <v>2.0015023393199995</v>
          </cell>
          <cell r="V263">
            <v>2.0203752717599994</v>
          </cell>
          <cell r="W263">
            <v>1.4142871203457141</v>
          </cell>
          <cell r="X263">
            <v>2.1718874859615394</v>
          </cell>
          <cell r="Y263">
            <v>1.7671994528176798</v>
          </cell>
          <cell r="Z263">
            <v>0</v>
          </cell>
          <cell r="AA263">
            <v>0</v>
          </cell>
          <cell r="AB263">
            <v>38.497400399999997</v>
          </cell>
          <cell r="AC263">
            <v>58.823867999999997</v>
          </cell>
          <cell r="AD263">
            <v>90.671598999999986</v>
          </cell>
          <cell r="AE263">
            <v>107.036422</v>
          </cell>
          <cell r="AF263">
            <v>142.34704700000003</v>
          </cell>
          <cell r="AG263">
            <v>207.93972600000001</v>
          </cell>
          <cell r="AH263">
            <v>230.23559199999994</v>
          </cell>
          <cell r="AI263">
            <v>250.37067099999996</v>
          </cell>
          <cell r="AJ263">
            <v>345.34200399999997</v>
          </cell>
          <cell r="AK263">
            <v>281.91224</v>
          </cell>
          <cell r="AL263">
            <v>332.63950599999993</v>
          </cell>
          <cell r="AM263">
            <v>415.03825599999999</v>
          </cell>
          <cell r="AN263">
            <v>282.12286600000004</v>
          </cell>
          <cell r="AO263">
            <v>253.56191799999999</v>
          </cell>
          <cell r="AP263">
            <v>327.76035000000002</v>
          </cell>
          <cell r="AQ263">
            <v>349.52605399999993</v>
          </cell>
          <cell r="AR263">
            <v>348.33329099999997</v>
          </cell>
          <cell r="AS263">
            <v>310.77943100000005</v>
          </cell>
          <cell r="AT263">
            <v>440.23969399999993</v>
          </cell>
          <cell r="AU263">
            <v>353.0428</v>
          </cell>
          <cell r="AV263">
            <v>354.03616</v>
          </cell>
          <cell r="AW263">
            <v>430.51823999999993</v>
          </cell>
          <cell r="AX263">
            <v>551.52045547600005</v>
          </cell>
          <cell r="AY263">
            <v>404.78433527999994</v>
          </cell>
          <cell r="AZ263">
            <v>0</v>
          </cell>
          <cell r="BA263">
            <v>0</v>
          </cell>
        </row>
        <row r="264">
          <cell r="B264">
            <v>4.2289396199999996E-2</v>
          </cell>
          <cell r="C264">
            <v>8.9769477633333317E-2</v>
          </cell>
          <cell r="D264">
            <v>0.12801109999999999</v>
          </cell>
          <cell r="E264">
            <v>0.22178989607999999</v>
          </cell>
          <cell r="F264">
            <v>0.17861782427999995</v>
          </cell>
          <cell r="G264">
            <v>0.32456952641999998</v>
          </cell>
          <cell r="H264">
            <v>0.35747736199999997</v>
          </cell>
          <cell r="I264">
            <v>0.47966440874666649</v>
          </cell>
          <cell r="J264">
            <v>0.88470074287</v>
          </cell>
          <cell r="K264">
            <v>0.79590205559999982</v>
          </cell>
          <cell r="L264">
            <v>0.64794246726000004</v>
          </cell>
          <cell r="M264">
            <v>0.74759200000000003</v>
          </cell>
          <cell r="N264">
            <v>0.41436835419999984</v>
          </cell>
          <cell r="O264">
            <v>0.31313911061999999</v>
          </cell>
          <cell r="P264">
            <v>0.39749205221999989</v>
          </cell>
          <cell r="Q264">
            <v>0.50405116031999997</v>
          </cell>
          <cell r="R264">
            <v>0.51398945180999989</v>
          </cell>
          <cell r="S264">
            <v>0.43098448769333325</v>
          </cell>
          <cell r="T264">
            <v>0.57407309309999999</v>
          </cell>
          <cell r="U264">
            <v>0.44297448275999995</v>
          </cell>
          <cell r="V264">
            <v>0.44544417077999993</v>
          </cell>
          <cell r="W264">
            <v>0.30313516014285702</v>
          </cell>
          <cell r="X264">
            <v>0.49532959159999995</v>
          </cell>
          <cell r="Y264">
            <v>0.33276854957066004</v>
          </cell>
          <cell r="Z264">
            <v>0</v>
          </cell>
          <cell r="AA264">
            <v>0</v>
          </cell>
          <cell r="AB264">
            <v>9.9744499999999992</v>
          </cell>
          <cell r="AC264">
            <v>12.415882</v>
          </cell>
          <cell r="AD264">
            <v>13.576699999999999</v>
          </cell>
          <cell r="AE264">
            <v>19.467177999999997</v>
          </cell>
          <cell r="AF264">
            <v>26.932597000000001</v>
          </cell>
          <cell r="AG264">
            <v>50.232529999999997</v>
          </cell>
          <cell r="AH264">
            <v>48.417978999999995</v>
          </cell>
          <cell r="AI264">
            <v>75.786379999999994</v>
          </cell>
          <cell r="AJ264">
            <v>118.717027</v>
          </cell>
          <cell r="AK264">
            <v>89.529855999999995</v>
          </cell>
          <cell r="AL264">
            <v>103.14754099999999</v>
          </cell>
          <cell r="AM264">
            <v>127.77025499999999</v>
          </cell>
          <cell r="AN264">
            <v>72.394937999999996</v>
          </cell>
          <cell r="AO264">
            <v>60.641695000000006</v>
          </cell>
          <cell r="AP264">
            <v>78.818140999999997</v>
          </cell>
          <cell r="AQ264">
            <v>81.987705000000005</v>
          </cell>
          <cell r="AR264">
            <v>78.51173</v>
          </cell>
          <cell r="AS264">
            <v>70.784840999999986</v>
          </cell>
          <cell r="AT264">
            <v>108.341691</v>
          </cell>
          <cell r="AU264">
            <v>78.995754999999988</v>
          </cell>
          <cell r="AV264">
            <v>75.775762</v>
          </cell>
          <cell r="AW264">
            <v>92.258526999999987</v>
          </cell>
          <cell r="AX264">
            <v>126.08721276000001</v>
          </cell>
          <cell r="AY264">
            <v>76.069234810000012</v>
          </cell>
          <cell r="AZ264">
            <v>0</v>
          </cell>
          <cell r="BA264">
            <v>0</v>
          </cell>
        </row>
        <row r="265">
          <cell r="B265">
            <v>0</v>
          </cell>
          <cell r="C265">
            <v>0</v>
          </cell>
          <cell r="D265">
            <v>0</v>
          </cell>
          <cell r="E265">
            <v>0</v>
          </cell>
          <cell r="F265">
            <v>0</v>
          </cell>
          <cell r="G265">
            <v>0</v>
          </cell>
          <cell r="H265">
            <v>0</v>
          </cell>
          <cell r="I265">
            <v>1.4904E-3</v>
          </cell>
          <cell r="J265">
            <v>6.5365999999999983E-3</v>
          </cell>
          <cell r="K265">
            <v>3.7742999999999995E-3</v>
          </cell>
          <cell r="L265">
            <v>0</v>
          </cell>
          <cell r="M265">
            <v>5.7959999999999989E-4</v>
          </cell>
          <cell r="N265">
            <v>4.5309999999999995E-4</v>
          </cell>
          <cell r="O265">
            <v>0</v>
          </cell>
          <cell r="P265">
            <v>0</v>
          </cell>
          <cell r="Q265">
            <v>3.7789E-3</v>
          </cell>
          <cell r="R265">
            <v>0</v>
          </cell>
          <cell r="S265">
            <v>0</v>
          </cell>
          <cell r="T265">
            <v>0</v>
          </cell>
          <cell r="U265">
            <v>9.0159999999999991E-4</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0.25996399999999997</v>
          </cell>
          <cell r="AJ265">
            <v>0.89319899999999997</v>
          </cell>
          <cell r="AK265">
            <v>0.30036299999999999</v>
          </cell>
          <cell r="AL265">
            <v>0</v>
          </cell>
          <cell r="AM265">
            <v>0.10441299999999999</v>
          </cell>
          <cell r="AN265">
            <v>9.9532999999999996E-2</v>
          </cell>
          <cell r="AO265">
            <v>0</v>
          </cell>
          <cell r="AP265">
            <v>0</v>
          </cell>
          <cell r="AQ265">
            <v>0.308921</v>
          </cell>
          <cell r="AR265">
            <v>0</v>
          </cell>
          <cell r="AS265">
            <v>0</v>
          </cell>
          <cell r="AT265">
            <v>0</v>
          </cell>
          <cell r="AU265">
            <v>8.1025E-2</v>
          </cell>
          <cell r="AV265">
            <v>0</v>
          </cell>
          <cell r="AW265">
            <v>0</v>
          </cell>
          <cell r="AX265">
            <v>0</v>
          </cell>
          <cell r="AY265">
            <v>0</v>
          </cell>
          <cell r="AZ265">
            <v>0</v>
          </cell>
          <cell r="BA265">
            <v>0</v>
          </cell>
        </row>
        <row r="266">
          <cell r="B266">
            <v>0</v>
          </cell>
          <cell r="C266">
            <v>0</v>
          </cell>
          <cell r="D266">
            <v>0</v>
          </cell>
          <cell r="E266">
            <v>1.0119999999999998E-4</v>
          </cell>
          <cell r="F266">
            <v>0</v>
          </cell>
          <cell r="G266">
            <v>0</v>
          </cell>
          <cell r="H266">
            <v>4.8460999999999996E-5</v>
          </cell>
          <cell r="I266">
            <v>4.2319999999999999E-4</v>
          </cell>
          <cell r="J266">
            <v>1.8257399999999997E-3</v>
          </cell>
          <cell r="K266">
            <v>1.058E-4</v>
          </cell>
          <cell r="L266">
            <v>0</v>
          </cell>
          <cell r="M266">
            <v>0</v>
          </cell>
          <cell r="N266">
            <v>1.0119999999999998E-4</v>
          </cell>
          <cell r="O266">
            <v>4.4849999999999995E-4</v>
          </cell>
          <cell r="P266">
            <v>0</v>
          </cell>
          <cell r="Q266">
            <v>3.3579999999999992E-4</v>
          </cell>
          <cell r="R266">
            <v>0</v>
          </cell>
          <cell r="S266">
            <v>0</v>
          </cell>
          <cell r="T266">
            <v>5.7729999999999999E-4</v>
          </cell>
          <cell r="U266">
            <v>0</v>
          </cell>
          <cell r="V266">
            <v>0</v>
          </cell>
          <cell r="W266">
            <v>0</v>
          </cell>
          <cell r="X266">
            <v>0</v>
          </cell>
          <cell r="Y266">
            <v>0</v>
          </cell>
          <cell r="Z266">
            <v>0</v>
          </cell>
          <cell r="AA266">
            <v>0</v>
          </cell>
          <cell r="AB266">
            <v>0</v>
          </cell>
          <cell r="AC266">
            <v>0</v>
          </cell>
          <cell r="AD266">
            <v>0</v>
          </cell>
          <cell r="AE266">
            <v>9.9670000000000002E-3</v>
          </cell>
          <cell r="AF266">
            <v>0</v>
          </cell>
          <cell r="AG266">
            <v>0</v>
          </cell>
          <cell r="AH266">
            <v>1.0116999999999999E-2</v>
          </cell>
          <cell r="AI266">
            <v>7.9085000000000003E-2</v>
          </cell>
          <cell r="AJ266">
            <v>0.30888199999999999</v>
          </cell>
          <cell r="AK266">
            <v>6.8360000000000001E-3</v>
          </cell>
          <cell r="AL266">
            <v>0</v>
          </cell>
          <cell r="AM266">
            <v>0</v>
          </cell>
          <cell r="AN266">
            <v>2.4676E-2</v>
          </cell>
          <cell r="AO266">
            <v>0.12751099999999999</v>
          </cell>
          <cell r="AP266">
            <v>0</v>
          </cell>
          <cell r="AQ266">
            <v>5.2283999999999997E-2</v>
          </cell>
          <cell r="AR266">
            <v>0</v>
          </cell>
          <cell r="AS266">
            <v>0</v>
          </cell>
          <cell r="AT266">
            <v>0.13791100000000001</v>
          </cell>
          <cell r="AU266">
            <v>0</v>
          </cell>
          <cell r="AV266">
            <v>0</v>
          </cell>
          <cell r="AW266">
            <v>0</v>
          </cell>
          <cell r="AX266">
            <v>0</v>
          </cell>
          <cell r="AY266">
            <v>0</v>
          </cell>
          <cell r="AZ266">
            <v>0</v>
          </cell>
          <cell r="BA266">
            <v>0</v>
          </cell>
        </row>
        <row r="267">
          <cell r="B267">
            <v>2.9448408800000006E-3</v>
          </cell>
          <cell r="C267">
            <v>1.5240820279999998E-2</v>
          </cell>
          <cell r="D267">
            <v>4.0139599999999991E-2</v>
          </cell>
          <cell r="E267">
            <v>4.3078999999999992E-2</v>
          </cell>
          <cell r="F267">
            <v>3.1026999999999996E-2</v>
          </cell>
          <cell r="G267">
            <v>2.0534671399999996E-2</v>
          </cell>
          <cell r="H267">
            <v>3.8727399999999995E-2</v>
          </cell>
          <cell r="I267">
            <v>1.1543664579999998E-2</v>
          </cell>
          <cell r="J267">
            <v>1.2773739999999997E-2</v>
          </cell>
          <cell r="K267">
            <v>3.667179156E-2</v>
          </cell>
          <cell r="L267">
            <v>1.6693399999999997E-2</v>
          </cell>
          <cell r="M267">
            <v>9.0872999999999982E-2</v>
          </cell>
          <cell r="N267">
            <v>2.5097599999999994E-2</v>
          </cell>
          <cell r="O267">
            <v>1.4020799999999998E-2</v>
          </cell>
          <cell r="P267">
            <v>1.3526299999999996E-2</v>
          </cell>
          <cell r="Q267">
            <v>3.0801668999999997E-2</v>
          </cell>
          <cell r="R267">
            <v>3.6160599999999994E-2</v>
          </cell>
          <cell r="S267">
            <v>3.4200999999999995E-2</v>
          </cell>
          <cell r="T267">
            <v>3.1383499999999995E-2</v>
          </cell>
          <cell r="U267">
            <v>4.6271399999999997E-2</v>
          </cell>
          <cell r="V267">
            <v>4.1048099999999997E-2</v>
          </cell>
          <cell r="W267">
            <v>7.3578577142857137E-3</v>
          </cell>
          <cell r="X267">
            <v>1.4854283199999999E-2</v>
          </cell>
          <cell r="Y267">
            <v>6.6645840262399992E-3</v>
          </cell>
          <cell r="Z267">
            <v>0</v>
          </cell>
          <cell r="AA267">
            <v>0</v>
          </cell>
          <cell r="AB267">
            <v>0.65157699999999996</v>
          </cell>
          <cell r="AC267">
            <v>2.0889579999999999</v>
          </cell>
          <cell r="AD267">
            <v>3.924531</v>
          </cell>
          <cell r="AE267">
            <v>4.239992</v>
          </cell>
          <cell r="AF267">
            <v>4.0345949999999995</v>
          </cell>
          <cell r="AG267">
            <v>2.7119309999999994</v>
          </cell>
          <cell r="AH267">
            <v>1.241482</v>
          </cell>
          <cell r="AI267">
            <v>1.5869349999999998</v>
          </cell>
          <cell r="AJ267">
            <v>1.3519669999999999</v>
          </cell>
          <cell r="AK267">
            <v>4.8753969999999995</v>
          </cell>
          <cell r="AL267">
            <v>2.6030969999999996</v>
          </cell>
          <cell r="AM267">
            <v>16.377998999999999</v>
          </cell>
          <cell r="AN267">
            <v>4.9152449999999996</v>
          </cell>
          <cell r="AO267">
            <v>2.7138599999999999</v>
          </cell>
          <cell r="AP267">
            <v>2.6079289999999999</v>
          </cell>
          <cell r="AQ267">
            <v>5.1254379999999991</v>
          </cell>
          <cell r="AR267">
            <v>5.0893600000000001</v>
          </cell>
          <cell r="AS267">
            <v>4.0217689999999999</v>
          </cell>
          <cell r="AT267">
            <v>5.0568419999999996</v>
          </cell>
          <cell r="AU267">
            <v>5.771846</v>
          </cell>
          <cell r="AV267">
            <v>4.4385149999999998</v>
          </cell>
          <cell r="AW267">
            <v>2.2393479999999997</v>
          </cell>
          <cell r="AX267">
            <v>3.309881415</v>
          </cell>
          <cell r="AY267">
            <v>1.5234907499999999</v>
          </cell>
          <cell r="AZ267">
            <v>0</v>
          </cell>
          <cell r="BA267">
            <v>0</v>
          </cell>
        </row>
        <row r="268">
          <cell r="B268">
            <v>0.15298311141333332</v>
          </cell>
          <cell r="C268">
            <v>0.26787434949523814</v>
          </cell>
          <cell r="D268">
            <v>0.5421960227599999</v>
          </cell>
          <cell r="E268">
            <v>0.77838458522666654</v>
          </cell>
          <cell r="F268">
            <v>0.69298406457818174</v>
          </cell>
          <cell r="G268">
            <v>0.93411760846761882</v>
          </cell>
          <cell r="H268">
            <v>1.0952814865999998</v>
          </cell>
          <cell r="I268">
            <v>1.2400925754999998</v>
          </cell>
          <cell r="J268">
            <v>1.5818423235999997</v>
          </cell>
          <cell r="K268">
            <v>1.5385307015999996</v>
          </cell>
          <cell r="L268">
            <v>1.09294756758</v>
          </cell>
          <cell r="M268">
            <v>1.2879789227999998</v>
          </cell>
          <cell r="N268">
            <v>0.76704769999999978</v>
          </cell>
          <cell r="O268">
            <v>0.68819219999999992</v>
          </cell>
          <cell r="P268">
            <v>0.85609679999999999</v>
          </cell>
          <cell r="Q268">
            <v>1.1212085999999997</v>
          </cell>
          <cell r="R268">
            <v>1.2842349</v>
          </cell>
          <cell r="S268">
            <v>1.08916365036</v>
          </cell>
          <cell r="T268">
            <v>1.3878355410999998</v>
          </cell>
          <cell r="U268">
            <v>1.2372006980999999</v>
          </cell>
          <cell r="V268">
            <v>1.2880522490999997</v>
          </cell>
          <cell r="W268">
            <v>0.92273810728571426</v>
          </cell>
          <cell r="X268">
            <v>1.3636521860399997</v>
          </cell>
          <cell r="Y268">
            <v>1.2451520655467598</v>
          </cell>
          <cell r="Z268">
            <v>0</v>
          </cell>
          <cell r="AA268">
            <v>0</v>
          </cell>
          <cell r="AB268">
            <v>26.109355999999998</v>
          </cell>
          <cell r="AC268">
            <v>41.309484999999995</v>
          </cell>
          <cell r="AD268">
            <v>70.224722</v>
          </cell>
          <cell r="AE268">
            <v>78.922269999999997</v>
          </cell>
          <cell r="AF268">
            <v>106.662407</v>
          </cell>
          <cell r="AG268">
            <v>146.15659599999998</v>
          </cell>
          <cell r="AH268">
            <v>169.08913999999999</v>
          </cell>
          <cell r="AI268">
            <v>150.54256900000001</v>
          </cell>
          <cell r="AJ268">
            <v>195.63667999999998</v>
          </cell>
          <cell r="AK268">
            <v>162.02305699999999</v>
          </cell>
          <cell r="AL268">
            <v>177.85180800000001</v>
          </cell>
          <cell r="AM268">
            <v>206.62714099999999</v>
          </cell>
          <cell r="AN268">
            <v>143.74491699999999</v>
          </cell>
          <cell r="AO268">
            <v>139.90975900000001</v>
          </cell>
          <cell r="AP268">
            <v>177.11576700000001</v>
          </cell>
          <cell r="AQ268">
            <v>208.83961499999998</v>
          </cell>
          <cell r="AR268">
            <v>214.27883199999999</v>
          </cell>
          <cell r="AS268">
            <v>183.51998</v>
          </cell>
          <cell r="AT268">
            <v>267.91431499999999</v>
          </cell>
          <cell r="AU268">
            <v>218.40100000000001</v>
          </cell>
          <cell r="AV268">
            <v>229.78249500000001</v>
          </cell>
          <cell r="AW268">
            <v>280.83333699999997</v>
          </cell>
          <cell r="AX268">
            <v>343.39397996000002</v>
          </cell>
          <cell r="AY268">
            <v>284.90122128999997</v>
          </cell>
          <cell r="AZ268">
            <v>0</v>
          </cell>
          <cell r="BA268">
            <v>0</v>
          </cell>
        </row>
        <row r="269">
          <cell r="B269">
            <v>3.5352370799999998E-3</v>
          </cell>
          <cell r="C269">
            <v>9.5027098999999979E-3</v>
          </cell>
          <cell r="D269">
            <v>1.1877016766666667E-2</v>
          </cell>
          <cell r="E269">
            <v>1.248481185333333E-2</v>
          </cell>
          <cell r="F269">
            <v>7.1344051133333322E-3</v>
          </cell>
          <cell r="G269">
            <v>1.8239817113333331E-2</v>
          </cell>
          <cell r="H269">
            <v>3.7920411266666662E-2</v>
          </cell>
          <cell r="I269">
            <v>2.6213785399999995E-2</v>
          </cell>
          <cell r="J269">
            <v>7.2104078773333316E-2</v>
          </cell>
          <cell r="K269">
            <v>7.6746938046666643E-2</v>
          </cell>
          <cell r="L269">
            <v>0.10004671698000001</v>
          </cell>
          <cell r="M269">
            <v>0.14828727991999999</v>
          </cell>
          <cell r="N269">
            <v>9.7023521539999991E-2</v>
          </cell>
          <cell r="O269">
            <v>0.10292694533999998</v>
          </cell>
          <cell r="P269">
            <v>0.118377711</v>
          </cell>
          <cell r="Q269">
            <v>0.11927649625999998</v>
          </cell>
          <cell r="R269">
            <v>0.1020354973611111</v>
          </cell>
          <cell r="S269">
            <v>0.10586483906999998</v>
          </cell>
          <cell r="T269">
            <v>9.8905695259999968E-2</v>
          </cell>
          <cell r="U269">
            <v>8.3977713159999995E-2</v>
          </cell>
          <cell r="V269">
            <v>5.0449323319999989E-2</v>
          </cell>
          <cell r="W269">
            <v>3.285910015714285E-2</v>
          </cell>
          <cell r="X269">
            <v>6.1545640521539997E-2</v>
          </cell>
          <cell r="Y269">
            <v>5.2451810101179983E-2</v>
          </cell>
          <cell r="Z269">
            <v>0</v>
          </cell>
          <cell r="AA269">
            <v>0</v>
          </cell>
          <cell r="AB269">
            <v>0.9333113999999999</v>
          </cell>
          <cell r="AC269">
            <v>1.4484499999999998</v>
          </cell>
          <cell r="AD269">
            <v>1.4333449999999999</v>
          </cell>
          <cell r="AE269">
            <v>1.419133</v>
          </cell>
          <cell r="AF269">
            <v>1.0041819999999999</v>
          </cell>
          <cell r="AG269">
            <v>2.5953159999999995</v>
          </cell>
          <cell r="AH269">
            <v>5.1605319999999999</v>
          </cell>
          <cell r="AI269">
            <v>7.0131049999999986</v>
          </cell>
          <cell r="AJ269">
            <v>11.982904999999999</v>
          </cell>
          <cell r="AK269">
            <v>13.395882</v>
          </cell>
          <cell r="AL269">
            <v>17.274718999999997</v>
          </cell>
          <cell r="AM269">
            <v>19.910350999999999</v>
          </cell>
          <cell r="AN269">
            <v>18.726863000000002</v>
          </cell>
          <cell r="AO269">
            <v>17.766301000000002</v>
          </cell>
          <cell r="AP269">
            <v>23.8416</v>
          </cell>
          <cell r="AQ269">
            <v>21.350286000000004</v>
          </cell>
          <cell r="AR269">
            <v>17.019207000000002</v>
          </cell>
          <cell r="AS269">
            <v>18.096422</v>
          </cell>
          <cell r="AT269">
            <v>18.742731999999997</v>
          </cell>
          <cell r="AU269">
            <v>14.653452</v>
          </cell>
          <cell r="AV269">
            <v>8.4320269999999997</v>
          </cell>
          <cell r="AW269">
            <v>9.9675930000000026</v>
          </cell>
          <cell r="AX269">
            <v>15.587671960999998</v>
          </cell>
          <cell r="AY269">
            <v>12.311855079999999</v>
          </cell>
          <cell r="AZ269">
            <v>0</v>
          </cell>
          <cell r="BA269">
            <v>0</v>
          </cell>
        </row>
        <row r="272">
          <cell r="B272">
            <v>2.1137E-4</v>
          </cell>
          <cell r="C272">
            <v>1.3745761399999998E-3</v>
          </cell>
          <cell r="D272">
            <v>9.5679999999999995E-4</v>
          </cell>
          <cell r="E272">
            <v>6.2559999999999992E-4</v>
          </cell>
          <cell r="F272">
            <v>0</v>
          </cell>
          <cell r="G272">
            <v>1.3882799999999997E-4</v>
          </cell>
          <cell r="H272">
            <v>1.8371939999999999E-3</v>
          </cell>
          <cell r="I272">
            <v>4.4941999999999994E-3</v>
          </cell>
          <cell r="J272">
            <v>2.9945999999999993E-4</v>
          </cell>
          <cell r="K272">
            <v>2.0147999999999998E-3</v>
          </cell>
          <cell r="L272">
            <v>1.5603199999999998E-2</v>
          </cell>
          <cell r="M272">
            <v>1.2270499999999998E-2</v>
          </cell>
          <cell r="N272">
            <v>4.2642000000000001E-3</v>
          </cell>
          <cell r="O272">
            <v>4.0456999999999993E-3</v>
          </cell>
          <cell r="P272">
            <v>3.3165999999999998E-3</v>
          </cell>
          <cell r="Q272">
            <v>9.2988999999999988E-3</v>
          </cell>
          <cell r="R272">
            <v>1.2507399999999997E-2</v>
          </cell>
          <cell r="S272">
            <v>1.6887147859999996E-2</v>
          </cell>
          <cell r="T272">
            <v>2.6776060419999997E-2</v>
          </cell>
          <cell r="U272">
            <v>2.4340758319999999E-2</v>
          </cell>
          <cell r="V272">
            <v>2.705130234E-2</v>
          </cell>
          <cell r="W272">
            <v>2.6524125188571421E-2</v>
          </cell>
          <cell r="X272">
            <v>2.8823119299999998E-2</v>
          </cell>
          <cell r="Y272">
            <v>2.9899231016619995E-2</v>
          </cell>
          <cell r="Z272">
            <v>0</v>
          </cell>
          <cell r="AA272">
            <v>0</v>
          </cell>
          <cell r="AB272">
            <v>4.8876999999999997E-2</v>
          </cell>
          <cell r="AC272">
            <v>0.196351</v>
          </cell>
          <cell r="AD272">
            <v>8.8595999999999994E-2</v>
          </cell>
          <cell r="AE272">
            <v>7.4332999999999996E-2</v>
          </cell>
          <cell r="AF272">
            <v>0</v>
          </cell>
          <cell r="AG272">
            <v>1.8107999999999999E-2</v>
          </cell>
          <cell r="AH272">
            <v>0.240288</v>
          </cell>
          <cell r="AI272">
            <v>0.834233</v>
          </cell>
          <cell r="AJ272">
            <v>4.4277999999999998E-2</v>
          </cell>
          <cell r="AK272">
            <v>0.38036500000000001</v>
          </cell>
          <cell r="AL272">
            <v>3.4160250000000003</v>
          </cell>
          <cell r="AM272">
            <v>2.7132789999999996</v>
          </cell>
          <cell r="AN272">
            <v>0.97862999999999989</v>
          </cell>
          <cell r="AO272">
            <v>1.0162689999999999</v>
          </cell>
          <cell r="AP272">
            <v>0.8102069999999999</v>
          </cell>
          <cell r="AQ272">
            <v>2.2558050000000001</v>
          </cell>
          <cell r="AR272">
            <v>2.7398579999999999</v>
          </cell>
          <cell r="AS272">
            <v>3.8060309999999999</v>
          </cell>
          <cell r="AT272">
            <v>6.8880569999999999</v>
          </cell>
          <cell r="AU272">
            <v>6.0057729999999996</v>
          </cell>
          <cell r="AV272">
            <v>6.2936369999999986</v>
          </cell>
          <cell r="AW272">
            <v>8.1885919999999999</v>
          </cell>
          <cell r="AX272">
            <v>9.9595459899999987</v>
          </cell>
          <cell r="AY272">
            <v>7.0588618000000007</v>
          </cell>
          <cell r="AZ272">
            <v>0</v>
          </cell>
          <cell r="BA272">
            <v>0</v>
          </cell>
        </row>
      </sheetData>
      <sheetData sheetId="38"/>
      <sheetData sheetId="39"/>
      <sheetData sheetId="40">
        <row r="39">
          <cell r="B39">
            <v>2.9620933919999998E-2</v>
          </cell>
          <cell r="C39">
            <v>2.2544906399999998E-2</v>
          </cell>
          <cell r="D39">
            <v>6.1819881479999998E-2</v>
          </cell>
          <cell r="E39">
            <v>8.5431759839999996E-2</v>
          </cell>
          <cell r="F39">
            <v>7.8670042919999988E-2</v>
          </cell>
          <cell r="G39">
            <v>5.5773802560000002E-2</v>
          </cell>
          <cell r="H39">
            <v>4.149301968E-2</v>
          </cell>
          <cell r="I39">
            <v>4.3458765840000003E-2</v>
          </cell>
          <cell r="J39">
            <v>4.8936610800000002E-2</v>
          </cell>
          <cell r="K39">
            <v>5.466493368E-2</v>
          </cell>
          <cell r="L39">
            <v>7.0551489960000005E-2</v>
          </cell>
          <cell r="M39">
            <v>6.7274776800000005E-2</v>
          </cell>
          <cell r="N39">
            <v>8.5056332760000006E-2</v>
          </cell>
          <cell r="O39">
            <v>6.3076895279999989E-2</v>
          </cell>
          <cell r="P39">
            <v>7.1023037400000003E-2</v>
          </cell>
          <cell r="Q39">
            <v>5.7986593560000001E-2</v>
          </cell>
          <cell r="R39">
            <v>5.7185430119999991E-2</v>
          </cell>
          <cell r="S39">
            <v>5.8102894079999995E-2</v>
          </cell>
          <cell r="T39">
            <v>6.4423573200000001E-2</v>
          </cell>
          <cell r="U39">
            <v>5.6541061080000003E-2</v>
          </cell>
          <cell r="V39">
            <v>5.6581786799999999E-2</v>
          </cell>
          <cell r="W39">
            <v>5.7987694800000003E-2</v>
          </cell>
          <cell r="X39">
            <v>4.3454599440000005E-2</v>
          </cell>
          <cell r="Y39">
            <v>3.6294874571759998E-2</v>
          </cell>
          <cell r="Z39">
            <v>0</v>
          </cell>
          <cell r="AA39">
            <v>0</v>
          </cell>
          <cell r="AB39">
            <v>6.9396420000000001</v>
          </cell>
          <cell r="AC39">
            <v>8.475562</v>
          </cell>
          <cell r="AD39">
            <v>18.956613999999998</v>
          </cell>
          <cell r="AE39">
            <v>27.970939999999999</v>
          </cell>
          <cell r="AF39">
            <v>27.512318999999998</v>
          </cell>
          <cell r="AG39">
            <v>18.637089</v>
          </cell>
          <cell r="AH39">
            <v>15.350436999999999</v>
          </cell>
          <cell r="AI39">
            <v>16.510019</v>
          </cell>
          <cell r="AJ39">
            <v>18.620542</v>
          </cell>
          <cell r="AK39">
            <v>20.646174999999999</v>
          </cell>
          <cell r="AL39">
            <v>27.166302999999999</v>
          </cell>
          <cell r="AM39">
            <v>25.455081999999997</v>
          </cell>
          <cell r="AN39">
            <v>34.321385999999997</v>
          </cell>
          <cell r="AO39">
            <v>29.637345999999997</v>
          </cell>
          <cell r="AP39">
            <v>33.531306000000001</v>
          </cell>
          <cell r="AQ39">
            <v>26.995774999999998</v>
          </cell>
          <cell r="AR39">
            <v>24.464783000000001</v>
          </cell>
          <cell r="AS39">
            <v>24.631864999999998</v>
          </cell>
          <cell r="AT39">
            <v>25.831517999999999</v>
          </cell>
          <cell r="AU39">
            <v>22.281172999999999</v>
          </cell>
          <cell r="AV39">
            <v>20.48997</v>
          </cell>
          <cell r="AW39">
            <v>24.363595</v>
          </cell>
          <cell r="AX39">
            <v>25.038995360000001</v>
          </cell>
          <cell r="AY39">
            <v>13.87318301</v>
          </cell>
          <cell r="AZ39">
            <v>0</v>
          </cell>
          <cell r="BA39">
            <v>0</v>
          </cell>
        </row>
        <row r="47">
          <cell r="B47">
            <v>1.16712E-4</v>
          </cell>
          <cell r="C47">
            <v>7.8254222399999993E-3</v>
          </cell>
          <cell r="D47">
            <v>1.5315249599999999E-3</v>
          </cell>
          <cell r="E47">
            <v>2.5125865519999999E-2</v>
          </cell>
          <cell r="F47">
            <v>4.2539999039999998E-2</v>
          </cell>
          <cell r="G47">
            <v>2.2204605919999999E-2</v>
          </cell>
          <cell r="H47">
            <v>2.247064344E-2</v>
          </cell>
          <cell r="I47">
            <v>4.3208348399999992E-3</v>
          </cell>
          <cell r="J47">
            <v>7.5813656799999995E-3</v>
          </cell>
          <cell r="K47">
            <v>7.1366475599999989E-3</v>
          </cell>
          <cell r="L47">
            <v>1.1869502399999999E-3</v>
          </cell>
          <cell r="M47">
            <v>5.8822086399999999E-3</v>
          </cell>
          <cell r="N47">
            <v>2.4402294000000001E-3</v>
          </cell>
          <cell r="O47">
            <v>2.10311892E-3</v>
          </cell>
          <cell r="P47">
            <v>1.9658913119999996E-2</v>
          </cell>
          <cell r="Q47">
            <v>5.4272231999999995E-4</v>
          </cell>
          <cell r="R47">
            <v>9.3334194799999989E-3</v>
          </cell>
          <cell r="S47">
            <v>6.4055686800000003E-3</v>
          </cell>
          <cell r="T47">
            <v>3.3922860719999996E-2</v>
          </cell>
          <cell r="U47">
            <v>1.3656420119999998E-2</v>
          </cell>
          <cell r="V47">
            <v>3.5260814399999999E-3</v>
          </cell>
          <cell r="W47">
            <v>4.9100939999999994E-3</v>
          </cell>
          <cell r="X47">
            <v>0</v>
          </cell>
          <cell r="Y47">
            <v>1.0078055025E-3</v>
          </cell>
          <cell r="Z47">
            <v>0</v>
          </cell>
          <cell r="AA47">
            <v>0</v>
          </cell>
          <cell r="AB47">
            <v>1.7613999999999998E-2</v>
          </cell>
          <cell r="AC47">
            <v>0.56782599999999994</v>
          </cell>
          <cell r="AD47">
            <v>0.14603099999999999</v>
          </cell>
          <cell r="AE47">
            <v>2.2809349999999999</v>
          </cell>
          <cell r="AF47">
            <v>4.0591639999999991</v>
          </cell>
          <cell r="AG47">
            <v>3.0254880000000002</v>
          </cell>
          <cell r="AH47">
            <v>3.4178979999999997</v>
          </cell>
          <cell r="AI47">
            <v>0.80802499999999999</v>
          </cell>
          <cell r="AJ47">
            <v>1.284934</v>
          </cell>
          <cell r="AK47">
            <v>1.197308</v>
          </cell>
          <cell r="AL47">
            <v>0.25429099999999999</v>
          </cell>
          <cell r="AM47">
            <v>0.98228299999999991</v>
          </cell>
          <cell r="AN47">
            <v>0.462731</v>
          </cell>
          <cell r="AO47">
            <v>0.44327299999999997</v>
          </cell>
          <cell r="AP47">
            <v>2.7885009999999997</v>
          </cell>
          <cell r="AQ47">
            <v>0.103323</v>
          </cell>
          <cell r="AR47">
            <v>1.2604770000000001</v>
          </cell>
          <cell r="AS47">
            <v>1.263814</v>
          </cell>
          <cell r="AT47">
            <v>7.0175929999999997</v>
          </cell>
          <cell r="AU47">
            <v>2.1241759999999998</v>
          </cell>
          <cell r="AV47">
            <v>0.49259500000000001</v>
          </cell>
          <cell r="AW47">
            <v>0.82430300000000001</v>
          </cell>
          <cell r="AX47">
            <v>0</v>
          </cell>
          <cell r="AY47">
            <v>0.23528364999999996</v>
          </cell>
          <cell r="AZ47">
            <v>0</v>
          </cell>
          <cell r="BA47">
            <v>0</v>
          </cell>
        </row>
        <row r="50">
          <cell r="B50">
            <v>6.1520549199999995E-3</v>
          </cell>
          <cell r="C50">
            <v>8.3054794799999991E-3</v>
          </cell>
          <cell r="D50">
            <v>2.4976819839999997E-2</v>
          </cell>
          <cell r="E50">
            <v>2.6207721680000001E-2</v>
          </cell>
          <cell r="F50">
            <v>3.1698184839999997E-2</v>
          </cell>
          <cell r="G50">
            <v>4.8611854479999994E-2</v>
          </cell>
          <cell r="H50">
            <v>4.3663586040000001E-2</v>
          </cell>
          <cell r="I50">
            <v>9.8424381719999982E-2</v>
          </cell>
          <cell r="J50">
            <v>0.13994642367999999</v>
          </cell>
          <cell r="K50">
            <v>0.12329797396</v>
          </cell>
          <cell r="L50">
            <v>0.1374818662</v>
          </cell>
          <cell r="M50">
            <v>0.16630118372</v>
          </cell>
          <cell r="N50">
            <v>0.14169720964000002</v>
          </cell>
          <cell r="O50">
            <v>0.17046721580000002</v>
          </cell>
          <cell r="P50">
            <v>0.16957670463999999</v>
          </cell>
          <cell r="Q50">
            <v>0.13418280567999999</v>
          </cell>
          <cell r="R50">
            <v>9.5733778000000005E-2</v>
          </cell>
          <cell r="S50">
            <v>6.9446306719999989E-2</v>
          </cell>
          <cell r="T50">
            <v>8.4964956439999989E-2</v>
          </cell>
          <cell r="U50">
            <v>8.4626405919999995E-2</v>
          </cell>
          <cell r="V50">
            <v>9.0770510599999993E-2</v>
          </cell>
          <cell r="W50">
            <v>7.0296378319999991E-2</v>
          </cell>
          <cell r="X50">
            <v>9.6707837519999992E-2</v>
          </cell>
          <cell r="Y50">
            <v>6.3418237784159989E-2</v>
          </cell>
          <cell r="Z50">
            <v>0</v>
          </cell>
          <cell r="AA50">
            <v>0</v>
          </cell>
          <cell r="AB50">
            <v>3.6379679999999999</v>
          </cell>
          <cell r="AC50">
            <v>4.5545159999999996</v>
          </cell>
          <cell r="AD50">
            <v>3.4385469999999998</v>
          </cell>
          <cell r="AE50">
            <v>3.4964519999999997</v>
          </cell>
          <cell r="AF50">
            <v>4.2886029999999993</v>
          </cell>
          <cell r="AG50">
            <v>6.8408229999999994</v>
          </cell>
          <cell r="AH50">
            <v>7.6749419999999997</v>
          </cell>
          <cell r="AI50">
            <v>19.032548999999999</v>
          </cell>
          <cell r="AJ50">
            <v>26.890478999999999</v>
          </cell>
          <cell r="AK50">
            <v>21.281610999999998</v>
          </cell>
          <cell r="AL50">
            <v>28.068793999999997</v>
          </cell>
          <cell r="AM50">
            <v>36.945666000000003</v>
          </cell>
          <cell r="AN50">
            <v>36.544957999999994</v>
          </cell>
          <cell r="AO50">
            <v>48.349629999999998</v>
          </cell>
          <cell r="AP50">
            <v>47.182127999999999</v>
          </cell>
          <cell r="AQ50">
            <v>31.568114999999999</v>
          </cell>
          <cell r="AR50">
            <v>23.723236</v>
          </cell>
          <cell r="AS50">
            <v>18.626340999999996</v>
          </cell>
          <cell r="AT50">
            <v>22.109834999999997</v>
          </cell>
          <cell r="AU50">
            <v>19.880333</v>
          </cell>
          <cell r="AV50">
            <v>19.399178999999997</v>
          </cell>
          <cell r="AW50">
            <v>18.453993000000001</v>
          </cell>
          <cell r="AX50">
            <v>30.707070009999999</v>
          </cell>
          <cell r="AY50">
            <v>20.52618146</v>
          </cell>
          <cell r="AZ50">
            <v>0</v>
          </cell>
          <cell r="BA50">
            <v>0</v>
          </cell>
        </row>
        <row r="55">
          <cell r="B55">
            <v>2.2156055999999996E-3</v>
          </cell>
          <cell r="C55">
            <v>3.5267585200000002E-3</v>
          </cell>
          <cell r="D55">
            <v>8.3369336399999987E-3</v>
          </cell>
          <cell r="E55">
            <v>1.4441479640000001E-2</v>
          </cell>
          <cell r="F55">
            <v>1.9613358119999997E-2</v>
          </cell>
          <cell r="G55">
            <v>1.5619228800000001E-2</v>
          </cell>
          <cell r="H55">
            <v>1.5323430359999999E-2</v>
          </cell>
          <cell r="I55">
            <v>1.0856340880000001E-2</v>
          </cell>
          <cell r="J55">
            <v>3.0056040559999993E-2</v>
          </cell>
          <cell r="K55">
            <v>1.0456948880000001E-2</v>
          </cell>
          <cell r="L55">
            <v>2.0291250279999999E-2</v>
          </cell>
          <cell r="M55">
            <v>1.0985710119999999E-2</v>
          </cell>
          <cell r="N55">
            <v>1.8349102799999999E-2</v>
          </cell>
          <cell r="O55">
            <v>1.8555252239999997E-2</v>
          </cell>
          <cell r="P55">
            <v>1.8926456639999999E-2</v>
          </cell>
          <cell r="Q55">
            <v>2.0059045439999999E-2</v>
          </cell>
          <cell r="R55">
            <v>1.8748167199999999E-2</v>
          </cell>
          <cell r="S55">
            <v>1.8893057120000001E-2</v>
          </cell>
          <cell r="T55">
            <v>1.555817256E-2</v>
          </cell>
          <cell r="U55">
            <v>1.9412301999999999E-2</v>
          </cell>
          <cell r="V55">
            <v>1.808394504E-2</v>
          </cell>
          <cell r="W55">
            <v>2.2946319479999998E-2</v>
          </cell>
          <cell r="X55">
            <v>2.4243363480000002E-2</v>
          </cell>
          <cell r="Y55">
            <v>2.3977694770119993E-2</v>
          </cell>
          <cell r="Z55">
            <v>0</v>
          </cell>
          <cell r="AA55">
            <v>0</v>
          </cell>
          <cell r="AB55">
            <v>1.2274909999999999</v>
          </cell>
          <cell r="AC55">
            <v>1.9026959999999999</v>
          </cell>
          <cell r="AD55">
            <v>1.175657</v>
          </cell>
          <cell r="AE55">
            <v>1.740073</v>
          </cell>
          <cell r="AF55">
            <v>2.4729809999999999</v>
          </cell>
          <cell r="AG55">
            <v>2.5878510000000001</v>
          </cell>
          <cell r="AH55">
            <v>2.9399470000000001</v>
          </cell>
          <cell r="AI55">
            <v>2.5560259999999997</v>
          </cell>
          <cell r="AJ55">
            <v>6.4653429999999998</v>
          </cell>
          <cell r="AK55">
            <v>2.1374109999999997</v>
          </cell>
          <cell r="AL55">
            <v>4.4202859999999999</v>
          </cell>
          <cell r="AM55">
            <v>2.7918329999999996</v>
          </cell>
          <cell r="AN55">
            <v>5.0774889999999999</v>
          </cell>
          <cell r="AO55">
            <v>5.1757159999999995</v>
          </cell>
          <cell r="AP55">
            <v>5.3677600000000005</v>
          </cell>
          <cell r="AQ55">
            <v>5.8022860000000005</v>
          </cell>
          <cell r="AR55">
            <v>5.3520599999999998</v>
          </cell>
          <cell r="AS55">
            <v>5.403143</v>
          </cell>
          <cell r="AT55">
            <v>4.591634</v>
          </cell>
          <cell r="AU55">
            <v>4.9995240000000001</v>
          </cell>
          <cell r="AV55">
            <v>4.6224879999999997</v>
          </cell>
          <cell r="AW55">
            <v>6.7649499999999989</v>
          </cell>
          <cell r="AX55">
            <v>7.9590210199999998</v>
          </cell>
          <cell r="AY55">
            <v>7.8154034899999996</v>
          </cell>
          <cell r="AZ55">
            <v>0</v>
          </cell>
          <cell r="BA55">
            <v>0</v>
          </cell>
        </row>
        <row r="72">
          <cell r="B72">
            <v>5.3534994799999992E-3</v>
          </cell>
          <cell r="C72">
            <v>7.5773719999999989E-3</v>
          </cell>
          <cell r="D72">
            <v>2.3390722319999998E-2</v>
          </cell>
          <cell r="E72">
            <v>4.8373911600000001E-3</v>
          </cell>
          <cell r="F72">
            <v>1.23099032E-2</v>
          </cell>
          <cell r="G72">
            <v>7.8460857999999994E-3</v>
          </cell>
          <cell r="H72">
            <v>5.1162627599999995E-3</v>
          </cell>
          <cell r="I72">
            <v>8.6627237199999995E-3</v>
          </cell>
          <cell r="J72">
            <v>7.66113096E-3</v>
          </cell>
          <cell r="K72">
            <v>1.13321698E-2</v>
          </cell>
          <cell r="L72">
            <v>1.0855327559999999E-2</v>
          </cell>
          <cell r="M72">
            <v>1.4110613439999999E-2</v>
          </cell>
          <cell r="N72">
            <v>6.2019453999999996E-3</v>
          </cell>
          <cell r="O72">
            <v>5.4719067199999992E-3</v>
          </cell>
          <cell r="P72">
            <v>7.7985865999999999E-3</v>
          </cell>
          <cell r="Q72">
            <v>4.9721921199999998E-3</v>
          </cell>
          <cell r="R72">
            <v>6.85628048E-3</v>
          </cell>
          <cell r="S72">
            <v>5.3416445599999999E-3</v>
          </cell>
          <cell r="T72">
            <v>7.4406037999999999E-3</v>
          </cell>
          <cell r="U72">
            <v>4.5119216800000002E-3</v>
          </cell>
          <cell r="V72">
            <v>2.21045132E-3</v>
          </cell>
          <cell r="W72">
            <v>6.0048553600000002E-3</v>
          </cell>
          <cell r="X72">
            <v>2.7308461599999997E-3</v>
          </cell>
          <cell r="Y72">
            <v>2.3353897386399996E-3</v>
          </cell>
          <cell r="Z72">
            <v>0</v>
          </cell>
          <cell r="AA72">
            <v>0</v>
          </cell>
          <cell r="AB72">
            <v>1.1934009999999999</v>
          </cell>
          <cell r="AC72">
            <v>1.5789549999999999</v>
          </cell>
          <cell r="AD72">
            <v>2.0126900000000001</v>
          </cell>
          <cell r="AE72">
            <v>0.48238499999999995</v>
          </cell>
          <cell r="AF72">
            <v>1.2231359999999998</v>
          </cell>
          <cell r="AG72">
            <v>1.0696139999999998</v>
          </cell>
          <cell r="AH72">
            <v>0.87089400000000006</v>
          </cell>
          <cell r="AI72">
            <v>1.6277569999999999</v>
          </cell>
          <cell r="AJ72">
            <v>1.5071289999999999</v>
          </cell>
          <cell r="AK72">
            <v>1.6395199999999999</v>
          </cell>
          <cell r="AL72">
            <v>1.8699709999999998</v>
          </cell>
          <cell r="AM72">
            <v>2.8447959999999997</v>
          </cell>
          <cell r="AN72">
            <v>1.4584519999999999</v>
          </cell>
          <cell r="AO72">
            <v>1.3043779999999998</v>
          </cell>
          <cell r="AP72">
            <v>1.8000589999999999</v>
          </cell>
          <cell r="AQ72">
            <v>1.0461369999999999</v>
          </cell>
          <cell r="AR72">
            <v>1.4920579999999999</v>
          </cell>
          <cell r="AS72">
            <v>1.2021660000000001</v>
          </cell>
          <cell r="AT72">
            <v>1.5918459999999999</v>
          </cell>
          <cell r="AU72">
            <v>1.0313319999999999</v>
          </cell>
          <cell r="AV72">
            <v>0.48822100000000002</v>
          </cell>
          <cell r="AW72">
            <v>1.553652</v>
          </cell>
          <cell r="AX72">
            <v>1.1107096799999998</v>
          </cell>
          <cell r="AY72">
            <v>0.80822815000000003</v>
          </cell>
          <cell r="AZ72">
            <v>0</v>
          </cell>
          <cell r="BA72">
            <v>0</v>
          </cell>
        </row>
        <row r="74">
          <cell r="B74">
            <v>1.7058668800000001E-3</v>
          </cell>
          <cell r="C74">
            <v>5.4418006799999991E-3</v>
          </cell>
          <cell r="D74">
            <v>2.7331351319999999E-2</v>
          </cell>
          <cell r="E74">
            <v>3.6469856639999999E-2</v>
          </cell>
          <cell r="F74">
            <v>1.6668702119999997E-2</v>
          </cell>
          <cell r="G74">
            <v>3.9824951880000001E-2</v>
          </cell>
          <cell r="H74">
            <v>3.7948138479999997E-2</v>
          </cell>
          <cell r="I74">
            <v>5.2195011680000007E-2</v>
          </cell>
          <cell r="J74">
            <v>7.5772227439999992E-2</v>
          </cell>
          <cell r="K74">
            <v>5.031634468E-2</v>
          </cell>
          <cell r="L74">
            <v>7.0070816199999997E-2</v>
          </cell>
          <cell r="M74">
            <v>8.0369751559999994E-2</v>
          </cell>
          <cell r="N74">
            <v>8.4988056439999987E-2</v>
          </cell>
          <cell r="O74">
            <v>8.0336353999999999E-2</v>
          </cell>
          <cell r="P74">
            <v>6.8875770039999992E-2</v>
          </cell>
          <cell r="Q74">
            <v>4.1133870959999992E-2</v>
          </cell>
          <cell r="R74">
            <v>2.7805442839999993E-2</v>
          </cell>
          <cell r="S74">
            <v>3.398786216E-2</v>
          </cell>
          <cell r="T74">
            <v>5.5485234839999995E-2</v>
          </cell>
          <cell r="U74">
            <v>4.2125259119999994E-2</v>
          </cell>
          <cell r="V74">
            <v>3.1307125640000003E-2</v>
          </cell>
          <cell r="W74">
            <v>4.2486491599999995E-2</v>
          </cell>
          <cell r="X74">
            <v>4.5558099439999999E-2</v>
          </cell>
          <cell r="Y74">
            <v>3.8515264718279998E-2</v>
          </cell>
          <cell r="Z74">
            <v>0</v>
          </cell>
          <cell r="AA74">
            <v>0</v>
          </cell>
          <cell r="AB74">
            <v>0.92669999999999997</v>
          </cell>
          <cell r="AC74">
            <v>2.4473129999999998</v>
          </cell>
          <cell r="AD74">
            <v>4.2544219999999999</v>
          </cell>
          <cell r="AE74">
            <v>5.3200099999999999</v>
          </cell>
          <cell r="AF74">
            <v>2.3410549999999999</v>
          </cell>
          <cell r="AG74">
            <v>4.9637549999999999</v>
          </cell>
          <cell r="AH74">
            <v>5.6633849999999999</v>
          </cell>
          <cell r="AI74">
            <v>9.4690349999999999</v>
          </cell>
          <cell r="AJ74">
            <v>14.613405999999999</v>
          </cell>
          <cell r="AK74">
            <v>10.578121999999999</v>
          </cell>
          <cell r="AL74">
            <v>15.367820999999999</v>
          </cell>
          <cell r="AM74">
            <v>18.880946999999999</v>
          </cell>
          <cell r="AN74">
            <v>20.531049999999997</v>
          </cell>
          <cell r="AO74">
            <v>19.145349</v>
          </cell>
          <cell r="AP74">
            <v>16.031226999999998</v>
          </cell>
          <cell r="AQ74">
            <v>9.0217849999999995</v>
          </cell>
          <cell r="AR74">
            <v>6.1166309999999999</v>
          </cell>
          <cell r="AS74">
            <v>7.3235359999999989</v>
          </cell>
          <cell r="AT74">
            <v>11.931269</v>
          </cell>
          <cell r="AU74">
            <v>9.0025890000000004</v>
          </cell>
          <cell r="AV74">
            <v>6.8649529999999999</v>
          </cell>
          <cell r="AW74">
            <v>10.545245</v>
          </cell>
          <cell r="AX74">
            <v>13.37397588</v>
          </cell>
          <cell r="AY74">
            <v>12.451164769999998</v>
          </cell>
          <cell r="AZ74">
            <v>0</v>
          </cell>
          <cell r="BA74">
            <v>0</v>
          </cell>
        </row>
        <row r="99">
          <cell r="B99">
            <v>4.843836839999999E-3</v>
          </cell>
          <cell r="C99">
            <v>5.906328199999999E-3</v>
          </cell>
          <cell r="D99">
            <v>8.1090598400000002E-3</v>
          </cell>
          <cell r="E99">
            <v>1.24814886E-2</v>
          </cell>
          <cell r="F99">
            <v>1.5801655519999999E-2</v>
          </cell>
          <cell r="G99">
            <v>1.7371821319999998E-2</v>
          </cell>
          <cell r="H99">
            <v>1.8947840519999998E-2</v>
          </cell>
          <cell r="I99">
            <v>1.1763113600000001E-2</v>
          </cell>
          <cell r="J99">
            <v>2.7042810760000001E-2</v>
          </cell>
          <cell r="K99">
            <v>1.7342596880000002E-2</v>
          </cell>
          <cell r="L99">
            <v>2.2222617199999999E-2</v>
          </cell>
          <cell r="M99">
            <v>2.3854956440000002E-2</v>
          </cell>
          <cell r="N99">
            <v>2.7402670679999998E-2</v>
          </cell>
          <cell r="O99">
            <v>2.0177573640000002E-2</v>
          </cell>
          <cell r="P99">
            <v>2.4451506519999996E-2</v>
          </cell>
          <cell r="Q99">
            <v>2.7386836679999998E-2</v>
          </cell>
          <cell r="R99">
            <v>2.6610660159999997E-2</v>
          </cell>
          <cell r="S99">
            <v>2.3557261839999996E-2</v>
          </cell>
          <cell r="T99">
            <v>3.0592049600000001E-2</v>
          </cell>
          <cell r="U99">
            <v>3.1936406600000002E-2</v>
          </cell>
          <cell r="V99">
            <v>3.167892336E-2</v>
          </cell>
          <cell r="W99">
            <v>3.8905379519999998E-2</v>
          </cell>
          <cell r="X99">
            <v>4.6642121399999986E-2</v>
          </cell>
          <cell r="Y99">
            <v>5.1200238903520004E-2</v>
          </cell>
          <cell r="Z99">
            <v>0</v>
          </cell>
          <cell r="AA99">
            <v>0</v>
          </cell>
          <cell r="AB99">
            <v>1.286044</v>
          </cell>
          <cell r="AC99">
            <v>1.9124780000000001</v>
          </cell>
          <cell r="AD99">
            <v>1.3611390000000001</v>
          </cell>
          <cell r="AE99">
            <v>2.1028699999999998</v>
          </cell>
          <cell r="AF99">
            <v>2.3176209999999999</v>
          </cell>
          <cell r="AG99">
            <v>2.9685869999999999</v>
          </cell>
          <cell r="AH99">
            <v>3.8340179999999995</v>
          </cell>
          <cell r="AI99">
            <v>2.8965359999999998</v>
          </cell>
          <cell r="AJ99">
            <v>6.3917029999999997</v>
          </cell>
          <cell r="AK99">
            <v>4.3204949999999993</v>
          </cell>
          <cell r="AL99">
            <v>5.131246</v>
          </cell>
          <cell r="AM99">
            <v>6.2666880000000003</v>
          </cell>
          <cell r="AN99">
            <v>7.9082219999999994</v>
          </cell>
          <cell r="AO99">
            <v>5.5480589999999994</v>
          </cell>
          <cell r="AP99">
            <v>6.8459829999999995</v>
          </cell>
          <cell r="AQ99">
            <v>7.4515270000000005</v>
          </cell>
          <cell r="AR99">
            <v>6.6167359999999995</v>
          </cell>
          <cell r="AS99">
            <v>5.7441880000000003</v>
          </cell>
          <cell r="AT99">
            <v>7.2567519999999996</v>
          </cell>
          <cell r="AU99">
            <v>8.6767199999999995</v>
          </cell>
          <cell r="AV99">
            <v>7.747967</v>
          </cell>
          <cell r="AW99">
            <v>10.927370999999999</v>
          </cell>
          <cell r="AX99">
            <v>15.513039549999998</v>
          </cell>
          <cell r="AY99">
            <v>17.806778680000001</v>
          </cell>
          <cell r="AZ99">
            <v>0</v>
          </cell>
          <cell r="BA99">
            <v>0</v>
          </cell>
        </row>
        <row r="105">
          <cell r="B105">
            <v>0</v>
          </cell>
          <cell r="C105">
            <v>1.8179280000000003E-5</v>
          </cell>
          <cell r="D105">
            <v>6.300756E-5</v>
          </cell>
          <cell r="E105">
            <v>5.9153471999999995E-4</v>
          </cell>
          <cell r="F105">
            <v>8.5093343999999998E-4</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4.2199999999999998E-3</v>
          </cell>
          <cell r="AD105">
            <v>6.5559999999999993E-3</v>
          </cell>
          <cell r="AE105">
            <v>4.9140999999999997E-2</v>
          </cell>
          <cell r="AF105">
            <v>4.6223E-2</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row>
        <row r="108">
          <cell r="B108">
            <v>0</v>
          </cell>
          <cell r="C108">
            <v>0</v>
          </cell>
          <cell r="D108">
            <v>0</v>
          </cell>
          <cell r="E108">
            <v>0</v>
          </cell>
          <cell r="F108">
            <v>2.8938672000000003E-4</v>
          </cell>
          <cell r="G108">
            <v>2.6568813600000001E-3</v>
          </cell>
          <cell r="H108">
            <v>3.20374404E-3</v>
          </cell>
          <cell r="I108">
            <v>5.955971E-3</v>
          </cell>
          <cell r="J108">
            <v>5.1471268799999992E-3</v>
          </cell>
          <cell r="K108">
            <v>2.3624204799999999E-3</v>
          </cell>
          <cell r="L108">
            <v>1.0863568800000001E-3</v>
          </cell>
          <cell r="M108">
            <v>1.1270700000000002E-3</v>
          </cell>
          <cell r="N108">
            <v>3.5845815599999994E-3</v>
          </cell>
          <cell r="O108">
            <v>2.5945088399999998E-3</v>
          </cell>
          <cell r="P108">
            <v>4.2343711199999993E-3</v>
          </cell>
          <cell r="Q108">
            <v>6.1723871999999993E-4</v>
          </cell>
          <cell r="R108">
            <v>8.8090127999999987E-4</v>
          </cell>
          <cell r="S108">
            <v>9.2513736E-4</v>
          </cell>
          <cell r="T108">
            <v>3.1468122000000002E-3</v>
          </cell>
          <cell r="U108">
            <v>3.2479775999999999E-4</v>
          </cell>
          <cell r="V108">
            <v>1.8222875999999999E-4</v>
          </cell>
          <cell r="W108">
            <v>0</v>
          </cell>
          <cell r="X108">
            <v>0</v>
          </cell>
          <cell r="Y108">
            <v>1.9578426300000001E-4</v>
          </cell>
          <cell r="Z108">
            <v>0</v>
          </cell>
          <cell r="AA108">
            <v>0</v>
          </cell>
          <cell r="AB108">
            <v>0</v>
          </cell>
          <cell r="AC108">
            <v>0</v>
          </cell>
          <cell r="AD108">
            <v>0</v>
          </cell>
          <cell r="AE108">
            <v>0</v>
          </cell>
          <cell r="AF108">
            <v>9.4127999999999989E-2</v>
          </cell>
          <cell r="AG108">
            <v>0.85272899999999996</v>
          </cell>
          <cell r="AH108">
            <v>1.0575409999999998</v>
          </cell>
          <cell r="AI108">
            <v>2.1154410000000001</v>
          </cell>
          <cell r="AJ108">
            <v>1.604196</v>
          </cell>
          <cell r="AK108">
            <v>0.67267100000000002</v>
          </cell>
          <cell r="AL108">
            <v>0.35914699999999999</v>
          </cell>
          <cell r="AM108">
            <v>0.24964499999999998</v>
          </cell>
          <cell r="AN108">
            <v>0.69339200000000001</v>
          </cell>
          <cell r="AO108">
            <v>0.429456</v>
          </cell>
          <cell r="AP108">
            <v>0.65550699999999995</v>
          </cell>
          <cell r="AQ108">
            <v>0.12227299999999999</v>
          </cell>
          <cell r="AR108">
            <v>0.17161099999999999</v>
          </cell>
          <cell r="AS108">
            <v>0.13277899999999998</v>
          </cell>
          <cell r="AT108">
            <v>0.43571799999999999</v>
          </cell>
          <cell r="AU108">
            <v>3.9294999999999997E-2</v>
          </cell>
          <cell r="AV108">
            <v>2.189E-2</v>
          </cell>
          <cell r="AW108">
            <v>0</v>
          </cell>
          <cell r="AX108">
            <v>0</v>
          </cell>
          <cell r="AY108">
            <v>4.9139379999999996E-2</v>
          </cell>
          <cell r="AZ108">
            <v>0</v>
          </cell>
          <cell r="BA108">
            <v>0</v>
          </cell>
        </row>
        <row r="114">
          <cell r="B114">
            <v>9.7133651999999993E-4</v>
          </cell>
          <cell r="C114">
            <v>9.4586940000000003E-4</v>
          </cell>
          <cell r="D114">
            <v>1.0147599E-2</v>
          </cell>
          <cell r="E114">
            <v>7.425689039999999E-3</v>
          </cell>
          <cell r="F114">
            <v>7.1847669600000009E-3</v>
          </cell>
          <cell r="G114">
            <v>8.6811253200000001E-3</v>
          </cell>
          <cell r="H114">
            <v>4.85130744E-3</v>
          </cell>
          <cell r="I114">
            <v>9.4632778799999991E-3</v>
          </cell>
          <cell r="J114">
            <v>9.6117739199999986E-3</v>
          </cell>
          <cell r="K114">
            <v>2.5169004E-3</v>
          </cell>
          <cell r="L114">
            <v>3.4377940799999993E-3</v>
          </cell>
          <cell r="M114">
            <v>8.0384472000000001E-4</v>
          </cell>
          <cell r="N114">
            <v>1.0608166799999999E-3</v>
          </cell>
          <cell r="O114">
            <v>8.1205991999999997E-4</v>
          </cell>
          <cell r="P114">
            <v>0</v>
          </cell>
          <cell r="Q114">
            <v>1.4652036E-4</v>
          </cell>
          <cell r="R114">
            <v>5.9913251999999992E-4</v>
          </cell>
          <cell r="S114">
            <v>5.0343803999999999E-4</v>
          </cell>
          <cell r="T114">
            <v>8.09676E-5</v>
          </cell>
          <cell r="U114">
            <v>5.4858383999999995E-4</v>
          </cell>
          <cell r="V114">
            <v>4.8321756000000002E-4</v>
          </cell>
          <cell r="W114">
            <v>0</v>
          </cell>
          <cell r="X114">
            <v>7.2670877999999987E-4</v>
          </cell>
          <cell r="Y114">
            <v>6.2337780000000002E-6</v>
          </cell>
          <cell r="Z114">
            <v>0</v>
          </cell>
          <cell r="AA114">
            <v>0</v>
          </cell>
          <cell r="AB114">
            <v>1.7962959999999999</v>
          </cell>
          <cell r="AC114">
            <v>1.7346919999999999</v>
          </cell>
          <cell r="AD114">
            <v>1.6050329999999999</v>
          </cell>
          <cell r="AE114">
            <v>1.114352</v>
          </cell>
          <cell r="AF114">
            <v>1.1151519999999999</v>
          </cell>
          <cell r="AG114">
            <v>1.4986089999999999</v>
          </cell>
          <cell r="AH114">
            <v>0.88053899999999996</v>
          </cell>
          <cell r="AI114">
            <v>2.1961999999999997</v>
          </cell>
          <cell r="AJ114">
            <v>1.9824789999999999</v>
          </cell>
          <cell r="AK114">
            <v>0.47761299999999995</v>
          </cell>
          <cell r="AL114">
            <v>0.78298099999999993</v>
          </cell>
          <cell r="AM114">
            <v>0.215527</v>
          </cell>
          <cell r="AN114">
            <v>0.29103899999999999</v>
          </cell>
          <cell r="AO114">
            <v>0.25438</v>
          </cell>
          <cell r="AP114">
            <v>0</v>
          </cell>
          <cell r="AQ114">
            <v>3.8285E-2</v>
          </cell>
          <cell r="AR114">
            <v>0.15046799999999999</v>
          </cell>
          <cell r="AS114">
            <v>0.10921</v>
          </cell>
          <cell r="AT114">
            <v>1.3684999999999999E-2</v>
          </cell>
          <cell r="AU114">
            <v>0.112745</v>
          </cell>
          <cell r="AV114">
            <v>4.5996999999999996E-2</v>
          </cell>
          <cell r="AW114">
            <v>0</v>
          </cell>
          <cell r="AX114">
            <v>0.22438642</v>
          </cell>
          <cell r="AY114">
            <v>1.9769800000000001E-3</v>
          </cell>
          <cell r="AZ114">
            <v>0</v>
          </cell>
          <cell r="BA114">
            <v>0</v>
          </cell>
        </row>
        <row r="116">
          <cell r="B116">
            <v>1.1886124919999999E-2</v>
          </cell>
          <cell r="C116">
            <v>1.0666764359999999E-2</v>
          </cell>
          <cell r="D116">
            <v>4.5897582919999999E-2</v>
          </cell>
          <cell r="E116">
            <v>5.0218776720000004E-2</v>
          </cell>
          <cell r="F116">
            <v>3.0415913639999997E-2</v>
          </cell>
          <cell r="G116">
            <v>2.02218786E-2</v>
          </cell>
          <cell r="H116">
            <v>1.5891421839999999E-2</v>
          </cell>
          <cell r="I116">
            <v>1.6577605799999999E-2</v>
          </cell>
          <cell r="J116">
            <v>7.2898610399999998E-3</v>
          </cell>
          <cell r="K116">
            <v>3.9962059199999999E-3</v>
          </cell>
          <cell r="L116">
            <v>4.83105672E-3</v>
          </cell>
          <cell r="M116">
            <v>1.003892904E-2</v>
          </cell>
          <cell r="N116">
            <v>1.6608790799999999E-2</v>
          </cell>
          <cell r="O116">
            <v>3.5063330400000002E-3</v>
          </cell>
          <cell r="P116">
            <v>1.8830926800000002E-3</v>
          </cell>
          <cell r="Q116">
            <v>1.2930397199999999E-3</v>
          </cell>
          <cell r="R116">
            <v>2.03393232E-3</v>
          </cell>
          <cell r="S116">
            <v>3.8255615999999994E-4</v>
          </cell>
          <cell r="T116">
            <v>5.8812264E-4</v>
          </cell>
          <cell r="U116">
            <v>9.7955927999999982E-4</v>
          </cell>
          <cell r="V116">
            <v>2.2612716E-4</v>
          </cell>
          <cell r="W116">
            <v>1.7708767999999997E-4</v>
          </cell>
          <cell r="X116">
            <v>5.6927471999999998E-4</v>
          </cell>
          <cell r="Y116">
            <v>1.9440729756000001E-4</v>
          </cell>
          <cell r="Z116">
            <v>0</v>
          </cell>
          <cell r="AA116">
            <v>0</v>
          </cell>
          <cell r="AB116">
            <v>5.7432930000000004</v>
          </cell>
          <cell r="AC116">
            <v>6.4769469999999991</v>
          </cell>
          <cell r="AD116">
            <v>5.9003480000000001</v>
          </cell>
          <cell r="AE116">
            <v>6.1612489999999998</v>
          </cell>
          <cell r="AF116">
            <v>3.6198099999999998</v>
          </cell>
          <cell r="AG116">
            <v>2.5128200000000001</v>
          </cell>
          <cell r="AH116">
            <v>2.395896</v>
          </cell>
          <cell r="AI116">
            <v>2.9869109999999996</v>
          </cell>
          <cell r="AJ116">
            <v>1.418812</v>
          </cell>
          <cell r="AK116">
            <v>0.84540300000000002</v>
          </cell>
          <cell r="AL116">
            <v>0.97074199999999999</v>
          </cell>
          <cell r="AM116">
            <v>2.1193789999999999</v>
          </cell>
          <cell r="AN116">
            <v>3.802899</v>
          </cell>
          <cell r="AO116">
            <v>0.88765299999999991</v>
          </cell>
          <cell r="AP116">
            <v>0.50539299999999998</v>
          </cell>
          <cell r="AQ116">
            <v>0.325853</v>
          </cell>
          <cell r="AR116">
            <v>0.47861099999999995</v>
          </cell>
          <cell r="AS116">
            <v>9.7920999999999994E-2</v>
          </cell>
          <cell r="AT116">
            <v>0.162269</v>
          </cell>
          <cell r="AU116">
            <v>0.22389099999999998</v>
          </cell>
          <cell r="AV116">
            <v>7.7600000000000002E-2</v>
          </cell>
          <cell r="AW116">
            <v>0.10226499999999999</v>
          </cell>
          <cell r="AX116">
            <v>0.27886885</v>
          </cell>
          <cell r="AY116">
            <v>7.1523399999999987E-2</v>
          </cell>
          <cell r="AZ116">
            <v>0</v>
          </cell>
          <cell r="BA116">
            <v>0</v>
          </cell>
        </row>
        <row r="121">
          <cell r="B121">
            <v>2.3268068319999998E-2</v>
          </cell>
          <cell r="C121">
            <v>4.6527762399999992E-2</v>
          </cell>
          <cell r="D121">
            <v>8.9720617559999993E-2</v>
          </cell>
          <cell r="E121">
            <v>7.2491306719999982E-2</v>
          </cell>
          <cell r="F121">
            <v>6.0545057999999985E-2</v>
          </cell>
          <cell r="G121">
            <v>2.0131833119999998E-2</v>
          </cell>
          <cell r="H121">
            <v>5.3163608399999993E-3</v>
          </cell>
          <cell r="I121">
            <v>2.3913792E-3</v>
          </cell>
          <cell r="J121">
            <v>1.4965103719999999E-2</v>
          </cell>
          <cell r="K121">
            <v>6.6705659999999995E-4</v>
          </cell>
          <cell r="L121">
            <v>5.7341718E-3</v>
          </cell>
          <cell r="M121">
            <v>4.6717675199999991E-3</v>
          </cell>
          <cell r="N121">
            <v>1.0055477599999999E-3</v>
          </cell>
          <cell r="O121">
            <v>3.2948739599999999E-3</v>
          </cell>
          <cell r="P121">
            <v>5.1026472000000002E-3</v>
          </cell>
          <cell r="Q121">
            <v>2.1552148799999999E-3</v>
          </cell>
          <cell r="R121">
            <v>4.95137132E-3</v>
          </cell>
          <cell r="S121">
            <v>3.9038944280000001E-2</v>
          </cell>
          <cell r="T121">
            <v>2.1221420079999997E-2</v>
          </cell>
          <cell r="U121">
            <v>1.013963748E-2</v>
          </cell>
          <cell r="V121">
            <v>1.967101668E-2</v>
          </cell>
          <cell r="W121">
            <v>9.567622399999998E-3</v>
          </cell>
          <cell r="X121">
            <v>1.6657765599999999E-2</v>
          </cell>
          <cell r="Y121">
            <v>3.3672321309199996E-3</v>
          </cell>
          <cell r="Z121">
            <v>0</v>
          </cell>
          <cell r="AA121">
            <v>0</v>
          </cell>
          <cell r="AB121">
            <v>2.6554469999999997</v>
          </cell>
          <cell r="AC121">
            <v>3.6333659999999997</v>
          </cell>
          <cell r="AD121">
            <v>7.1294640000000005</v>
          </cell>
          <cell r="AE121">
            <v>5.8290619999999995</v>
          </cell>
          <cell r="AF121">
            <v>5.8935560000000002</v>
          </cell>
          <cell r="AG121">
            <v>2.9211459999999998</v>
          </cell>
          <cell r="AH121">
            <v>0.83665099999999992</v>
          </cell>
          <cell r="AI121">
            <v>0.38080999999999998</v>
          </cell>
          <cell r="AJ121">
            <v>2.216313</v>
          </cell>
          <cell r="AK121">
            <v>8.9443999999999996E-2</v>
          </cell>
          <cell r="AL121">
            <v>0.92823299999999997</v>
          </cell>
          <cell r="AM121">
            <v>0.65336399999999994</v>
          </cell>
          <cell r="AN121">
            <v>0.14929499999999998</v>
          </cell>
          <cell r="AO121">
            <v>0.64054800000000001</v>
          </cell>
          <cell r="AP121">
            <v>0.97649299999999994</v>
          </cell>
          <cell r="AQ121">
            <v>0.402474</v>
          </cell>
          <cell r="AR121">
            <v>0.86206499999999997</v>
          </cell>
          <cell r="AS121">
            <v>7.5663909999999994</v>
          </cell>
          <cell r="AT121">
            <v>4.1956679999999995</v>
          </cell>
          <cell r="AU121">
            <v>1.4771719999999999</v>
          </cell>
          <cell r="AV121">
            <v>2.810012</v>
          </cell>
          <cell r="AW121">
            <v>2.531787</v>
          </cell>
          <cell r="AX121">
            <v>3.9132092999999997</v>
          </cell>
          <cell r="AY121">
            <v>0.80014085999999995</v>
          </cell>
          <cell r="AZ121">
            <v>0</v>
          </cell>
          <cell r="BA121">
            <v>0</v>
          </cell>
        </row>
        <row r="147">
          <cell r="B147">
            <v>2.4666946920000002E-2</v>
          </cell>
          <cell r="C147">
            <v>3.5365211399999999E-2</v>
          </cell>
          <cell r="D147">
            <v>0.11357816371999999</v>
          </cell>
          <cell r="E147">
            <v>0.10419810091999999</v>
          </cell>
          <cell r="F147">
            <v>0.19312352331999999</v>
          </cell>
          <cell r="G147">
            <v>0.21637832859999998</v>
          </cell>
          <cell r="H147">
            <v>0.20279229767999998</v>
          </cell>
          <cell r="I147">
            <v>0.30495538584000004</v>
          </cell>
          <cell r="J147">
            <v>0.36266703172000003</v>
          </cell>
          <cell r="K147">
            <v>0.29515659795999993</v>
          </cell>
          <cell r="L147">
            <v>0.28096415675999997</v>
          </cell>
          <cell r="M147">
            <v>0.34665521435999996</v>
          </cell>
          <cell r="N147">
            <v>0.31162291272000003</v>
          </cell>
          <cell r="O147">
            <v>0.28052929576000007</v>
          </cell>
          <cell r="P147">
            <v>0.29297989616000003</v>
          </cell>
          <cell r="Q147">
            <v>0.31339512540000003</v>
          </cell>
          <cell r="R147">
            <v>0.27339089148000001</v>
          </cell>
          <cell r="S147">
            <v>0.17483082791999999</v>
          </cell>
          <cell r="T147">
            <v>0.16270866332</v>
          </cell>
          <cell r="U147">
            <v>0.23509014788000002</v>
          </cell>
          <cell r="V147">
            <v>0.22823255559999997</v>
          </cell>
          <cell r="W147">
            <v>0.20357727823999999</v>
          </cell>
          <cell r="X147">
            <v>0.22926154159999995</v>
          </cell>
          <cell r="Y147">
            <v>0.23944722017636</v>
          </cell>
          <cell r="Z147">
            <v>0</v>
          </cell>
          <cell r="AA147">
            <v>0</v>
          </cell>
          <cell r="AB147">
            <v>10.341961</v>
          </cell>
          <cell r="AC147">
            <v>12.847636</v>
          </cell>
          <cell r="AD147">
            <v>16.359676999999998</v>
          </cell>
          <cell r="AE147">
            <v>14.75883</v>
          </cell>
          <cell r="AF147">
            <v>24.985303000000002</v>
          </cell>
          <cell r="AG147">
            <v>28.404426999999998</v>
          </cell>
          <cell r="AH147">
            <v>32.515044000000003</v>
          </cell>
          <cell r="AI147">
            <v>53.899153999999996</v>
          </cell>
          <cell r="AJ147">
            <v>64.767070000000004</v>
          </cell>
          <cell r="AK147">
            <v>51.564538999999996</v>
          </cell>
          <cell r="AL147">
            <v>58.001945999999997</v>
          </cell>
          <cell r="AM147">
            <v>70.721066999999991</v>
          </cell>
          <cell r="AN147">
            <v>66.657021</v>
          </cell>
          <cell r="AO147">
            <v>67.964305999999993</v>
          </cell>
          <cell r="AP147">
            <v>65.26092899999999</v>
          </cell>
          <cell r="AQ147">
            <v>68.058188999999999</v>
          </cell>
          <cell r="AR147">
            <v>58.537323999999998</v>
          </cell>
          <cell r="AS147">
            <v>44.811997999999996</v>
          </cell>
          <cell r="AT147">
            <v>50.461072999999999</v>
          </cell>
          <cell r="AU147">
            <v>56.883539999999996</v>
          </cell>
          <cell r="AV147">
            <v>57.929628999999991</v>
          </cell>
          <cell r="AW147">
            <v>63.524312999999999</v>
          </cell>
          <cell r="AX147">
            <v>77.043239729999996</v>
          </cell>
          <cell r="AY147">
            <v>77.190167769999988</v>
          </cell>
          <cell r="AZ147">
            <v>0</v>
          </cell>
          <cell r="BA147">
            <v>0</v>
          </cell>
        </row>
        <row r="183">
          <cell r="B183">
            <v>3.3948670799999999E-3</v>
          </cell>
          <cell r="C183">
            <v>2.9593131200000007E-3</v>
          </cell>
          <cell r="D183">
            <v>9.6785877999999975E-3</v>
          </cell>
          <cell r="E183">
            <v>8.4969519600000005E-3</v>
          </cell>
          <cell r="F183">
            <v>1.2016674880000001E-2</v>
          </cell>
          <cell r="G183">
            <v>1.4074743759999998E-2</v>
          </cell>
          <cell r="H183">
            <v>2.2692421759999998E-2</v>
          </cell>
          <cell r="I183">
            <v>1.2221749120000002E-2</v>
          </cell>
          <cell r="J183">
            <v>9.56713436E-3</v>
          </cell>
          <cell r="K183">
            <v>8.9790036000000004E-3</v>
          </cell>
          <cell r="L183">
            <v>7.5724899599999996E-3</v>
          </cell>
          <cell r="M183">
            <v>7.8787455600000007E-3</v>
          </cell>
          <cell r="N183">
            <v>8.819226359999998E-3</v>
          </cell>
          <cell r="O183">
            <v>6.1934319999999987E-3</v>
          </cell>
          <cell r="P183">
            <v>6.7760506800000004E-3</v>
          </cell>
          <cell r="Q183">
            <v>7.73561964E-3</v>
          </cell>
          <cell r="R183">
            <v>7.3721779600000002E-3</v>
          </cell>
          <cell r="S183">
            <v>6.0422213599999998E-3</v>
          </cell>
          <cell r="T183">
            <v>6.8363416799999991E-3</v>
          </cell>
          <cell r="U183">
            <v>4.4378081999999998E-3</v>
          </cell>
          <cell r="V183">
            <v>3.4204847599999997E-3</v>
          </cell>
          <cell r="W183">
            <v>5.2822296799999993E-3</v>
          </cell>
          <cell r="X183">
            <v>7.8138692799999999E-3</v>
          </cell>
          <cell r="Y183">
            <v>7.8732487175999996E-3</v>
          </cell>
          <cell r="Z183">
            <v>0</v>
          </cell>
          <cell r="AA183">
            <v>0</v>
          </cell>
          <cell r="AB183">
            <v>1.1195249999999999</v>
          </cell>
          <cell r="AC183">
            <v>1.2656320000000001</v>
          </cell>
          <cell r="AD183">
            <v>1.4312209999999999</v>
          </cell>
          <cell r="AE183">
            <v>1.3161670000000001</v>
          </cell>
          <cell r="AF183">
            <v>1.9324559999999997</v>
          </cell>
          <cell r="AG183">
            <v>2.5159560000000001</v>
          </cell>
          <cell r="AH183">
            <v>2.2913609999999998</v>
          </cell>
          <cell r="AI183">
            <v>2.7884259999999998</v>
          </cell>
          <cell r="AJ183">
            <v>2.2383690000000001</v>
          </cell>
          <cell r="AK183">
            <v>1.9986599999999999</v>
          </cell>
          <cell r="AL183">
            <v>1.7475429999999998</v>
          </cell>
          <cell r="AM183">
            <v>2.013639</v>
          </cell>
          <cell r="AN183">
            <v>2.6220799999999995</v>
          </cell>
          <cell r="AO183">
            <v>1.9283459999999999</v>
          </cell>
          <cell r="AP183">
            <v>2.134646</v>
          </cell>
          <cell r="AQ183">
            <v>2.4962599999999999</v>
          </cell>
          <cell r="AR183">
            <v>2.2885270000000002</v>
          </cell>
          <cell r="AS183">
            <v>2.0762689999999999</v>
          </cell>
          <cell r="AT183">
            <v>2.2202519999999999</v>
          </cell>
          <cell r="AU183">
            <v>1.5021049999999998</v>
          </cell>
          <cell r="AV183">
            <v>1.0838989999999999</v>
          </cell>
          <cell r="AW183">
            <v>1.909786</v>
          </cell>
          <cell r="AX183">
            <v>3.0043939199999992</v>
          </cell>
          <cell r="AY183">
            <v>2.7834821199999995</v>
          </cell>
          <cell r="AZ183">
            <v>0</v>
          </cell>
          <cell r="BA183">
            <v>0</v>
          </cell>
        </row>
        <row r="186">
          <cell r="B186">
            <v>2.8238132319999998E-2</v>
          </cell>
          <cell r="C186">
            <v>3.6490833279999996E-2</v>
          </cell>
          <cell r="D186">
            <v>5.7762017319999998E-2</v>
          </cell>
          <cell r="E186">
            <v>9.0004333999999991E-2</v>
          </cell>
          <cell r="F186">
            <v>7.2297991079999999E-2</v>
          </cell>
          <cell r="G186">
            <v>0.10761778804</v>
          </cell>
          <cell r="H186">
            <v>0.12362704619999998</v>
          </cell>
          <cell r="I186">
            <v>0.13395549159999998</v>
          </cell>
          <cell r="J186">
            <v>0.16848720251999999</v>
          </cell>
          <cell r="K186">
            <v>0.12724743751999998</v>
          </cell>
          <cell r="L186">
            <v>0.13993565599999999</v>
          </cell>
          <cell r="M186">
            <v>0.15718197628</v>
          </cell>
          <cell r="N186">
            <v>0.16179284659999998</v>
          </cell>
          <cell r="O186">
            <v>0.20462879443999998</v>
          </cell>
          <cell r="P186">
            <v>0.21366449915999997</v>
          </cell>
          <cell r="Q186">
            <v>0.16553344443999998</v>
          </cell>
          <cell r="R186">
            <v>0.17718306591999999</v>
          </cell>
          <cell r="S186">
            <v>0.16046336795999996</v>
          </cell>
          <cell r="T186">
            <v>0.20249980128</v>
          </cell>
          <cell r="U186">
            <v>0.16473205307999997</v>
          </cell>
          <cell r="V186">
            <v>0.16162482531999997</v>
          </cell>
          <cell r="W186">
            <v>0.14311029320000002</v>
          </cell>
          <cell r="X186">
            <v>0.12634865770547998</v>
          </cell>
          <cell r="Y186">
            <v>8.3555926412559989E-2</v>
          </cell>
          <cell r="Z186">
            <v>0</v>
          </cell>
          <cell r="AA186">
            <v>0</v>
          </cell>
          <cell r="AB186">
            <v>5.168113</v>
          </cell>
          <cell r="AC186">
            <v>6.1386760000000002</v>
          </cell>
          <cell r="AD186">
            <v>7.2712839999999996</v>
          </cell>
          <cell r="AE186">
            <v>10.972303</v>
          </cell>
          <cell r="AF186">
            <v>9.5620370000000001</v>
          </cell>
          <cell r="AG186">
            <v>14.586858999999999</v>
          </cell>
          <cell r="AH186">
            <v>20.437087999999999</v>
          </cell>
          <cell r="AI186">
            <v>26.026702</v>
          </cell>
          <cell r="AJ186">
            <v>35.790561999999994</v>
          </cell>
          <cell r="AK186">
            <v>26.384858999999999</v>
          </cell>
          <cell r="AL186">
            <v>30.390270999999998</v>
          </cell>
          <cell r="AM186">
            <v>36.546942000000001</v>
          </cell>
          <cell r="AN186">
            <v>42.205953999999998</v>
          </cell>
          <cell r="AO186">
            <v>58.602564999999998</v>
          </cell>
          <cell r="AP186">
            <v>60.639885999999997</v>
          </cell>
          <cell r="AQ186">
            <v>40.763346999999996</v>
          </cell>
          <cell r="AR186">
            <v>42.405180000000001</v>
          </cell>
          <cell r="AS186">
            <v>40.256858999999999</v>
          </cell>
          <cell r="AT186">
            <v>47.862361</v>
          </cell>
          <cell r="AU186">
            <v>36.911921999999997</v>
          </cell>
          <cell r="AV186">
            <v>35.647334999999998</v>
          </cell>
          <cell r="AW186">
            <v>36.155442999999998</v>
          </cell>
          <cell r="AX186">
            <v>33.829980022999997</v>
          </cell>
          <cell r="AY186">
            <v>26.183870698</v>
          </cell>
          <cell r="AZ186">
            <v>0</v>
          </cell>
          <cell r="BA186">
            <v>0</v>
          </cell>
        </row>
        <row r="200">
          <cell r="B200">
            <v>0</v>
          </cell>
          <cell r="C200">
            <v>0</v>
          </cell>
          <cell r="D200">
            <v>0</v>
          </cell>
          <cell r="E200">
            <v>4.6687835880000007E-2</v>
          </cell>
          <cell r="F200">
            <v>1.1271312359999999E-2</v>
          </cell>
          <cell r="G200">
            <v>1.0688280119999999E-2</v>
          </cell>
          <cell r="H200">
            <v>0</v>
          </cell>
          <cell r="I200">
            <v>0</v>
          </cell>
          <cell r="J200">
            <v>7.59024E-6</v>
          </cell>
          <cell r="K200">
            <v>0</v>
          </cell>
          <cell r="L200">
            <v>5.1501718799999993E-3</v>
          </cell>
          <cell r="M200">
            <v>5.5827712079999994E-2</v>
          </cell>
          <cell r="N200">
            <v>2.3683209480000002E-2</v>
          </cell>
          <cell r="O200">
            <v>0</v>
          </cell>
          <cell r="P200">
            <v>2.9283433199999999E-3</v>
          </cell>
          <cell r="Q200">
            <v>8.2970943999999996E-4</v>
          </cell>
          <cell r="R200">
            <v>0</v>
          </cell>
          <cell r="S200">
            <v>4.8966119999999993E-5</v>
          </cell>
          <cell r="T200">
            <v>0</v>
          </cell>
          <cell r="U200">
            <v>0</v>
          </cell>
          <cell r="V200">
            <v>0</v>
          </cell>
          <cell r="W200">
            <v>0</v>
          </cell>
          <cell r="X200">
            <v>0</v>
          </cell>
          <cell r="Y200">
            <v>0</v>
          </cell>
          <cell r="Z200">
            <v>0</v>
          </cell>
          <cell r="AA200">
            <v>0</v>
          </cell>
          <cell r="AB200">
            <v>0</v>
          </cell>
          <cell r="AC200">
            <v>0</v>
          </cell>
          <cell r="AD200">
            <v>0</v>
          </cell>
          <cell r="AE200">
            <v>3.7456479999999996</v>
          </cell>
          <cell r="AF200">
            <v>1.0397419999999999</v>
          </cell>
          <cell r="AG200">
            <v>1.042978</v>
          </cell>
          <cell r="AH200">
            <v>0</v>
          </cell>
          <cell r="AI200">
            <v>0</v>
          </cell>
          <cell r="AJ200">
            <v>8.5079999999999999E-3</v>
          </cell>
          <cell r="AK200">
            <v>0</v>
          </cell>
          <cell r="AL200">
            <v>0.637158</v>
          </cell>
          <cell r="AM200">
            <v>7.4363099999999998</v>
          </cell>
          <cell r="AN200">
            <v>3.5595719999999997</v>
          </cell>
          <cell r="AO200">
            <v>0</v>
          </cell>
          <cell r="AP200">
            <v>0.40037999999999996</v>
          </cell>
          <cell r="AQ200">
            <v>0.12105799999999999</v>
          </cell>
          <cell r="AR200">
            <v>0</v>
          </cell>
          <cell r="AS200">
            <v>4.5589999999999997E-3</v>
          </cell>
          <cell r="AT200">
            <v>0</v>
          </cell>
          <cell r="AU200">
            <v>0</v>
          </cell>
          <cell r="AV200">
            <v>0</v>
          </cell>
          <cell r="AW200">
            <v>0</v>
          </cell>
          <cell r="AX200">
            <v>0</v>
          </cell>
          <cell r="AY200">
            <v>0</v>
          </cell>
          <cell r="AZ200">
            <v>0</v>
          </cell>
          <cell r="BA200">
            <v>0</v>
          </cell>
        </row>
        <row r="212">
          <cell r="B212">
            <v>2.2286093199999999E-3</v>
          </cell>
          <cell r="C212">
            <v>3.8847003999999997E-3</v>
          </cell>
          <cell r="D212">
            <v>1.7003391439999998E-2</v>
          </cell>
          <cell r="E212">
            <v>2.794537368E-2</v>
          </cell>
          <cell r="F212">
            <v>1.9169844120000001E-2</v>
          </cell>
          <cell r="G212">
            <v>6.49003824E-3</v>
          </cell>
          <cell r="H212">
            <v>7.0006330800000006E-3</v>
          </cell>
          <cell r="I212">
            <v>4.3080836399999999E-3</v>
          </cell>
          <cell r="J212">
            <v>1.3268424960000001E-2</v>
          </cell>
          <cell r="K212">
            <v>5.39683956E-3</v>
          </cell>
          <cell r="L212">
            <v>1.9901599199999998E-3</v>
          </cell>
          <cell r="M212">
            <v>2.0179983599999999E-3</v>
          </cell>
          <cell r="N212">
            <v>7.9479539999999997E-4</v>
          </cell>
          <cell r="O212">
            <v>0</v>
          </cell>
          <cell r="P212">
            <v>7.0804691999999995E-4</v>
          </cell>
          <cell r="Q212">
            <v>1.91070684E-3</v>
          </cell>
          <cell r="R212">
            <v>4.8723443999999994E-4</v>
          </cell>
          <cell r="S212">
            <v>2.7064799999999995E-5</v>
          </cell>
          <cell r="T212">
            <v>0</v>
          </cell>
          <cell r="U212">
            <v>0</v>
          </cell>
          <cell r="V212">
            <v>0</v>
          </cell>
          <cell r="W212">
            <v>0</v>
          </cell>
          <cell r="X212">
            <v>0</v>
          </cell>
          <cell r="Y212">
            <v>0</v>
          </cell>
          <cell r="Z212">
            <v>0</v>
          </cell>
          <cell r="AA212">
            <v>0</v>
          </cell>
          <cell r="AB212">
            <v>0.43134899999999998</v>
          </cell>
          <cell r="AC212">
            <v>0.75054799999999999</v>
          </cell>
          <cell r="AD212">
            <v>0.74346299999999987</v>
          </cell>
          <cell r="AE212">
            <v>2.1289849999999997</v>
          </cell>
          <cell r="AF212">
            <v>1.4692239999999999</v>
          </cell>
          <cell r="AG212">
            <v>0.53701399999999999</v>
          </cell>
          <cell r="AH212">
            <v>0.67773600000000001</v>
          </cell>
          <cell r="AI212">
            <v>0.55320999999999998</v>
          </cell>
          <cell r="AJ212">
            <v>2.1682509999999997</v>
          </cell>
          <cell r="AK212">
            <v>0.48556899999999997</v>
          </cell>
          <cell r="AL212">
            <v>0.13900599999999999</v>
          </cell>
          <cell r="AM212">
            <v>0.172378</v>
          </cell>
          <cell r="AN212">
            <v>0.106805</v>
          </cell>
          <cell r="AO212">
            <v>0</v>
          </cell>
          <cell r="AP212">
            <v>4.0388E-2</v>
          </cell>
          <cell r="AQ212">
            <v>0.17433399999999999</v>
          </cell>
          <cell r="AR212">
            <v>6.7129999999999995E-2</v>
          </cell>
          <cell r="AS212">
            <v>1.4834999999999999E-2</v>
          </cell>
          <cell r="AT212">
            <v>0</v>
          </cell>
          <cell r="AU212">
            <v>0</v>
          </cell>
          <cell r="AV212">
            <v>0</v>
          </cell>
          <cell r="AW212">
            <v>0</v>
          </cell>
          <cell r="AX212">
            <v>0</v>
          </cell>
          <cell r="AY212">
            <v>0</v>
          </cell>
          <cell r="AZ212">
            <v>0</v>
          </cell>
          <cell r="BA212">
            <v>0</v>
          </cell>
        </row>
        <row r="228">
          <cell r="B228">
            <v>1.3463620399999999E-3</v>
          </cell>
          <cell r="C228">
            <v>6.0813197199999997E-3</v>
          </cell>
          <cell r="D228">
            <v>1.5961168719999998E-2</v>
          </cell>
          <cell r="E228">
            <v>2.1576592799999999E-3</v>
          </cell>
          <cell r="F228">
            <v>8.5266140399999999E-3</v>
          </cell>
          <cell r="G228">
            <v>1.7634178799999999E-3</v>
          </cell>
          <cell r="H228">
            <v>1.1300007599999999E-3</v>
          </cell>
          <cell r="I228">
            <v>1.0809161999999998E-3</v>
          </cell>
          <cell r="J228">
            <v>6.02405748E-3</v>
          </cell>
          <cell r="K228">
            <v>1.015497E-3</v>
          </cell>
          <cell r="L228">
            <v>1.6388265599999998E-3</v>
          </cell>
          <cell r="M228">
            <v>8.3643058799999989E-3</v>
          </cell>
          <cell r="N228">
            <v>1.2010393080000001E-2</v>
          </cell>
          <cell r="O228">
            <v>0</v>
          </cell>
          <cell r="P228">
            <v>8.9074036799999985E-3</v>
          </cell>
          <cell r="Q228">
            <v>1.71315144E-3</v>
          </cell>
          <cell r="R228">
            <v>5.5015715999999996E-3</v>
          </cell>
          <cell r="S228">
            <v>5.6124079199999996E-3</v>
          </cell>
          <cell r="T228">
            <v>2.4561784799999997E-3</v>
          </cell>
          <cell r="U228">
            <v>4.5009971999999997E-4</v>
          </cell>
          <cell r="V228">
            <v>1.1480112E-4</v>
          </cell>
          <cell r="W228">
            <v>0</v>
          </cell>
          <cell r="X228">
            <v>0</v>
          </cell>
          <cell r="Y228">
            <v>0</v>
          </cell>
          <cell r="Z228">
            <v>0</v>
          </cell>
          <cell r="AA228">
            <v>0</v>
          </cell>
          <cell r="AB228">
            <v>0.11977199999999999</v>
          </cell>
          <cell r="AC228">
            <v>0.49246399999999996</v>
          </cell>
          <cell r="AD228">
            <v>1.4314710000000002</v>
          </cell>
          <cell r="AE228">
            <v>0.17100799999999999</v>
          </cell>
          <cell r="AF228">
            <v>0.72957399999999994</v>
          </cell>
          <cell r="AG228">
            <v>0.196046</v>
          </cell>
          <cell r="AH228">
            <v>0.143766</v>
          </cell>
          <cell r="AI228">
            <v>0.18266299999999999</v>
          </cell>
          <cell r="AJ228">
            <v>0.94554699999999992</v>
          </cell>
          <cell r="AK228">
            <v>0.16644599999999998</v>
          </cell>
          <cell r="AL228">
            <v>0.23899099999999998</v>
          </cell>
          <cell r="AM228">
            <v>1.153697</v>
          </cell>
          <cell r="AN228">
            <v>1.900029</v>
          </cell>
          <cell r="AO228">
            <v>0</v>
          </cell>
          <cell r="AP228">
            <v>1.269981</v>
          </cell>
          <cell r="AQ228">
            <v>0.24209899999999998</v>
          </cell>
          <cell r="AR228">
            <v>0.79370200000000002</v>
          </cell>
          <cell r="AS228">
            <v>0.86253399999999991</v>
          </cell>
          <cell r="AT228">
            <v>0.34148899999999999</v>
          </cell>
          <cell r="AU228">
            <v>4.2804999999999996E-2</v>
          </cell>
          <cell r="AV228">
            <v>1.1027E-2</v>
          </cell>
          <cell r="AW228">
            <v>0</v>
          </cell>
          <cell r="AX228">
            <v>0</v>
          </cell>
          <cell r="AY228">
            <v>0</v>
          </cell>
          <cell r="AZ228">
            <v>0</v>
          </cell>
          <cell r="BA228">
            <v>0</v>
          </cell>
        </row>
        <row r="236">
          <cell r="B236">
            <v>1.07133268E-3</v>
          </cell>
          <cell r="C236">
            <v>7.5683268000000003E-4</v>
          </cell>
          <cell r="D236">
            <v>3.3972304799999996E-3</v>
          </cell>
          <cell r="E236">
            <v>3.2849829600000002E-3</v>
          </cell>
          <cell r="F236">
            <v>4.39999812E-3</v>
          </cell>
          <cell r="G236">
            <v>3.5689575599999997E-3</v>
          </cell>
          <cell r="H236">
            <v>2.1174823599999994E-3</v>
          </cell>
          <cell r="I236">
            <v>1.7732933959999999E-2</v>
          </cell>
          <cell r="J236">
            <v>1.5587910239999999E-2</v>
          </cell>
          <cell r="K236">
            <v>1.5656237520000001E-2</v>
          </cell>
          <cell r="L236">
            <v>2.0678506520000001E-2</v>
          </cell>
          <cell r="M236">
            <v>1.5544531239999998E-2</v>
          </cell>
          <cell r="N236">
            <v>1.383573408E-2</v>
          </cell>
          <cell r="O236">
            <v>1.387997044E-2</v>
          </cell>
          <cell r="P236">
            <v>1.508347876E-2</v>
          </cell>
          <cell r="Q236">
            <v>1.0451207759999999E-2</v>
          </cell>
          <cell r="R236">
            <v>7.9352725199999998E-3</v>
          </cell>
          <cell r="S236">
            <v>8.8963470399999987E-3</v>
          </cell>
          <cell r="T236">
            <v>7.3002126400000004E-3</v>
          </cell>
          <cell r="U236">
            <v>8.4633306799999988E-3</v>
          </cell>
          <cell r="V236">
            <v>7.0345942799999997E-3</v>
          </cell>
          <cell r="W236">
            <v>1.178279564E-2</v>
          </cell>
          <cell r="X236">
            <v>7.453705839999999E-3</v>
          </cell>
          <cell r="Y236">
            <v>5.299021789320001E-3</v>
          </cell>
          <cell r="Z236">
            <v>0</v>
          </cell>
          <cell r="AA236">
            <v>0</v>
          </cell>
          <cell r="AB236">
            <v>0.577179</v>
          </cell>
          <cell r="AC236">
            <v>0.33460200000000001</v>
          </cell>
          <cell r="AD236">
            <v>0.50832899999999992</v>
          </cell>
          <cell r="AE236">
            <v>0.52357600000000004</v>
          </cell>
          <cell r="AF236">
            <v>0.71821499999999994</v>
          </cell>
          <cell r="AG236">
            <v>0.59441999999999995</v>
          </cell>
          <cell r="AH236">
            <v>0.42513599999999996</v>
          </cell>
          <cell r="AI236">
            <v>3.6863519999999999</v>
          </cell>
          <cell r="AJ236">
            <v>3.5847869999999999</v>
          </cell>
          <cell r="AK236">
            <v>3.334819</v>
          </cell>
          <cell r="AL236">
            <v>4.7565270000000002</v>
          </cell>
          <cell r="AM236">
            <v>4.0194589999999994</v>
          </cell>
          <cell r="AN236">
            <v>4.3640049999999997</v>
          </cell>
          <cell r="AO236">
            <v>4.4761729999999993</v>
          </cell>
          <cell r="AP236">
            <v>4.7259909999999996</v>
          </cell>
          <cell r="AQ236">
            <v>3.4623369999999998</v>
          </cell>
          <cell r="AR236">
            <v>2.4888840000000001</v>
          </cell>
          <cell r="AS236">
            <v>2.6592649999999995</v>
          </cell>
          <cell r="AT236">
            <v>2.1494259999999996</v>
          </cell>
          <cell r="AU236">
            <v>2.4513409999999998</v>
          </cell>
          <cell r="AV236">
            <v>1.9827299999999999</v>
          </cell>
          <cell r="AW236">
            <v>3.3259880000000002</v>
          </cell>
          <cell r="AX236">
            <v>2.4701543099999999</v>
          </cell>
          <cell r="AY236">
            <v>1.9589215599999996</v>
          </cell>
          <cell r="AZ236">
            <v>0</v>
          </cell>
          <cell r="BA236">
            <v>0</v>
          </cell>
        </row>
        <row r="247">
          <cell r="B247">
            <v>0.16085075364000001</v>
          </cell>
          <cell r="C247">
            <v>9.171996696000001E-2</v>
          </cell>
          <cell r="D247">
            <v>0.23828124040000004</v>
          </cell>
          <cell r="E247">
            <v>0.33368178704000001</v>
          </cell>
          <cell r="F247">
            <v>0.46169706871999999</v>
          </cell>
          <cell r="G247">
            <v>0.46177286175999993</v>
          </cell>
          <cell r="H247">
            <v>0.53088126952000003</v>
          </cell>
          <cell r="I247">
            <v>0.42201783652000002</v>
          </cell>
          <cell r="J247">
            <v>0.34279020216</v>
          </cell>
          <cell r="K247">
            <v>0.29060352468</v>
          </cell>
          <cell r="L247">
            <v>0.29382147087999999</v>
          </cell>
          <cell r="M247">
            <v>0.26571894439999999</v>
          </cell>
          <cell r="N247">
            <v>0.26721967607999997</v>
          </cell>
          <cell r="O247">
            <v>0.36281117040000005</v>
          </cell>
          <cell r="P247">
            <v>0.36145669587999996</v>
          </cell>
          <cell r="Q247">
            <v>0.4459442092</v>
          </cell>
          <cell r="R247">
            <v>0.53697751127999993</v>
          </cell>
          <cell r="S247">
            <v>0.57938859188000003</v>
          </cell>
          <cell r="T247">
            <v>0.61099826732000007</v>
          </cell>
          <cell r="U247">
            <v>0.63319735191999993</v>
          </cell>
          <cell r="V247">
            <v>0.67833244108000001</v>
          </cell>
          <cell r="W247">
            <v>0.77170223536000004</v>
          </cell>
          <cell r="X247">
            <v>0.83506963064000006</v>
          </cell>
          <cell r="Y247">
            <v>0.62700694394211998</v>
          </cell>
          <cell r="Z247">
            <v>0</v>
          </cell>
          <cell r="AA247">
            <v>0</v>
          </cell>
          <cell r="AB247">
            <v>49.767782999999994</v>
          </cell>
          <cell r="AC247">
            <v>55.249234999999999</v>
          </cell>
          <cell r="AD247">
            <v>66.559391000000005</v>
          </cell>
          <cell r="AE247">
            <v>91.503603999999996</v>
          </cell>
          <cell r="AF247">
            <v>143.98206299999998</v>
          </cell>
          <cell r="AG247">
            <v>144.89351699999997</v>
          </cell>
          <cell r="AH247">
            <v>172.27900399999999</v>
          </cell>
          <cell r="AI247">
            <v>144.607798</v>
          </cell>
          <cell r="AJ247">
            <v>118.81249</v>
          </cell>
          <cell r="AK247">
            <v>101.16698599999999</v>
          </cell>
          <cell r="AL247">
            <v>107.09847699999999</v>
          </cell>
          <cell r="AM247">
            <v>96.867734999999996</v>
          </cell>
          <cell r="AN247">
            <v>102.157234</v>
          </cell>
          <cell r="AO247">
            <v>163.29594800000001</v>
          </cell>
          <cell r="AP247">
            <v>158.59760800000001</v>
          </cell>
          <cell r="AQ247">
            <v>177.61841599999997</v>
          </cell>
          <cell r="AR247">
            <v>195.17721899999998</v>
          </cell>
          <cell r="AS247">
            <v>206.16541799999999</v>
          </cell>
          <cell r="AT247">
            <v>216.52722499999999</v>
          </cell>
          <cell r="AU247">
            <v>215.20599200000001</v>
          </cell>
          <cell r="AV247">
            <v>223.453655</v>
          </cell>
          <cell r="AW247">
            <v>299.45804399999997</v>
          </cell>
          <cell r="AX247">
            <v>488.89668770999992</v>
          </cell>
          <cell r="AY247">
            <v>235.17529339000001</v>
          </cell>
          <cell r="AZ247">
            <v>0</v>
          </cell>
          <cell r="BA247">
            <v>0</v>
          </cell>
        </row>
        <row r="252">
          <cell r="B252">
            <v>1.2589647240000001E-2</v>
          </cell>
          <cell r="C252">
            <v>1.9604090880000001E-2</v>
          </cell>
          <cell r="D252">
            <v>2.2623713839999997E-2</v>
          </cell>
          <cell r="E252">
            <v>2.3400669600000001E-3</v>
          </cell>
          <cell r="F252">
            <v>7.0194726000000008E-3</v>
          </cell>
          <cell r="G252">
            <v>2.2098565439999999E-2</v>
          </cell>
          <cell r="H252">
            <v>1.1898689600000002E-2</v>
          </cell>
          <cell r="I252">
            <v>2.2727673920000004E-2</v>
          </cell>
          <cell r="J252">
            <v>1.7549965439999999E-2</v>
          </cell>
          <cell r="K252">
            <v>1.1846618280000002E-2</v>
          </cell>
          <cell r="L252">
            <v>1.065008448E-2</v>
          </cell>
          <cell r="M252">
            <v>6.4862557199999987E-3</v>
          </cell>
          <cell r="N252">
            <v>1.3754986559999998E-2</v>
          </cell>
          <cell r="O252">
            <v>1.42769844E-3</v>
          </cell>
          <cell r="P252">
            <v>2.9563934399999998E-3</v>
          </cell>
          <cell r="Q252">
            <v>5.1031763999999998E-4</v>
          </cell>
          <cell r="R252">
            <v>6.3541799999999995E-5</v>
          </cell>
          <cell r="S252">
            <v>9.5724720000000003E-5</v>
          </cell>
          <cell r="T252">
            <v>0</v>
          </cell>
          <cell r="U252">
            <v>9.432864E-5</v>
          </cell>
          <cell r="V252">
            <v>8.4921480000000002E-5</v>
          </cell>
          <cell r="W252">
            <v>9.1284479999999995E-5</v>
          </cell>
          <cell r="X252">
            <v>2.4900876E-4</v>
          </cell>
          <cell r="Y252">
            <v>1.3086815112E-4</v>
          </cell>
          <cell r="Z252">
            <v>0</v>
          </cell>
          <cell r="AA252">
            <v>0</v>
          </cell>
          <cell r="AB252">
            <v>7.4606799999999991</v>
          </cell>
          <cell r="AC252">
            <v>11.836409999999999</v>
          </cell>
          <cell r="AD252">
            <v>2.8803779999999999</v>
          </cell>
          <cell r="AE252">
            <v>0.255606</v>
          </cell>
          <cell r="AF252">
            <v>0.88492799999999994</v>
          </cell>
          <cell r="AG252">
            <v>3.197184</v>
          </cell>
          <cell r="AH252">
            <v>1.8832450000000001</v>
          </cell>
          <cell r="AI252">
            <v>4.2647110000000001</v>
          </cell>
          <cell r="AJ252">
            <v>3.7295769999999999</v>
          </cell>
          <cell r="AK252">
            <v>2.6296479999999995</v>
          </cell>
          <cell r="AL252">
            <v>2.4123790000000001</v>
          </cell>
          <cell r="AM252">
            <v>1.8219299999999998</v>
          </cell>
          <cell r="AN252">
            <v>4.0223069999999996</v>
          </cell>
          <cell r="AO252">
            <v>0.82623199999999997</v>
          </cell>
          <cell r="AP252">
            <v>0.89456499999999994</v>
          </cell>
          <cell r="AQ252">
            <v>0.22362899999999999</v>
          </cell>
          <cell r="AR252">
            <v>2.4147999999999999E-2</v>
          </cell>
          <cell r="AS252">
            <v>3.3568000000000001E-2</v>
          </cell>
          <cell r="AT252">
            <v>0</v>
          </cell>
          <cell r="AU252">
            <v>3.0411999999999998E-2</v>
          </cell>
          <cell r="AV252">
            <v>2.9013999999999998E-2</v>
          </cell>
          <cell r="AW252">
            <v>4.5013999999999998E-2</v>
          </cell>
          <cell r="AX252">
            <v>9.2182199999999992E-2</v>
          </cell>
          <cell r="AY252">
            <v>4.9737599999999993E-2</v>
          </cell>
          <cell r="AZ252">
            <v>0</v>
          </cell>
          <cell r="BA252">
            <v>0</v>
          </cell>
        </row>
        <row r="263">
          <cell r="B263">
            <v>0.37704829456000005</v>
          </cell>
          <cell r="C263">
            <v>0.36881827393999994</v>
          </cell>
          <cell r="D263">
            <v>0.80358950587999989</v>
          </cell>
          <cell r="E263">
            <v>1.0451377906800001</v>
          </cell>
          <cell r="F263">
            <v>1.1583182450933334</v>
          </cell>
          <cell r="G263">
            <v>1.1328316669599998</v>
          </cell>
          <cell r="H263">
            <v>1.1429240758628572</v>
          </cell>
          <cell r="I263">
            <v>1.2147356803199998</v>
          </cell>
          <cell r="J263">
            <v>1.37161284792</v>
          </cell>
          <cell r="K263">
            <v>1.0812645650800004</v>
          </cell>
          <cell r="L263">
            <v>1.1597610074400002</v>
          </cell>
          <cell r="M263">
            <v>1.3507033330000002</v>
          </cell>
          <cell r="N263">
            <v>1.2594981064400004</v>
          </cell>
          <cell r="O263">
            <v>1.2947193288399999</v>
          </cell>
          <cell r="P263">
            <v>1.3797794164000001</v>
          </cell>
          <cell r="Q263">
            <v>1.2978417085200005</v>
          </cell>
          <cell r="R263">
            <v>1.3193580741600002</v>
          </cell>
          <cell r="S263">
            <v>1.2422304344799999</v>
          </cell>
          <cell r="T263">
            <v>1.3526271684800004</v>
          </cell>
          <cell r="U263">
            <v>1.34716017044</v>
          </cell>
          <cell r="V263">
            <v>1.3769560117599997</v>
          </cell>
          <cell r="W263">
            <v>1.4215242297199999</v>
          </cell>
          <cell r="X263">
            <v>1.5224000743993999</v>
          </cell>
          <cell r="Y263">
            <v>1.2147013519783401</v>
          </cell>
          <cell r="Z263">
            <v>0</v>
          </cell>
          <cell r="AA263">
            <v>0</v>
          </cell>
          <cell r="AB263">
            <v>118.041642</v>
          </cell>
          <cell r="AC263">
            <v>133.092941</v>
          </cell>
          <cell r="AD263">
            <v>146.74089200000003</v>
          </cell>
          <cell r="AE263">
            <v>190.82763599999996</v>
          </cell>
          <cell r="AF263">
            <v>246.92253699999998</v>
          </cell>
          <cell r="AG263">
            <v>248.79603999999998</v>
          </cell>
          <cell r="AH263">
            <v>280.70856799999996</v>
          </cell>
          <cell r="AI263">
            <v>304.07403199999993</v>
          </cell>
          <cell r="AJ263">
            <v>327.78463400000004</v>
          </cell>
          <cell r="AK263">
            <v>259.70644099999998</v>
          </cell>
          <cell r="AL263">
            <v>301.27916100000004</v>
          </cell>
          <cell r="AM263">
            <v>337.99548400000003</v>
          </cell>
          <cell r="AN263">
            <v>352.77468500000003</v>
          </cell>
          <cell r="AO263">
            <v>423.329609</v>
          </cell>
          <cell r="AP263">
            <v>428.90253500000017</v>
          </cell>
          <cell r="AQ263">
            <v>390.08701199999996</v>
          </cell>
          <cell r="AR263">
            <v>384.70180099999999</v>
          </cell>
          <cell r="AS263">
            <v>381.216295</v>
          </cell>
          <cell r="AT263">
            <v>415.67448999999993</v>
          </cell>
          <cell r="AU263">
            <v>391.24604800000003</v>
          </cell>
          <cell r="AV263">
            <v>392.00647800000002</v>
          </cell>
          <cell r="AW263">
            <v>490.85594299999991</v>
          </cell>
          <cell r="AX263">
            <v>716.97644974299999</v>
          </cell>
          <cell r="AY263">
            <v>427.64331236000004</v>
          </cell>
          <cell r="AZ263">
            <v>0</v>
          </cell>
          <cell r="BA263">
            <v>0</v>
          </cell>
        </row>
        <row r="264">
          <cell r="B264">
            <v>3.1610572000000003E-2</v>
          </cell>
          <cell r="C264">
            <v>3.6487675600000005E-2</v>
          </cell>
          <cell r="D264">
            <v>3.3745363959999997E-2</v>
          </cell>
          <cell r="E264">
            <v>4.22369514E-2</v>
          </cell>
          <cell r="F264">
            <v>5.2811857559999995E-2</v>
          </cell>
          <cell r="G264">
            <v>2.6525005919999997E-2</v>
          </cell>
          <cell r="H264">
            <v>2.3186792159999997E-2</v>
          </cell>
          <cell r="I264">
            <v>2.9331230599999994E-2</v>
          </cell>
          <cell r="J264">
            <v>3.5659649479999993E-2</v>
          </cell>
          <cell r="K264">
            <v>2.1369831839999999E-2</v>
          </cell>
          <cell r="L264">
            <v>1.9325050920000003E-2</v>
          </cell>
          <cell r="M264">
            <v>1.4284229400000001E-2</v>
          </cell>
          <cell r="N264">
            <v>1.1943068759999998E-2</v>
          </cell>
          <cell r="O264">
            <v>1.380619296E-2</v>
          </cell>
          <cell r="P264">
            <v>2.0983692240000001E-2</v>
          </cell>
          <cell r="Q264">
            <v>1.8184173839999998E-2</v>
          </cell>
          <cell r="R264">
            <v>1.9323654839999999E-2</v>
          </cell>
          <cell r="S264">
            <v>2.2758780240000002E-2</v>
          </cell>
          <cell r="T264">
            <v>1.5642277560000001E-2</v>
          </cell>
          <cell r="U264">
            <v>1.2256458479999999E-2</v>
          </cell>
          <cell r="V264">
            <v>5.7016352399999999E-3</v>
          </cell>
          <cell r="W264">
            <v>1.7459553999999999E-3</v>
          </cell>
          <cell r="X264">
            <v>2.6497521679999993E-3</v>
          </cell>
          <cell r="Y264">
            <v>2.2668716350399999E-3</v>
          </cell>
          <cell r="Z264">
            <v>0</v>
          </cell>
          <cell r="AA264">
            <v>0</v>
          </cell>
          <cell r="AB264">
            <v>7.8809109999999993</v>
          </cell>
          <cell r="AC264">
            <v>7.6416260000000005</v>
          </cell>
          <cell r="AD264">
            <v>3.4342149999999996</v>
          </cell>
          <cell r="AE264">
            <v>4.2440989999999994</v>
          </cell>
          <cell r="AF264">
            <v>5.5420679999999996</v>
          </cell>
          <cell r="AG264">
            <v>3.4949620000000001</v>
          </cell>
          <cell r="AH264">
            <v>3.4200869999999997</v>
          </cell>
          <cell r="AI264">
            <v>6.5093480000000001</v>
          </cell>
          <cell r="AJ264">
            <v>7.326549</v>
          </cell>
          <cell r="AK264">
            <v>3.0555849999999998</v>
          </cell>
          <cell r="AL264">
            <v>3.4553430000000001</v>
          </cell>
          <cell r="AM264">
            <v>3.2085819999999998</v>
          </cell>
          <cell r="AN264">
            <v>2.78348</v>
          </cell>
          <cell r="AO264">
            <v>3.373127999999999</v>
          </cell>
          <cell r="AP264">
            <v>4.7515069999999993</v>
          </cell>
          <cell r="AQ264">
            <v>3.639894</v>
          </cell>
          <cell r="AR264">
            <v>3.6045970000000001</v>
          </cell>
          <cell r="AS264">
            <v>5.2029959999999997</v>
          </cell>
          <cell r="AT264">
            <v>3.5152720000000004</v>
          </cell>
          <cell r="AU264">
            <v>2.040098</v>
          </cell>
          <cell r="AV264">
            <v>1.0937929999999998</v>
          </cell>
          <cell r="AW264">
            <v>0.81398999999999999</v>
          </cell>
          <cell r="AX264">
            <v>1.16347457</v>
          </cell>
          <cell r="AY264">
            <v>0.70603629000000001</v>
          </cell>
          <cell r="AZ264">
            <v>0</v>
          </cell>
          <cell r="BA264">
            <v>0</v>
          </cell>
        </row>
        <row r="265">
          <cell r="B265">
            <v>1.7622000000000002E-4</v>
          </cell>
          <cell r="C265">
            <v>7.8425100000000005E-3</v>
          </cell>
          <cell r="D265">
            <v>1.1352146400000001E-3</v>
          </cell>
          <cell r="E265">
            <v>0.11043804744000001</v>
          </cell>
          <cell r="F265">
            <v>1.1271312359999999E-2</v>
          </cell>
          <cell r="G265">
            <v>1.0688280119999999E-2</v>
          </cell>
          <cell r="H265">
            <v>0</v>
          </cell>
          <cell r="I265">
            <v>1.1083967999999999E-4</v>
          </cell>
          <cell r="J265">
            <v>4.8051612000000001E-4</v>
          </cell>
          <cell r="K265">
            <v>0</v>
          </cell>
          <cell r="L265">
            <v>5.1501718799999993E-3</v>
          </cell>
          <cell r="M265">
            <v>8.9764007759999986E-2</v>
          </cell>
          <cell r="N265">
            <v>2.8990200960000004E-2</v>
          </cell>
          <cell r="O265">
            <v>5.0026157999999996E-3</v>
          </cell>
          <cell r="P265">
            <v>2.5413895079999999E-2</v>
          </cell>
          <cell r="Q265">
            <v>8.9227549599999994E-3</v>
          </cell>
          <cell r="R265">
            <v>1.5205856399999999E-3</v>
          </cell>
          <cell r="S265">
            <v>4.8966119999999993E-5</v>
          </cell>
          <cell r="T265">
            <v>0</v>
          </cell>
          <cell r="U265">
            <v>0</v>
          </cell>
          <cell r="V265">
            <v>0</v>
          </cell>
          <cell r="W265">
            <v>0</v>
          </cell>
          <cell r="X265">
            <v>0</v>
          </cell>
          <cell r="Y265">
            <v>0</v>
          </cell>
          <cell r="Z265">
            <v>0</v>
          </cell>
          <cell r="AA265">
            <v>0</v>
          </cell>
          <cell r="AB265">
            <v>3.4203999999999998E-2</v>
          </cell>
          <cell r="AC265">
            <v>1.4298739999999999</v>
          </cell>
          <cell r="AD265">
            <v>0.102491</v>
          </cell>
          <cell r="AE265">
            <v>8.6433180000000007</v>
          </cell>
          <cell r="AF265">
            <v>1.0397419999999999</v>
          </cell>
          <cell r="AG265">
            <v>1.042978</v>
          </cell>
          <cell r="AH265">
            <v>0</v>
          </cell>
          <cell r="AI265">
            <v>1.6944999999999998E-2</v>
          </cell>
          <cell r="AJ265">
            <v>0.173904</v>
          </cell>
          <cell r="AK265">
            <v>0</v>
          </cell>
          <cell r="AL265">
            <v>0.637158</v>
          </cell>
          <cell r="AM265">
            <v>12.491949999999999</v>
          </cell>
          <cell r="AN265">
            <v>4.336786</v>
          </cell>
          <cell r="AO265">
            <v>0.78473799999999994</v>
          </cell>
          <cell r="AP265">
            <v>4.1807079999999992</v>
          </cell>
          <cell r="AQ265">
            <v>1.3998979999999996</v>
          </cell>
          <cell r="AR265">
            <v>0.27010600000000001</v>
          </cell>
          <cell r="AS265">
            <v>4.5589999999999997E-3</v>
          </cell>
          <cell r="AT265">
            <v>0</v>
          </cell>
          <cell r="AU265">
            <v>0</v>
          </cell>
          <cell r="AV265">
            <v>0</v>
          </cell>
          <cell r="AW265">
            <v>0</v>
          </cell>
          <cell r="AX265">
            <v>0</v>
          </cell>
          <cell r="AY265">
            <v>0</v>
          </cell>
          <cell r="AZ265">
            <v>0</v>
          </cell>
          <cell r="BA265">
            <v>0</v>
          </cell>
        </row>
        <row r="266">
          <cell r="B266">
            <v>5.2200000000000002E-5</v>
          </cell>
          <cell r="C266">
            <v>1.2168792E-4</v>
          </cell>
          <cell r="D266">
            <v>0</v>
          </cell>
          <cell r="E266">
            <v>1.1019080799999999E-3</v>
          </cell>
          <cell r="F266">
            <v>8.1675943999999989E-4</v>
          </cell>
          <cell r="G266">
            <v>2.299864E-4</v>
          </cell>
          <cell r="H266">
            <v>7.7873039999999994E-5</v>
          </cell>
          <cell r="I266">
            <v>2.8909775999999999E-4</v>
          </cell>
          <cell r="J266">
            <v>0</v>
          </cell>
          <cell r="K266">
            <v>7.3832219999999987E-4</v>
          </cell>
          <cell r="L266">
            <v>1.52598096E-3</v>
          </cell>
          <cell r="M266">
            <v>3.8862784800000002E-3</v>
          </cell>
          <cell r="N266">
            <v>1.3037751999999997E-4</v>
          </cell>
          <cell r="O266">
            <v>7.8869952E-4</v>
          </cell>
          <cell r="P266">
            <v>1.13858388E-3</v>
          </cell>
          <cell r="Q266">
            <v>6.1366031999999994E-4</v>
          </cell>
          <cell r="R266">
            <v>4.9473395999999998E-4</v>
          </cell>
          <cell r="S266">
            <v>0</v>
          </cell>
          <cell r="T266">
            <v>4.7030759999999998E-4</v>
          </cell>
          <cell r="U266">
            <v>0</v>
          </cell>
          <cell r="V266">
            <v>0</v>
          </cell>
          <cell r="W266">
            <v>0</v>
          </cell>
          <cell r="X266">
            <v>0</v>
          </cell>
          <cell r="Y266">
            <v>1.0450230784E-3</v>
          </cell>
          <cell r="Z266">
            <v>0</v>
          </cell>
          <cell r="AA266">
            <v>0</v>
          </cell>
          <cell r="AB266">
            <v>1.3295999999999999E-2</v>
          </cell>
          <cell r="AC266">
            <v>5.9427999999999995E-2</v>
          </cell>
          <cell r="AD266">
            <v>0</v>
          </cell>
          <cell r="AE266">
            <v>0.20499599999999998</v>
          </cell>
          <cell r="AF266">
            <v>0.166045</v>
          </cell>
          <cell r="AG266">
            <v>4.3816999999999995E-2</v>
          </cell>
          <cell r="AH266">
            <v>3.8960000000000002E-2</v>
          </cell>
          <cell r="AI266">
            <v>0.13078199999999998</v>
          </cell>
          <cell r="AJ266">
            <v>0</v>
          </cell>
          <cell r="AK266">
            <v>9.5698999999999992E-2</v>
          </cell>
          <cell r="AL266">
            <v>0.22136599999999998</v>
          </cell>
          <cell r="AM266">
            <v>0.69404199999999994</v>
          </cell>
          <cell r="AN266">
            <v>5.4205999999999997E-2</v>
          </cell>
          <cell r="AO266">
            <v>0.12064899999999999</v>
          </cell>
          <cell r="AP266">
            <v>0.21817699999999998</v>
          </cell>
          <cell r="AQ266">
            <v>9.6824999999999994E-2</v>
          </cell>
          <cell r="AR266">
            <v>8.1046999999999994E-2</v>
          </cell>
          <cell r="AS266">
            <v>0</v>
          </cell>
          <cell r="AT266">
            <v>4.6781999999999997E-2</v>
          </cell>
          <cell r="AU266">
            <v>0</v>
          </cell>
          <cell r="AV266">
            <v>0</v>
          </cell>
          <cell r="AW266">
            <v>0</v>
          </cell>
          <cell r="AX266">
            <v>0</v>
          </cell>
          <cell r="AY266">
            <v>0.26658752000000002</v>
          </cell>
          <cell r="AZ266">
            <v>0</v>
          </cell>
          <cell r="BA266">
            <v>0</v>
          </cell>
        </row>
        <row r="267">
          <cell r="B267">
            <v>3.7518704039999996E-2</v>
          </cell>
          <cell r="C267">
            <v>7.1742230719999994E-2</v>
          </cell>
          <cell r="D267">
            <v>0.15740807824</v>
          </cell>
          <cell r="E267">
            <v>0.15404180119999997</v>
          </cell>
          <cell r="F267">
            <v>0.14694285451999997</v>
          </cell>
          <cell r="G267">
            <v>6.7140204599999989E-2</v>
          </cell>
          <cell r="H267">
            <v>4.6744213422857138E-2</v>
          </cell>
          <cell r="I267">
            <v>2.8154101919999994E-2</v>
          </cell>
          <cell r="J267">
            <v>3.8995190359999994E-2</v>
          </cell>
          <cell r="K267">
            <v>1.434844264E-2</v>
          </cell>
          <cell r="L267">
            <v>1.6705750880000002E-2</v>
          </cell>
          <cell r="M267">
            <v>4.0656767199999985E-2</v>
          </cell>
          <cell r="N267">
            <v>4.3289189719999996E-2</v>
          </cell>
          <cell r="O267">
            <v>1.3193101320000001E-2</v>
          </cell>
          <cell r="P267">
            <v>3.8276302679999992E-2</v>
          </cell>
          <cell r="Q267">
            <v>7.0672341599999997E-3</v>
          </cell>
          <cell r="R267">
            <v>2.3503631479999999E-2</v>
          </cell>
          <cell r="S267">
            <v>5.300592920000001E-2</v>
          </cell>
          <cell r="T267">
            <v>6.0580842279999991E-2</v>
          </cell>
          <cell r="U267">
            <v>2.6732341439999995E-2</v>
          </cell>
          <cell r="V267">
            <v>2.4493173600000001E-2</v>
          </cell>
          <cell r="W267">
            <v>1.5578218599999995E-2</v>
          </cell>
          <cell r="X267">
            <v>1.8014199279999997E-2</v>
          </cell>
          <cell r="Y267">
            <v>5.5479076478199994E-3</v>
          </cell>
          <cell r="Z267">
            <v>0</v>
          </cell>
          <cell r="AA267">
            <v>0</v>
          </cell>
          <cell r="AB267">
            <v>8.8487619999999989</v>
          </cell>
          <cell r="AC267">
            <v>11.368242</v>
          </cell>
          <cell r="AD267">
            <v>15.030552</v>
          </cell>
          <cell r="AE267">
            <v>14.810817000000002</v>
          </cell>
          <cell r="AF267">
            <v>14.732265999999999</v>
          </cell>
          <cell r="AG267">
            <v>9.2218070000000001</v>
          </cell>
          <cell r="AH267">
            <v>7.186121</v>
          </cell>
          <cell r="AI267">
            <v>5.0874740000000003</v>
          </cell>
          <cell r="AJ267">
            <v>6.5493199999999998</v>
          </cell>
          <cell r="AK267">
            <v>2.6591970000000003</v>
          </cell>
          <cell r="AL267">
            <v>3.0705719999999994</v>
          </cell>
          <cell r="AM267">
            <v>6.8415729999999986</v>
          </cell>
          <cell r="AN267">
            <v>8.2467079999999999</v>
          </cell>
          <cell r="AO267">
            <v>2.9352799999999997</v>
          </cell>
          <cell r="AP267">
            <v>6.0804779999999994</v>
          </cell>
          <cell r="AQ267">
            <v>1.433101</v>
          </cell>
          <cell r="AR267">
            <v>3.7653890000000003</v>
          </cell>
          <cell r="AS267">
            <v>10.085864999999998</v>
          </cell>
          <cell r="AT267">
            <v>12.334241999999998</v>
          </cell>
          <cell r="AU267">
            <v>4.2966569999999997</v>
          </cell>
          <cell r="AV267">
            <v>3.653346</v>
          </cell>
          <cell r="AW267">
            <v>3.7367090000000003</v>
          </cell>
          <cell r="AX267">
            <v>4.4286212699999998</v>
          </cell>
          <cell r="AY267">
            <v>1.38040568</v>
          </cell>
          <cell r="AZ267">
            <v>0</v>
          </cell>
          <cell r="BA267">
            <v>0</v>
          </cell>
        </row>
        <row r="268">
          <cell r="B268">
            <v>0.21513863448000001</v>
          </cell>
          <cell r="C268">
            <v>0.14963008476</v>
          </cell>
          <cell r="D268">
            <v>0.4136792856</v>
          </cell>
          <cell r="E268">
            <v>0.52331164779999995</v>
          </cell>
          <cell r="F268">
            <v>0.73349063495999989</v>
          </cell>
          <cell r="G268">
            <v>0.73392499291999991</v>
          </cell>
          <cell r="H268">
            <v>0.77516658687999995</v>
          </cell>
          <cell r="I268">
            <v>0.77043198820000014</v>
          </cell>
          <cell r="J268">
            <v>0.75439384468000004</v>
          </cell>
          <cell r="K268">
            <v>0.64042505632000002</v>
          </cell>
          <cell r="L268">
            <v>0.64533711760000001</v>
          </cell>
          <cell r="M268">
            <v>0.67964893555999994</v>
          </cell>
          <cell r="N268">
            <v>0.66389892155999997</v>
          </cell>
          <cell r="O268">
            <v>0.70641736144000011</v>
          </cell>
          <cell r="P268">
            <v>0.72545962943999998</v>
          </cell>
          <cell r="Q268">
            <v>0.81732592816000005</v>
          </cell>
          <cell r="R268">
            <v>0.86755383287999988</v>
          </cell>
          <cell r="S268">
            <v>0.81232231387999998</v>
          </cell>
          <cell r="T268">
            <v>0.8381305038400001</v>
          </cell>
          <cell r="U268">
            <v>0.92482856087999998</v>
          </cell>
          <cell r="V268">
            <v>0.96314678348000005</v>
          </cell>
          <cell r="W268">
            <v>1.0332672084000001</v>
          </cell>
          <cell r="X268">
            <v>1.1077857716800001</v>
          </cell>
          <cell r="Y268">
            <v>0.90274903869023992</v>
          </cell>
          <cell r="Z268">
            <v>0</v>
          </cell>
          <cell r="AA268">
            <v>0</v>
          </cell>
          <cell r="AB268">
            <v>67.049385999999998</v>
          </cell>
          <cell r="AC268">
            <v>76.57243299999999</v>
          </cell>
          <cell r="AD268">
            <v>101.875682</v>
          </cell>
          <cell r="AE268">
            <v>134.233374</v>
          </cell>
          <cell r="AF268">
            <v>196.47968499999999</v>
          </cell>
          <cell r="AG268">
            <v>191.93503299999998</v>
          </cell>
          <cell r="AH268">
            <v>220.14448499999997</v>
          </cell>
          <cell r="AI268">
            <v>215.01697100000001</v>
          </cell>
          <cell r="AJ268">
            <v>202.20010200000002</v>
          </cell>
          <cell r="AK268">
            <v>173.3777</v>
          </cell>
          <cell r="AL268">
            <v>192.26672600000001</v>
          </cell>
          <cell r="AM268">
            <v>193.04388399999999</v>
          </cell>
          <cell r="AN268">
            <v>203.13564100000002</v>
          </cell>
          <cell r="AO268">
            <v>260.89760000000001</v>
          </cell>
          <cell r="AP268">
            <v>257.38984299999998</v>
          </cell>
          <cell r="AQ268">
            <v>272.67237999999998</v>
          </cell>
          <cell r="AR268">
            <v>278.17932599999995</v>
          </cell>
          <cell r="AS268">
            <v>275.60928100000001</v>
          </cell>
          <cell r="AT268">
            <v>292.819816</v>
          </cell>
          <cell r="AU268">
            <v>294.37070499999999</v>
          </cell>
          <cell r="AV268">
            <v>301.87325399999997</v>
          </cell>
          <cell r="AW268">
            <v>387.34595199999995</v>
          </cell>
          <cell r="AX268">
            <v>590.97892279999996</v>
          </cell>
          <cell r="AY268">
            <v>326.23864416999999</v>
          </cell>
          <cell r="AZ268">
            <v>0</v>
          </cell>
          <cell r="BA268">
            <v>0</v>
          </cell>
        </row>
        <row r="269">
          <cell r="B269">
            <v>8.084303172E-2</v>
          </cell>
          <cell r="C269">
            <v>9.3768817680000005E-2</v>
          </cell>
          <cell r="D269">
            <v>0.16837707404000002</v>
          </cell>
          <cell r="E269">
            <v>0.20342431087999999</v>
          </cell>
          <cell r="F269">
            <v>0.19460293409333335</v>
          </cell>
          <cell r="G269">
            <v>0.27817086555999998</v>
          </cell>
          <cell r="H269">
            <v>0.28558618875999997</v>
          </cell>
          <cell r="I269">
            <v>0.35246910972000001</v>
          </cell>
          <cell r="J269">
            <v>0.51287420631999991</v>
          </cell>
          <cell r="K269">
            <v>0.37403073819999999</v>
          </cell>
          <cell r="L269">
            <v>0.43775448751999996</v>
          </cell>
          <cell r="M269">
            <v>0.48599778751999995</v>
          </cell>
          <cell r="N269">
            <v>0.48570307351999997</v>
          </cell>
          <cell r="O269">
            <v>0.53003282500000004</v>
          </cell>
          <cell r="P269">
            <v>0.53178332255999983</v>
          </cell>
          <cell r="Q269">
            <v>0.41992438236000001</v>
          </cell>
          <cell r="R269">
            <v>0.37943741443999995</v>
          </cell>
          <cell r="S269">
            <v>0.33678350243999999</v>
          </cell>
          <cell r="T269">
            <v>0.41801103539999995</v>
          </cell>
          <cell r="U269">
            <v>0.36640742403999993</v>
          </cell>
          <cell r="V269">
            <v>0.37232880076000002</v>
          </cell>
          <cell r="W269">
            <v>0.34942448127999998</v>
          </cell>
          <cell r="X269">
            <v>0.38027467275644</v>
          </cell>
          <cell r="Y269">
            <v>0.29167473299255997</v>
          </cell>
          <cell r="Z269">
            <v>0</v>
          </cell>
          <cell r="AA269">
            <v>0</v>
          </cell>
          <cell r="AB269">
            <v>31.300294999999998</v>
          </cell>
          <cell r="AC269">
            <v>33.596821999999996</v>
          </cell>
          <cell r="AD269">
            <v>23.454718</v>
          </cell>
          <cell r="AE269">
            <v>27.273714999999999</v>
          </cell>
          <cell r="AF269">
            <v>26.663771999999994</v>
          </cell>
          <cell r="AG269">
            <v>40.140201999999995</v>
          </cell>
          <cell r="AH269">
            <v>47.191338999999999</v>
          </cell>
          <cell r="AI269">
            <v>69.557012999999998</v>
          </cell>
          <cell r="AJ269">
            <v>104.625671</v>
          </cell>
          <cell r="AK269">
            <v>74.562428000000011</v>
          </cell>
          <cell r="AL269">
            <v>94.263812999999985</v>
          </cell>
          <cell r="AM269">
            <v>113.228503</v>
          </cell>
          <cell r="AN269">
            <v>126.89312699999999</v>
          </cell>
          <cell r="AO269">
            <v>147.63950199999999</v>
          </cell>
          <cell r="AP269">
            <v>146.74390299999999</v>
          </cell>
          <cell r="AQ269">
            <v>104.03737599999999</v>
          </cell>
          <cell r="AR269">
            <v>92.869112999999999</v>
          </cell>
          <cell r="AS269">
            <v>85.470969999999994</v>
          </cell>
          <cell r="AT269">
            <v>102.07745100000001</v>
          </cell>
          <cell r="AU269">
            <v>85.831209999999984</v>
          </cell>
          <cell r="AV269">
            <v>82.234357000000003</v>
          </cell>
          <cell r="AW269">
            <v>92.564192999999975</v>
          </cell>
          <cell r="AX269">
            <v>115.28531627099999</v>
          </cell>
          <cell r="AY269">
            <v>95.194353777999993</v>
          </cell>
          <cell r="AZ269">
            <v>0</v>
          </cell>
          <cell r="BA269">
            <v>0</v>
          </cell>
        </row>
        <row r="272">
          <cell r="B272">
            <v>6.9720634799999995E-3</v>
          </cell>
          <cell r="C272">
            <v>8.425243219999998E-3</v>
          </cell>
          <cell r="D272">
            <v>2.8512212399999997E-2</v>
          </cell>
          <cell r="E272">
            <v>9.1937697600000014E-3</v>
          </cell>
          <cell r="F272">
            <v>1.7256350720000001E-2</v>
          </cell>
          <cell r="G272">
            <v>1.1766979E-2</v>
          </cell>
          <cell r="H272">
            <v>7.9071521199999984E-3</v>
          </cell>
          <cell r="I272">
            <v>2.6720727599999997E-2</v>
          </cell>
          <cell r="J272">
            <v>2.3249041200000001E-2</v>
          </cell>
          <cell r="K272">
            <v>2.6988407320000001E-2</v>
          </cell>
          <cell r="L272">
            <v>3.2252590999999997E-2</v>
          </cell>
          <cell r="M272">
            <v>3.0722679679999997E-2</v>
          </cell>
          <cell r="N272">
            <v>2.0606985559999999E-2</v>
          </cell>
          <cell r="O272">
            <v>2.0616370320000001E-2</v>
          </cell>
          <cell r="P272">
            <v>2.4013482359999998E-2</v>
          </cell>
          <cell r="Q272">
            <v>1.6634355640000001E-2</v>
          </cell>
          <cell r="R272">
            <v>1.554477596E-2</v>
          </cell>
          <cell r="S272">
            <v>1.5001148399999999E-2</v>
          </cell>
          <cell r="T272">
            <v>1.5377529720000001E-2</v>
          </cell>
          <cell r="U272">
            <v>1.5264762519999999E-2</v>
          </cell>
          <cell r="V272">
            <v>1.010271108E-2</v>
          </cell>
          <cell r="W272">
            <v>1.9343364599999999E-2</v>
          </cell>
          <cell r="X272">
            <v>1.1386448919999998E-2</v>
          </cell>
          <cell r="Y272">
            <v>8.6543909715200013E-3</v>
          </cell>
          <cell r="Z272">
            <v>0</v>
          </cell>
          <cell r="AA272">
            <v>0</v>
          </cell>
          <cell r="AB272">
            <v>1.9860919999999997</v>
          </cell>
          <cell r="AC272">
            <v>2.022977</v>
          </cell>
          <cell r="AD272">
            <v>2.7259679999999999</v>
          </cell>
          <cell r="AE272">
            <v>1.141081</v>
          </cell>
          <cell r="AF272">
            <v>2.0398849999999995</v>
          </cell>
          <cell r="AG272">
            <v>1.7578739999999997</v>
          </cell>
          <cell r="AH272">
            <v>1.4875100000000001</v>
          </cell>
          <cell r="AI272">
            <v>5.3847059999999995</v>
          </cell>
          <cell r="AJ272">
            <v>5.0919159999999994</v>
          </cell>
          <cell r="AK272">
            <v>4.9743389999999996</v>
          </cell>
          <cell r="AL272">
            <v>6.7966509999999998</v>
          </cell>
          <cell r="AM272">
            <v>7.102841999999999</v>
          </cell>
          <cell r="AN272">
            <v>5.9756079999999994</v>
          </cell>
          <cell r="AO272">
            <v>6.1098429999999988</v>
          </cell>
          <cell r="AP272">
            <v>6.8238589999999997</v>
          </cell>
          <cell r="AQ272">
            <v>4.8485459999999998</v>
          </cell>
          <cell r="AR272">
            <v>4.1914999999999996</v>
          </cell>
          <cell r="AS272">
            <v>4.0785729999999996</v>
          </cell>
          <cell r="AT272">
            <v>3.9135689999999994</v>
          </cell>
          <cell r="AU272">
            <v>4.0760419999999993</v>
          </cell>
          <cell r="AV272">
            <v>2.6909510000000001</v>
          </cell>
          <cell r="AW272">
            <v>5.2774980000000005</v>
          </cell>
          <cell r="AX272">
            <v>3.9650195099999994</v>
          </cell>
          <cell r="AY272">
            <v>3.1227704399999996</v>
          </cell>
          <cell r="AZ272">
            <v>0</v>
          </cell>
          <cell r="BA272">
            <v>0</v>
          </cell>
        </row>
      </sheetData>
      <sheetData sheetId="41">
        <row r="15">
          <cell r="B15">
            <v>0</v>
          </cell>
          <cell r="C15">
            <v>0</v>
          </cell>
          <cell r="D15">
            <v>1.4051982E-4</v>
          </cell>
          <cell r="E15">
            <v>9.5567413199999993E-3</v>
          </cell>
          <cell r="F15">
            <v>1.4911127E-2</v>
          </cell>
          <cell r="G15">
            <v>1.5097104679999999E-2</v>
          </cell>
          <cell r="H15">
            <v>1.4785234519999999E-2</v>
          </cell>
          <cell r="I15">
            <v>1.9904797919999998E-2</v>
          </cell>
          <cell r="J15">
            <v>2.0334270039999998E-2</v>
          </cell>
          <cell r="K15">
            <v>1.179214022E-2</v>
          </cell>
          <cell r="L15">
            <v>2.3522420319999997E-2</v>
          </cell>
          <cell r="M15">
            <v>3.4774372779999993E-2</v>
          </cell>
          <cell r="N15">
            <v>4.4221476459999999E-2</v>
          </cell>
          <cell r="O15">
            <v>3.2949055159999997E-2</v>
          </cell>
          <cell r="P15">
            <v>4.6300925019999994E-2</v>
          </cell>
          <cell r="Q15">
            <v>4.1072740659999996E-2</v>
          </cell>
          <cell r="R15">
            <v>3.4589400719999989E-2</v>
          </cell>
          <cell r="S15">
            <v>3.3145988259999995E-2</v>
          </cell>
          <cell r="T15">
            <v>3.8078176639999996E-2</v>
          </cell>
          <cell r="U15">
            <v>2.5905390419999997E-2</v>
          </cell>
          <cell r="V15">
            <v>2.6719353639999999E-2</v>
          </cell>
          <cell r="W15">
            <v>3.1635398059999993E-2</v>
          </cell>
          <cell r="X15">
            <v>2.0568559059999998E-2</v>
          </cell>
          <cell r="Y15">
            <v>1.6527335179319997E-2</v>
          </cell>
          <cell r="Z15">
            <v>0</v>
          </cell>
          <cell r="AA15">
            <v>0</v>
          </cell>
          <cell r="AB15">
            <v>0</v>
          </cell>
          <cell r="AC15">
            <v>0</v>
          </cell>
          <cell r="AD15">
            <v>5.3471999999999999E-2</v>
          </cell>
          <cell r="AE15">
            <v>3.6694209999999998</v>
          </cell>
          <cell r="AF15">
            <v>6.2290530000000004</v>
          </cell>
          <cell r="AG15">
            <v>6.6147109999999998</v>
          </cell>
          <cell r="AH15">
            <v>6.8883989999999997</v>
          </cell>
          <cell r="AI15">
            <v>9.2338570000000004</v>
          </cell>
          <cell r="AJ15">
            <v>10.223592</v>
          </cell>
          <cell r="AK15">
            <v>5.6489089999999997</v>
          </cell>
          <cell r="AL15">
            <v>11.179428</v>
          </cell>
          <cell r="AM15">
            <v>15.801339</v>
          </cell>
          <cell r="AN15">
            <v>21.416530999999999</v>
          </cell>
          <cell r="AO15">
            <v>20.648705999999997</v>
          </cell>
          <cell r="AP15">
            <v>29.573929999999997</v>
          </cell>
          <cell r="AQ15">
            <v>24.741878</v>
          </cell>
          <cell r="AR15">
            <v>24.567104999999998</v>
          </cell>
          <cell r="AS15">
            <v>24.842891999999999</v>
          </cell>
          <cell r="AT15">
            <v>27.172989999999999</v>
          </cell>
          <cell r="AU15">
            <v>19.390509999999999</v>
          </cell>
          <cell r="AV15">
            <v>19.494441999999999</v>
          </cell>
          <cell r="AW15">
            <v>25.503539</v>
          </cell>
          <cell r="AX15">
            <v>21.831618750000001</v>
          </cell>
          <cell r="AY15">
            <v>12.622914229999999</v>
          </cell>
          <cell r="AZ15">
            <v>0</v>
          </cell>
          <cell r="BA15">
            <v>0</v>
          </cell>
        </row>
        <row r="39">
          <cell r="B39">
            <v>1.3733496979999997E-2</v>
          </cell>
          <cell r="C39">
            <v>1.8115557879999997E-2</v>
          </cell>
          <cell r="D39">
            <v>2.2478846740000002E-2</v>
          </cell>
          <cell r="E39">
            <v>2.6777439359999999E-2</v>
          </cell>
          <cell r="F39">
            <v>2.9538063519999998E-2</v>
          </cell>
          <cell r="G39">
            <v>2.2308053599999999E-2</v>
          </cell>
          <cell r="H39">
            <v>2.4750120219999998E-2</v>
          </cell>
          <cell r="I39">
            <v>3.6855616280000003E-2</v>
          </cell>
          <cell r="J39">
            <v>3.6141107799999989E-2</v>
          </cell>
          <cell r="K39">
            <v>2.7156495379999999E-2</v>
          </cell>
          <cell r="L39">
            <v>2.855368782E-2</v>
          </cell>
          <cell r="M39">
            <v>3.3273567320000003E-2</v>
          </cell>
          <cell r="N39">
            <v>3.2574399479999995E-2</v>
          </cell>
          <cell r="O39">
            <v>1.8891102579999999E-2</v>
          </cell>
          <cell r="P39">
            <v>1.595632332E-2</v>
          </cell>
          <cell r="Q39">
            <v>1.5123095539999999E-2</v>
          </cell>
          <cell r="R39">
            <v>1.2511167059999998E-2</v>
          </cell>
          <cell r="S39">
            <v>1.3026090419999999E-2</v>
          </cell>
          <cell r="T39">
            <v>1.3083310379999999E-2</v>
          </cell>
          <cell r="U39">
            <v>1.1902782919999999E-2</v>
          </cell>
          <cell r="V39">
            <v>7.3638209399999998E-3</v>
          </cell>
          <cell r="W39">
            <v>7.2139920999999994E-3</v>
          </cell>
          <cell r="X39">
            <v>4.0428674999999992E-3</v>
          </cell>
          <cell r="Y39">
            <v>3.5092326107999993E-3</v>
          </cell>
          <cell r="Z39">
            <v>0</v>
          </cell>
          <cell r="AA39">
            <v>0</v>
          </cell>
          <cell r="AB39">
            <v>5.3331499999999998</v>
          </cell>
          <cell r="AC39">
            <v>6.8470239999999993</v>
          </cell>
          <cell r="AD39">
            <v>8.3310289999999991</v>
          </cell>
          <cell r="AE39">
            <v>9.8689660000000003</v>
          </cell>
          <cell r="AF39">
            <v>14.322547</v>
          </cell>
          <cell r="AG39">
            <v>9.9632769999999997</v>
          </cell>
          <cell r="AH39">
            <v>11.647313</v>
          </cell>
          <cell r="AI39">
            <v>14.643982999999999</v>
          </cell>
          <cell r="AJ39">
            <v>16.580687999999999</v>
          </cell>
          <cell r="AK39">
            <v>12.147186</v>
          </cell>
          <cell r="AL39">
            <v>14.007081999999999</v>
          </cell>
          <cell r="AM39">
            <v>16.194496000000001</v>
          </cell>
          <cell r="AN39">
            <v>18.637566</v>
          </cell>
          <cell r="AO39">
            <v>12.54457</v>
          </cell>
          <cell r="AP39">
            <v>10.782753999999999</v>
          </cell>
          <cell r="AQ39">
            <v>9.3186409999999995</v>
          </cell>
          <cell r="AR39">
            <v>7.7680479999999994</v>
          </cell>
          <cell r="AS39">
            <v>8.3533340000000003</v>
          </cell>
          <cell r="AT39">
            <v>8.2261509999999998</v>
          </cell>
          <cell r="AU39">
            <v>7.9157599999999988</v>
          </cell>
          <cell r="AV39">
            <v>5.0000520000000002</v>
          </cell>
          <cell r="AW39">
            <v>5.6107339999999999</v>
          </cell>
          <cell r="AX39">
            <v>4.4612927999999998</v>
          </cell>
          <cell r="AY39">
            <v>2.4900463899999998</v>
          </cell>
          <cell r="AZ39">
            <v>0</v>
          </cell>
          <cell r="BA39">
            <v>0</v>
          </cell>
        </row>
        <row r="116">
          <cell r="B116">
            <v>6.5190178199999995E-3</v>
          </cell>
          <cell r="C116">
            <v>9.5298802199999984E-3</v>
          </cell>
          <cell r="D116">
            <v>9.0341873999999992E-3</v>
          </cell>
          <cell r="E116">
            <v>4.7350816800000011E-3</v>
          </cell>
          <cell r="F116">
            <v>2.2483442799999995E-3</v>
          </cell>
          <cell r="G116">
            <v>1.0039652E-3</v>
          </cell>
          <cell r="H116">
            <v>3.5121239999999994E-5</v>
          </cell>
          <cell r="I116">
            <v>2.3618E-5</v>
          </cell>
          <cell r="J116">
            <v>0</v>
          </cell>
          <cell r="K116">
            <v>0</v>
          </cell>
          <cell r="L116">
            <v>0</v>
          </cell>
          <cell r="M116">
            <v>6.0275599999999996E-5</v>
          </cell>
          <cell r="N116">
            <v>5.2232291999999988E-4</v>
          </cell>
          <cell r="O116">
            <v>2.1938722399999994E-3</v>
          </cell>
          <cell r="P116">
            <v>3.1428830999999996E-3</v>
          </cell>
          <cell r="Q116">
            <v>2.1746169199999997E-3</v>
          </cell>
          <cell r="R116">
            <v>2.2100742999999995E-3</v>
          </cell>
          <cell r="S116">
            <v>2.3005408999999997E-3</v>
          </cell>
          <cell r="T116">
            <v>2.3492694399999997E-3</v>
          </cell>
          <cell r="U116">
            <v>3.1420638199999998E-3</v>
          </cell>
          <cell r="V116">
            <v>1.12279664E-3</v>
          </cell>
          <cell r="W116">
            <v>0</v>
          </cell>
          <cell r="X116">
            <v>0</v>
          </cell>
          <cell r="Y116">
            <v>0</v>
          </cell>
          <cell r="Z116">
            <v>0</v>
          </cell>
          <cell r="AA116">
            <v>0</v>
          </cell>
          <cell r="AB116">
            <v>2.7917510000000001</v>
          </cell>
          <cell r="AC116">
            <v>3.342025</v>
          </cell>
          <cell r="AD116">
            <v>3.337682</v>
          </cell>
          <cell r="AE116">
            <v>1.8685080000000001</v>
          </cell>
          <cell r="AF116">
            <v>0.42039599999999999</v>
          </cell>
          <cell r="AG116">
            <v>0.18301799999999999</v>
          </cell>
          <cell r="AH116">
            <v>2.7708999999999998E-2</v>
          </cell>
          <cell r="AI116">
            <v>2.7344E-2</v>
          </cell>
          <cell r="AJ116">
            <v>0</v>
          </cell>
          <cell r="AK116">
            <v>0</v>
          </cell>
          <cell r="AL116">
            <v>0</v>
          </cell>
          <cell r="AM116">
            <v>9.7669999999999996E-3</v>
          </cell>
          <cell r="AN116">
            <v>8.2004999999999995E-2</v>
          </cell>
          <cell r="AO116">
            <v>0.33013799999999999</v>
          </cell>
          <cell r="AP116">
            <v>0.47992599999999996</v>
          </cell>
          <cell r="AQ116">
            <v>0.35154099999999994</v>
          </cell>
          <cell r="AR116">
            <v>0.32731699999999997</v>
          </cell>
          <cell r="AS116">
            <v>0.39108099999999996</v>
          </cell>
          <cell r="AT116">
            <v>0.376355</v>
          </cell>
          <cell r="AU116">
            <v>0.53318399999999999</v>
          </cell>
          <cell r="AV116">
            <v>0.204044</v>
          </cell>
          <cell r="AW116">
            <v>0</v>
          </cell>
          <cell r="AX116">
            <v>0</v>
          </cell>
          <cell r="AY116">
            <v>0</v>
          </cell>
          <cell r="AZ116">
            <v>0</v>
          </cell>
          <cell r="BA116">
            <v>0</v>
          </cell>
        </row>
        <row r="147">
          <cell r="B147">
            <v>8.8237974999999975E-3</v>
          </cell>
          <cell r="C147">
            <v>8.1469756199999983E-3</v>
          </cell>
          <cell r="D147">
            <v>1.5374222639999999E-2</v>
          </cell>
          <cell r="E147">
            <v>9.9797594400000012E-3</v>
          </cell>
          <cell r="F147">
            <v>8.3618631599999983E-3</v>
          </cell>
          <cell r="G147">
            <v>7.6589947000000004E-3</v>
          </cell>
          <cell r="H147">
            <v>9.9778008399999986E-3</v>
          </cell>
          <cell r="I147">
            <v>1.6087626099999999E-2</v>
          </cell>
          <cell r="J147">
            <v>1.135741348E-2</v>
          </cell>
          <cell r="K147">
            <v>8.7542773399999982E-3</v>
          </cell>
          <cell r="L147">
            <v>1.0247246939999999E-2</v>
          </cell>
          <cell r="M147">
            <v>6.9540748199999995E-3</v>
          </cell>
          <cell r="N147">
            <v>9.374751399999999E-3</v>
          </cell>
          <cell r="O147">
            <v>5.6563319399999994E-3</v>
          </cell>
          <cell r="P147">
            <v>6.7143340599999986E-3</v>
          </cell>
          <cell r="Q147">
            <v>1.03786725E-2</v>
          </cell>
          <cell r="R147">
            <v>7.6058758999999988E-3</v>
          </cell>
          <cell r="S147">
            <v>8.6342745999999984E-3</v>
          </cell>
          <cell r="T147">
            <v>1.1970385419999998E-2</v>
          </cell>
          <cell r="U147">
            <v>5.8433614399999992E-3</v>
          </cell>
          <cell r="V147">
            <v>1.0326652E-3</v>
          </cell>
          <cell r="W147">
            <v>8.0020779999999988E-4</v>
          </cell>
          <cell r="X147">
            <v>1.46197324E-3</v>
          </cell>
          <cell r="Y147">
            <v>3.9645345501066664E-3</v>
          </cell>
          <cell r="Z147">
            <v>0</v>
          </cell>
          <cell r="AA147">
            <v>0</v>
          </cell>
          <cell r="AB147">
            <v>2.424566</v>
          </cell>
          <cell r="AC147">
            <v>2.4412609999999999</v>
          </cell>
          <cell r="AD147">
            <v>4.7845219999999999</v>
          </cell>
          <cell r="AE147">
            <v>3.1453559999999996</v>
          </cell>
          <cell r="AF147">
            <v>2.7904989999999996</v>
          </cell>
          <cell r="AG147">
            <v>3.0583739999999997</v>
          </cell>
          <cell r="AH147">
            <v>4.3526239999999996</v>
          </cell>
          <cell r="AI147">
            <v>7.9252829999999994</v>
          </cell>
          <cell r="AJ147">
            <v>6.6687759999999994</v>
          </cell>
          <cell r="AK147">
            <v>5.7724250000000001</v>
          </cell>
          <cell r="AL147">
            <v>6.7533359999999991</v>
          </cell>
          <cell r="AM147">
            <v>4.5934809999999997</v>
          </cell>
          <cell r="AN147">
            <v>6.7201739999999992</v>
          </cell>
          <cell r="AO147">
            <v>4.588997</v>
          </cell>
          <cell r="AP147">
            <v>5.8455339999999998</v>
          </cell>
          <cell r="AQ147">
            <v>7.8616910000000004</v>
          </cell>
          <cell r="AR147">
            <v>4.6658419999999996</v>
          </cell>
          <cell r="AS147">
            <v>5.348965999999999</v>
          </cell>
          <cell r="AT147">
            <v>7.1462830000000004</v>
          </cell>
          <cell r="AU147">
            <v>3.43574</v>
          </cell>
          <cell r="AV147">
            <v>0.85665399999999992</v>
          </cell>
          <cell r="AW147">
            <v>0.73009899999999994</v>
          </cell>
          <cell r="AX147">
            <v>1.428863</v>
          </cell>
          <cell r="AY147">
            <v>2.9254482899999998</v>
          </cell>
          <cell r="AZ147">
            <v>0</v>
          </cell>
          <cell r="BA147">
            <v>0</v>
          </cell>
        </row>
        <row r="247">
          <cell r="B247">
            <v>0.45118092572000001</v>
          </cell>
          <cell r="C247">
            <v>0.57090633473999997</v>
          </cell>
          <cell r="D247">
            <v>0.67133030761999979</v>
          </cell>
          <cell r="E247">
            <v>0.67750524029999992</v>
          </cell>
          <cell r="F247">
            <v>0.80648163889999991</v>
          </cell>
          <cell r="G247">
            <v>0.72471983055999978</v>
          </cell>
          <cell r="H247">
            <v>0.7718485506199998</v>
          </cell>
          <cell r="I247">
            <v>0.60839321017999992</v>
          </cell>
          <cell r="J247">
            <v>0.47186082257999995</v>
          </cell>
          <cell r="K247">
            <v>0.33116698157999996</v>
          </cell>
          <cell r="L247">
            <v>0.36543082814</v>
          </cell>
          <cell r="M247">
            <v>0.37836923529999994</v>
          </cell>
          <cell r="N247">
            <v>0.37646415352000001</v>
          </cell>
          <cell r="O247">
            <v>0.41232007459999998</v>
          </cell>
          <cell r="P247">
            <v>0.41561241945999999</v>
          </cell>
          <cell r="Q247">
            <v>0.39871143885999993</v>
          </cell>
          <cell r="R247">
            <v>0.41707681343999997</v>
          </cell>
          <cell r="S247">
            <v>0.40022135355999999</v>
          </cell>
          <cell r="T247">
            <v>0.41623523143999996</v>
          </cell>
          <cell r="U247">
            <v>0.42111559671999998</v>
          </cell>
          <cell r="V247">
            <v>0.44245191714000004</v>
          </cell>
          <cell r="W247">
            <v>0.52255546042000001</v>
          </cell>
          <cell r="X247">
            <v>0.41033853615999999</v>
          </cell>
          <cell r="Y247">
            <v>0.33151194610002005</v>
          </cell>
          <cell r="Z247">
            <v>0</v>
          </cell>
          <cell r="AA247">
            <v>0</v>
          </cell>
          <cell r="AB247">
            <v>171.353206</v>
          </cell>
          <cell r="AC247">
            <v>222.263814</v>
          </cell>
          <cell r="AD247">
            <v>267.82243199999999</v>
          </cell>
          <cell r="AE247">
            <v>260.19392899999997</v>
          </cell>
          <cell r="AF247">
            <v>422.43543999999997</v>
          </cell>
          <cell r="AG247">
            <v>332.58858699999996</v>
          </cell>
          <cell r="AH247">
            <v>402.56378799999999</v>
          </cell>
          <cell r="AI247">
            <v>276.521232</v>
          </cell>
          <cell r="AJ247">
            <v>241.14454799999999</v>
          </cell>
          <cell r="AK247">
            <v>161.88215</v>
          </cell>
          <cell r="AL247">
            <v>201.88669899999999</v>
          </cell>
          <cell r="AM247">
            <v>220.21443299999999</v>
          </cell>
          <cell r="AN247">
            <v>242.652897</v>
          </cell>
          <cell r="AO247">
            <v>292.28641999999996</v>
          </cell>
          <cell r="AP247">
            <v>310.16500199999996</v>
          </cell>
          <cell r="AQ247">
            <v>285.81450799999999</v>
          </cell>
          <cell r="AR247">
            <v>263.38802399999997</v>
          </cell>
          <cell r="AS247">
            <v>261.05385699999999</v>
          </cell>
          <cell r="AT247">
            <v>274.29377999999997</v>
          </cell>
          <cell r="AU247">
            <v>275.374234</v>
          </cell>
          <cell r="AV247">
            <v>294.47169099999996</v>
          </cell>
          <cell r="AW247">
            <v>420.45554200000004</v>
          </cell>
          <cell r="AX247">
            <v>401.59220505999997</v>
          </cell>
          <cell r="AY247">
            <v>242.13642064000001</v>
          </cell>
          <cell r="AZ247">
            <v>0</v>
          </cell>
          <cell r="BA247">
            <v>0</v>
          </cell>
        </row>
        <row r="263">
          <cell r="B263">
            <v>0.5010037771200001</v>
          </cell>
          <cell r="C263">
            <v>0.62120519481999992</v>
          </cell>
          <cell r="D263">
            <v>0.73246713161999977</v>
          </cell>
          <cell r="E263">
            <v>0.74233408297999992</v>
          </cell>
          <cell r="F263">
            <v>0.87152640259999981</v>
          </cell>
          <cell r="G263">
            <v>0.7800542075583331</v>
          </cell>
          <cell r="H263">
            <v>0.82895175392999976</v>
          </cell>
          <cell r="I263">
            <v>0.69411821178999999</v>
          </cell>
          <cell r="J263">
            <v>0.55904683715999992</v>
          </cell>
          <cell r="K263">
            <v>0.39659458461999997</v>
          </cell>
          <cell r="L263">
            <v>0.44554155841999993</v>
          </cell>
          <cell r="M263">
            <v>0.47652102091999987</v>
          </cell>
          <cell r="N263">
            <v>0.49430110408</v>
          </cell>
          <cell r="O263">
            <v>0.50236232228000011</v>
          </cell>
          <cell r="P263">
            <v>0.51316808353999999</v>
          </cell>
          <cell r="Q263">
            <v>0.48795419283999991</v>
          </cell>
          <cell r="R263">
            <v>0.49067825951999994</v>
          </cell>
          <cell r="S263">
            <v>0.46982750872000001</v>
          </cell>
          <cell r="T263">
            <v>0.49535199211999997</v>
          </cell>
          <cell r="U263">
            <v>0.48140323603999996</v>
          </cell>
          <cell r="V263">
            <v>0.48759296604000002</v>
          </cell>
          <cell r="W263">
            <v>0.57508980184000003</v>
          </cell>
          <cell r="X263">
            <v>0.44066911975590001</v>
          </cell>
          <cell r="Y263">
            <v>0.35934696829649337</v>
          </cell>
          <cell r="Z263">
            <v>0</v>
          </cell>
          <cell r="AA263">
            <v>0</v>
          </cell>
          <cell r="AB263">
            <v>190.48044800000002</v>
          </cell>
          <cell r="AC263">
            <v>240.633611</v>
          </cell>
          <cell r="AD263">
            <v>289.903414</v>
          </cell>
          <cell r="AE263">
            <v>283.93805999999995</v>
          </cell>
          <cell r="AF263">
            <v>450.05811799999998</v>
          </cell>
          <cell r="AG263">
            <v>356.41443099999998</v>
          </cell>
          <cell r="AH263">
            <v>429.72167499999995</v>
          </cell>
          <cell r="AI263">
            <v>316.145308</v>
          </cell>
          <cell r="AJ263">
            <v>287.929666</v>
          </cell>
          <cell r="AK263">
            <v>194.79530099999997</v>
          </cell>
          <cell r="AL263">
            <v>243.77948499999999</v>
          </cell>
          <cell r="AM263">
            <v>269.523392</v>
          </cell>
          <cell r="AN263">
            <v>305.73248899999993</v>
          </cell>
          <cell r="AO263">
            <v>347.23666500000002</v>
          </cell>
          <cell r="AP263">
            <v>370.93247599999995</v>
          </cell>
          <cell r="AQ263">
            <v>338.53265699999997</v>
          </cell>
          <cell r="AR263">
            <v>308.92617199999995</v>
          </cell>
          <cell r="AS263">
            <v>306.19250500000004</v>
          </cell>
          <cell r="AT263">
            <v>324.59554999999995</v>
          </cell>
          <cell r="AU263">
            <v>314.43490099999997</v>
          </cell>
          <cell r="AV263">
            <v>325.07262499999996</v>
          </cell>
          <cell r="AW263">
            <v>460.79915800000003</v>
          </cell>
          <cell r="AX263">
            <v>432.56893847399999</v>
          </cell>
          <cell r="AY263">
            <v>262.58228319900002</v>
          </cell>
          <cell r="AZ263">
            <v>0</v>
          </cell>
          <cell r="BA263">
            <v>0</v>
          </cell>
        </row>
        <row r="264">
          <cell r="B264">
            <v>4.6161442599999998E-3</v>
          </cell>
          <cell r="C264">
            <v>5.5526447199999995E-3</v>
          </cell>
          <cell r="D264">
            <v>1.016517712E-2</v>
          </cell>
          <cell r="E264">
            <v>7.6075420399999982E-3</v>
          </cell>
          <cell r="F264">
            <v>3.7115574999999996E-3</v>
          </cell>
          <cell r="G264">
            <v>1.6606389799999996E-3</v>
          </cell>
          <cell r="H264">
            <v>2.2836889599999999E-3</v>
          </cell>
          <cell r="I264">
            <v>1.30512718E-3</v>
          </cell>
          <cell r="J264">
            <v>2.3319101399999998E-3</v>
          </cell>
          <cell r="K264">
            <v>2.1356652799999999E-3</v>
          </cell>
          <cell r="L264">
            <v>1.632316E-3</v>
          </cell>
          <cell r="M264">
            <v>2.8842265199999998E-3</v>
          </cell>
          <cell r="N264">
            <v>9.1040342400000012E-3</v>
          </cell>
          <cell r="O264">
            <v>1.5372069299999999E-2</v>
          </cell>
          <cell r="P264">
            <v>9.205966559999999E-3</v>
          </cell>
          <cell r="Q264">
            <v>6.6068613799999997E-3</v>
          </cell>
          <cell r="R264">
            <v>5.9359242599999994E-3</v>
          </cell>
          <cell r="S264">
            <v>5.1018416400000002E-3</v>
          </cell>
          <cell r="T264">
            <v>5.4058878999999997E-3</v>
          </cell>
          <cell r="U264">
            <v>6.06759398E-3</v>
          </cell>
          <cell r="V264">
            <v>3.7895941999999999E-3</v>
          </cell>
          <cell r="W264">
            <v>4.4877757399999999E-3</v>
          </cell>
          <cell r="X264">
            <v>9.892920799999998E-4</v>
          </cell>
          <cell r="Y264">
            <v>2.647295300066666E-4</v>
          </cell>
          <cell r="Z264">
            <v>0</v>
          </cell>
          <cell r="AA264">
            <v>0</v>
          </cell>
          <cell r="AB264">
            <v>1.5961829999999999</v>
          </cell>
          <cell r="AC264">
            <v>2.1478229999999994</v>
          </cell>
          <cell r="AD264">
            <v>4.0428069999999998</v>
          </cell>
          <cell r="AE264">
            <v>3.0909080000000002</v>
          </cell>
          <cell r="AF264">
            <v>1.5038959999999997</v>
          </cell>
          <cell r="AG264">
            <v>0.81752200000000008</v>
          </cell>
          <cell r="AH264">
            <v>1.47644</v>
          </cell>
          <cell r="AI264">
            <v>1.1090019999999998</v>
          </cell>
          <cell r="AJ264">
            <v>1.3991559999999996</v>
          </cell>
          <cell r="AK264">
            <v>1.3170999999999999</v>
          </cell>
          <cell r="AL264">
            <v>0.98551799999999989</v>
          </cell>
          <cell r="AM264">
            <v>1.8748089999999999</v>
          </cell>
          <cell r="AN264">
            <v>4.9775290000000005</v>
          </cell>
          <cell r="AO264">
            <v>8.4839060000000011</v>
          </cell>
          <cell r="AP264">
            <v>5.2535209999999992</v>
          </cell>
          <cell r="AQ264">
            <v>3.0197529999999997</v>
          </cell>
          <cell r="AR264">
            <v>2.7111830000000001</v>
          </cell>
          <cell r="AS264">
            <v>2.228882</v>
          </cell>
          <cell r="AT264">
            <v>2.6416880000000003</v>
          </cell>
          <cell r="AU264">
            <v>3.5834229999999998</v>
          </cell>
          <cell r="AV264">
            <v>2.5610720000000002</v>
          </cell>
          <cell r="AW264">
            <v>3.2869149999999996</v>
          </cell>
          <cell r="AX264">
            <v>0.80382730999999996</v>
          </cell>
          <cell r="AY264">
            <v>0.17857339</v>
          </cell>
          <cell r="AZ264">
            <v>0</v>
          </cell>
          <cell r="BA264">
            <v>0</v>
          </cell>
        </row>
        <row r="265">
          <cell r="B265">
            <v>0</v>
          </cell>
          <cell r="C265">
            <v>0</v>
          </cell>
          <cell r="D265">
            <v>0</v>
          </cell>
          <cell r="E265">
            <v>0</v>
          </cell>
          <cell r="F265">
            <v>0</v>
          </cell>
          <cell r="G265">
            <v>0</v>
          </cell>
          <cell r="H265">
            <v>1.3614299999999997E-4</v>
          </cell>
          <cell r="I265">
            <v>9.9498419999999991E-5</v>
          </cell>
          <cell r="J265">
            <v>5.0464483999999995E-4</v>
          </cell>
          <cell r="K265">
            <v>3.26466E-5</v>
          </cell>
          <cell r="L265">
            <v>0</v>
          </cell>
          <cell r="M265">
            <v>0</v>
          </cell>
          <cell r="N265">
            <v>0</v>
          </cell>
          <cell r="O265">
            <v>0</v>
          </cell>
          <cell r="P265">
            <v>0</v>
          </cell>
          <cell r="Q265">
            <v>3.6606499999999996E-5</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6.6371999999999987E-2</v>
          </cell>
          <cell r="AI265">
            <v>5.8513999999999997E-2</v>
          </cell>
          <cell r="AJ265">
            <v>0.26543099999999997</v>
          </cell>
          <cell r="AK265">
            <v>3.2086999999999997E-2</v>
          </cell>
          <cell r="AL265">
            <v>0</v>
          </cell>
          <cell r="AM265">
            <v>0</v>
          </cell>
          <cell r="AN265">
            <v>0</v>
          </cell>
          <cell r="AO265">
            <v>0</v>
          </cell>
          <cell r="AP265">
            <v>0</v>
          </cell>
          <cell r="AQ265">
            <v>6.1059999999999994E-3</v>
          </cell>
          <cell r="AR265">
            <v>0</v>
          </cell>
          <cell r="AS265">
            <v>0</v>
          </cell>
          <cell r="AT265">
            <v>0</v>
          </cell>
          <cell r="AU265">
            <v>0</v>
          </cell>
          <cell r="AV265">
            <v>0</v>
          </cell>
          <cell r="AW265">
            <v>0</v>
          </cell>
          <cell r="AX265">
            <v>0</v>
          </cell>
          <cell r="AY265">
            <v>0</v>
          </cell>
          <cell r="AZ265">
            <v>0</v>
          </cell>
          <cell r="BA265">
            <v>0</v>
          </cell>
        </row>
        <row r="266">
          <cell r="B266">
            <v>1.2095999999999999E-5</v>
          </cell>
          <cell r="C266">
            <v>6.6183459999999991E-5</v>
          </cell>
          <cell r="D266">
            <v>0</v>
          </cell>
          <cell r="E266">
            <v>0</v>
          </cell>
          <cell r="F266">
            <v>3.807524E-5</v>
          </cell>
          <cell r="G266">
            <v>0</v>
          </cell>
          <cell r="H266">
            <v>0</v>
          </cell>
          <cell r="I266">
            <v>0</v>
          </cell>
          <cell r="J266">
            <v>1.3030009999999998E-4</v>
          </cell>
          <cell r="K266">
            <v>8.7093719999999984E-5</v>
          </cell>
          <cell r="L266">
            <v>9.7794899999999974E-5</v>
          </cell>
          <cell r="M266">
            <v>4.9513239999999995E-5</v>
          </cell>
          <cell r="N266">
            <v>0</v>
          </cell>
          <cell r="O266">
            <v>4.6922399999999991E-6</v>
          </cell>
          <cell r="P266">
            <v>4.9199499999999995E-5</v>
          </cell>
          <cell r="Q266">
            <v>0</v>
          </cell>
          <cell r="R266">
            <v>0</v>
          </cell>
          <cell r="S266">
            <v>0</v>
          </cell>
          <cell r="T266">
            <v>6.5253999999999994E-7</v>
          </cell>
          <cell r="U266">
            <v>0</v>
          </cell>
          <cell r="V266">
            <v>0</v>
          </cell>
          <cell r="W266">
            <v>0</v>
          </cell>
          <cell r="X266">
            <v>0</v>
          </cell>
          <cell r="Y266">
            <v>0</v>
          </cell>
          <cell r="Z266">
            <v>0</v>
          </cell>
          <cell r="AA266">
            <v>0</v>
          </cell>
          <cell r="AB266">
            <v>2.4480000000000001E-3</v>
          </cell>
          <cell r="AC266">
            <v>3.0796999999999998E-2</v>
          </cell>
          <cell r="AD266">
            <v>0</v>
          </cell>
          <cell r="AE266">
            <v>0</v>
          </cell>
          <cell r="AF266">
            <v>1.107E-2</v>
          </cell>
          <cell r="AG266">
            <v>0</v>
          </cell>
          <cell r="AH266">
            <v>0</v>
          </cell>
          <cell r="AI266">
            <v>0</v>
          </cell>
          <cell r="AJ266">
            <v>5.4073999999999997E-2</v>
          </cell>
          <cell r="AK266">
            <v>3.4594E-2</v>
          </cell>
          <cell r="AL266">
            <v>2.6254E-2</v>
          </cell>
          <cell r="AM266">
            <v>6.2889999999999995E-3</v>
          </cell>
          <cell r="AN266">
            <v>0</v>
          </cell>
          <cell r="AO266">
            <v>2.4919999999999999E-3</v>
          </cell>
          <cell r="AP266">
            <v>4.3463999999999996E-2</v>
          </cell>
          <cell r="AQ266">
            <v>0</v>
          </cell>
          <cell r="AR266">
            <v>0</v>
          </cell>
          <cell r="AS266">
            <v>0</v>
          </cell>
          <cell r="AT266">
            <v>2.12E-4</v>
          </cell>
          <cell r="AU266">
            <v>0</v>
          </cell>
          <cell r="AV266">
            <v>0</v>
          </cell>
          <cell r="AW266">
            <v>0</v>
          </cell>
          <cell r="AX266">
            <v>0</v>
          </cell>
          <cell r="AY266">
            <v>0</v>
          </cell>
          <cell r="AZ266">
            <v>0</v>
          </cell>
          <cell r="BA266">
            <v>0</v>
          </cell>
        </row>
        <row r="267">
          <cell r="B267">
            <v>1.8947216259999997E-2</v>
          </cell>
          <cell r="C267">
            <v>1.5601500459999997E-2</v>
          </cell>
          <cell r="D267">
            <v>1.1851946679999999E-2</v>
          </cell>
          <cell r="E267">
            <v>7.8862726600000006E-3</v>
          </cell>
          <cell r="F267">
            <v>2.3848022799999994E-3</v>
          </cell>
          <cell r="G267">
            <v>1.8464350799999997E-3</v>
          </cell>
          <cell r="H267">
            <v>1.4627465999999997E-4</v>
          </cell>
          <cell r="I267">
            <v>1.3839966000000001E-4</v>
          </cell>
          <cell r="J267">
            <v>1.8108915999999996E-4</v>
          </cell>
          <cell r="K267">
            <v>7.4096105999999981E-4</v>
          </cell>
          <cell r="L267">
            <v>8.0253151999999997E-4</v>
          </cell>
          <cell r="M267">
            <v>7.6759312000000007E-4</v>
          </cell>
          <cell r="N267">
            <v>1.1420071599999998E-3</v>
          </cell>
          <cell r="O267">
            <v>2.3045761199999995E-3</v>
          </cell>
          <cell r="P267">
            <v>4.0617434199999997E-3</v>
          </cell>
          <cell r="Q267">
            <v>2.6684086799999992E-3</v>
          </cell>
          <cell r="R267">
            <v>2.7908427399999996E-3</v>
          </cell>
          <cell r="S267">
            <v>3.0363873399999997E-3</v>
          </cell>
          <cell r="T267">
            <v>3.0602501999999997E-3</v>
          </cell>
          <cell r="U267">
            <v>3.8826583600000001E-3</v>
          </cell>
          <cell r="V267">
            <v>1.70108862E-3</v>
          </cell>
          <cell r="W267">
            <v>5.0401679999999998E-4</v>
          </cell>
          <cell r="X267">
            <v>2.6606117999999993E-4</v>
          </cell>
          <cell r="Y267">
            <v>7.2607588666666646E-5</v>
          </cell>
          <cell r="Z267">
            <v>0</v>
          </cell>
          <cell r="AA267">
            <v>0</v>
          </cell>
          <cell r="AB267">
            <v>8.402159000000001</v>
          </cell>
          <cell r="AC267">
            <v>5.8373340000000002</v>
          </cell>
          <cell r="AD267">
            <v>4.4797459999999996</v>
          </cell>
          <cell r="AE267">
            <v>3.066805</v>
          </cell>
          <cell r="AF267">
            <v>0.470111</v>
          </cell>
          <cell r="AG267">
            <v>0.56426100000000001</v>
          </cell>
          <cell r="AH267">
            <v>8.9332999999999996E-2</v>
          </cell>
          <cell r="AI267">
            <v>6.3640000000000002E-2</v>
          </cell>
          <cell r="AJ267">
            <v>4.1109999999999994E-2</v>
          </cell>
          <cell r="AK267">
            <v>0.34443000000000001</v>
          </cell>
          <cell r="AL267">
            <v>0.27422199999999997</v>
          </cell>
          <cell r="AM267">
            <v>0.24173600000000001</v>
          </cell>
          <cell r="AN267">
            <v>0.31666699999999998</v>
          </cell>
          <cell r="AO267">
            <v>0.36842400000000003</v>
          </cell>
          <cell r="AP267">
            <v>0.77013299999999985</v>
          </cell>
          <cell r="AQ267">
            <v>0.56872499999999981</v>
          </cell>
          <cell r="AR267">
            <v>0.56941299999999995</v>
          </cell>
          <cell r="AS267">
            <v>0.66932999999999998</v>
          </cell>
          <cell r="AT267">
            <v>0.66185000000000005</v>
          </cell>
          <cell r="AU267">
            <v>0.79133999999999993</v>
          </cell>
          <cell r="AV267">
            <v>0.293655</v>
          </cell>
          <cell r="AW267">
            <v>0.13355899999999998</v>
          </cell>
          <cell r="AX267">
            <v>7.4734909999999988E-2</v>
          </cell>
          <cell r="AY267">
            <v>3.760397E-2</v>
          </cell>
          <cell r="AZ267">
            <v>0</v>
          </cell>
          <cell r="BA267">
            <v>0</v>
          </cell>
        </row>
        <row r="268">
          <cell r="B268">
            <v>0.4737382202</v>
          </cell>
          <cell r="C268">
            <v>0.59716886823999993</v>
          </cell>
          <cell r="D268">
            <v>0.70918337699999978</v>
          </cell>
          <cell r="E268">
            <v>0.71426243909999987</v>
          </cell>
          <cell r="F268">
            <v>0.84438156557999988</v>
          </cell>
          <cell r="G268">
            <v>0.75468687885999974</v>
          </cell>
          <cell r="H268">
            <v>0.8065764716799998</v>
          </cell>
          <cell r="I268">
            <v>0.66133645255999995</v>
          </cell>
          <cell r="J268">
            <v>0.51935934385999993</v>
          </cell>
          <cell r="K268">
            <v>0.36707775429999995</v>
          </cell>
          <cell r="L268">
            <v>0.40423176290000001</v>
          </cell>
          <cell r="M268">
            <v>0.41859687743999996</v>
          </cell>
          <cell r="N268">
            <v>0.41841330440000002</v>
          </cell>
          <cell r="O268">
            <v>0.43686750912</v>
          </cell>
          <cell r="P268">
            <v>0.43828307684000001</v>
          </cell>
          <cell r="Q268">
            <v>0.42421320689999992</v>
          </cell>
          <cell r="R268">
            <v>0.43719385639999997</v>
          </cell>
          <cell r="S268">
            <v>0.42188171858000001</v>
          </cell>
          <cell r="T268">
            <v>0.44128892723999996</v>
          </cell>
          <cell r="U268">
            <v>0.43886174107999998</v>
          </cell>
          <cell r="V268">
            <v>0.45084840328000003</v>
          </cell>
          <cell r="W268">
            <v>0.53056966031999997</v>
          </cell>
          <cell r="X268">
            <v>0.41584337690000001</v>
          </cell>
          <cell r="Y268">
            <v>0.33898571326092669</v>
          </cell>
          <cell r="Z268">
            <v>0</v>
          </cell>
          <cell r="AA268">
            <v>0</v>
          </cell>
          <cell r="AB268">
            <v>179.11092199999999</v>
          </cell>
          <cell r="AC268">
            <v>231.552099</v>
          </cell>
          <cell r="AD268">
            <v>280.93798299999997</v>
          </cell>
          <cell r="AE268">
            <v>273.20825099999996</v>
          </cell>
          <cell r="AF268">
            <v>439.54848599999997</v>
          </cell>
          <cell r="AG268">
            <v>345.61023799999998</v>
          </cell>
          <cell r="AH268">
            <v>418.56372499999998</v>
          </cell>
          <cell r="AI268">
            <v>299.09049800000003</v>
          </cell>
          <cell r="AJ268">
            <v>264.39401199999998</v>
          </cell>
          <cell r="AK268">
            <v>179.801761</v>
          </cell>
          <cell r="AL268">
            <v>222.64711699999998</v>
          </cell>
          <cell r="AM268">
            <v>241.00241</v>
          </cell>
          <cell r="AN268">
            <v>268.01063699999997</v>
          </cell>
          <cell r="AO268">
            <v>309.41998699999999</v>
          </cell>
          <cell r="AP268">
            <v>326.79328999999996</v>
          </cell>
          <cell r="AQ268">
            <v>302.99484000000001</v>
          </cell>
          <cell r="AR268">
            <v>275.82191399999999</v>
          </cell>
          <cell r="AS268">
            <v>274.75615699999997</v>
          </cell>
          <cell r="AT268">
            <v>289.66621399999997</v>
          </cell>
          <cell r="AU268">
            <v>286.72573399999999</v>
          </cell>
          <cell r="AV268">
            <v>300.32839699999994</v>
          </cell>
          <cell r="AW268">
            <v>426.79637500000001</v>
          </cell>
          <cell r="AX268">
            <v>407.48236085999997</v>
          </cell>
          <cell r="AY268">
            <v>247.55191532000001</v>
          </cell>
          <cell r="AZ268">
            <v>0</v>
          </cell>
          <cell r="BA268">
            <v>0</v>
          </cell>
        </row>
        <row r="269">
          <cell r="B269">
            <v>3.1558259599999998E-3</v>
          </cell>
          <cell r="C269">
            <v>1.9777561999999999E-3</v>
          </cell>
          <cell r="D269">
            <v>8.233038799999999E-4</v>
          </cell>
          <cell r="E269">
            <v>2.5357795399999997E-3</v>
          </cell>
          <cell r="F269">
            <v>4.5696576800000003E-3</v>
          </cell>
          <cell r="G269">
            <v>3.699070058333333E-3</v>
          </cell>
          <cell r="H269">
            <v>2.6628723799999995E-3</v>
          </cell>
          <cell r="I269">
            <v>8.0235995899999996E-3</v>
          </cell>
          <cell r="J269">
            <v>1.3099716979999999E-2</v>
          </cell>
          <cell r="K269">
            <v>1.2515351139999999E-2</v>
          </cell>
          <cell r="L269">
            <v>1.071317758E-2</v>
          </cell>
          <cell r="M269">
            <v>1.5313034940000001E-2</v>
          </cell>
          <cell r="N269">
            <v>1.746890404E-2</v>
          </cell>
          <cell r="O269">
            <v>1.072627542E-2</v>
          </cell>
          <cell r="P269">
            <v>1.1246356799999999E-2</v>
          </cell>
          <cell r="Q269">
            <v>1.0211074399999999E-2</v>
          </cell>
          <cell r="R269">
            <v>8.2368362799999997E-3</v>
          </cell>
          <cell r="S269">
            <v>5.4327951399999993E-3</v>
          </cell>
          <cell r="T269">
            <v>5.5742790199999987E-3</v>
          </cell>
          <cell r="U269">
            <v>3.7827904199999995E-3</v>
          </cell>
          <cell r="V269">
            <v>2.8883401599999999E-3</v>
          </cell>
          <cell r="W269">
            <v>5.1844994799999993E-3</v>
          </cell>
          <cell r="X269">
            <v>9.9553490049999983E-4</v>
          </cell>
          <cell r="Y269">
            <v>1.7026464134866667E-3</v>
          </cell>
          <cell r="Z269">
            <v>0</v>
          </cell>
          <cell r="AA269">
            <v>0</v>
          </cell>
          <cell r="AB269">
            <v>1.1812349999999998</v>
          </cell>
          <cell r="AC269">
            <v>0.70667199999999997</v>
          </cell>
          <cell r="AD269">
            <v>0.30944499999999997</v>
          </cell>
          <cell r="AE269">
            <v>0.67338100000000001</v>
          </cell>
          <cell r="AF269">
            <v>1.3724770000000002</v>
          </cell>
          <cell r="AG269">
            <v>1.2072309999999997</v>
          </cell>
          <cell r="AH269">
            <v>1.3704030000000003</v>
          </cell>
          <cell r="AI269">
            <v>4.876817</v>
          </cell>
          <cell r="AJ269">
            <v>9.5152460000000012</v>
          </cell>
          <cell r="AK269">
            <v>6.2655330000000005</v>
          </cell>
          <cell r="AL269">
            <v>5.9109259999999999</v>
          </cell>
          <cell r="AM269">
            <v>7.449082999999999</v>
          </cell>
          <cell r="AN269">
            <v>8.337356999999999</v>
          </cell>
          <cell r="AO269">
            <v>5.6323180000000006</v>
          </cell>
          <cell r="AP269">
            <v>5.6914879999999988</v>
          </cell>
          <cell r="AQ269">
            <v>5.0145879999999998</v>
          </cell>
          <cell r="AR269">
            <v>4.0710310000000005</v>
          </cell>
          <cell r="AS269">
            <v>2.9052139999999995</v>
          </cell>
          <cell r="AT269">
            <v>3.2242059999999992</v>
          </cell>
          <cell r="AU269">
            <v>2.138074</v>
          </cell>
          <cell r="AV269">
            <v>1.515943</v>
          </cell>
          <cell r="AW269">
            <v>3.3471739999999994</v>
          </cell>
          <cell r="AX269">
            <v>0.86273488400000009</v>
          </cell>
          <cell r="AY269">
            <v>0.97270582900000002</v>
          </cell>
          <cell r="AZ269">
            <v>0</v>
          </cell>
          <cell r="BA269">
            <v>0</v>
          </cell>
        </row>
        <row r="272">
          <cell r="B272">
            <v>7.3700759999999988E-5</v>
          </cell>
          <cell r="C272">
            <v>5.5205499999999992E-5</v>
          </cell>
          <cell r="D272">
            <v>9.4520999999999998E-5</v>
          </cell>
          <cell r="E272">
            <v>2.5661411999999996E-4</v>
          </cell>
          <cell r="F272">
            <v>2.4595101999999998E-4</v>
          </cell>
          <cell r="G272">
            <v>1.3013307999999999E-3</v>
          </cell>
          <cell r="H272">
            <v>1.1209086000000001E-3</v>
          </cell>
          <cell r="I272">
            <v>1.0135046599999999E-3</v>
          </cell>
          <cell r="J272">
            <v>3.4410599999999995E-4</v>
          </cell>
          <cell r="K272">
            <v>4.7148499999999998E-5</v>
          </cell>
          <cell r="L272">
            <v>1.09240208E-3</v>
          </cell>
          <cell r="M272">
            <v>5.9010671999999991E-4</v>
          </cell>
          <cell r="N272">
            <v>7.7790594E-4</v>
          </cell>
          <cell r="O272">
            <v>1.3796565999999998E-4</v>
          </cell>
          <cell r="P272">
            <v>5.3495357999999997E-4</v>
          </cell>
          <cell r="Q272">
            <v>7.3768197999999989E-4</v>
          </cell>
          <cell r="R272">
            <v>1.4194823999999999E-4</v>
          </cell>
          <cell r="S272">
            <v>2.0615209999999995E-4</v>
          </cell>
          <cell r="T272">
            <v>8.669471999999999E-5</v>
          </cell>
          <cell r="U272">
            <v>2.6483757999999999E-4</v>
          </cell>
          <cell r="V272">
            <v>1.2118959999999999E-5</v>
          </cell>
          <cell r="W272">
            <v>6.0919319999999999E-5</v>
          </cell>
          <cell r="X272">
            <v>5.5657839999999997E-5</v>
          </cell>
          <cell r="Y272">
            <v>4.2215173746666657E-4</v>
          </cell>
          <cell r="Z272">
            <v>0</v>
          </cell>
          <cell r="AA272">
            <v>0</v>
          </cell>
          <cell r="AB272">
            <v>3.0883999999999995E-2</v>
          </cell>
          <cell r="AC272">
            <v>2.9876E-2</v>
          </cell>
          <cell r="AD272">
            <v>3.0411000000000001E-2</v>
          </cell>
          <cell r="AE272">
            <v>9.4972000000000001E-2</v>
          </cell>
          <cell r="AF272">
            <v>0.13061299999999998</v>
          </cell>
          <cell r="AG272">
            <v>0.31579599999999997</v>
          </cell>
          <cell r="AH272">
            <v>0.34275099999999997</v>
          </cell>
          <cell r="AI272">
            <v>0.36618499999999998</v>
          </cell>
          <cell r="AJ272">
            <v>0.19731699999999996</v>
          </cell>
          <cell r="AK272">
            <v>2.0451999999999998E-2</v>
          </cell>
          <cell r="AL272">
            <v>0.69226199999999993</v>
          </cell>
          <cell r="AM272">
            <v>0.37087799999999999</v>
          </cell>
          <cell r="AN272">
            <v>0.55932400000000004</v>
          </cell>
          <cell r="AO272">
            <v>0.119074</v>
          </cell>
          <cell r="AP272">
            <v>0.61808599999999991</v>
          </cell>
          <cell r="AQ272">
            <v>0.58771499999999999</v>
          </cell>
          <cell r="AR272">
            <v>0.10925299999999999</v>
          </cell>
          <cell r="AS272">
            <v>0.17275199999999999</v>
          </cell>
          <cell r="AT272">
            <v>6.3991999999999993E-2</v>
          </cell>
          <cell r="AU272">
            <v>0.21791899999999997</v>
          </cell>
          <cell r="AV272">
            <v>6.7819999999999998E-3</v>
          </cell>
          <cell r="AW272">
            <v>5.3968000000000002E-2</v>
          </cell>
          <cell r="AX272">
            <v>6.4633480000000007E-2</v>
          </cell>
          <cell r="AY272">
            <v>0.23951956999999999</v>
          </cell>
          <cell r="AZ272">
            <v>0</v>
          </cell>
          <cell r="BA272">
            <v>0</v>
          </cell>
        </row>
      </sheetData>
      <sheetData sheetId="42"/>
      <sheetData sheetId="43"/>
      <sheetData sheetId="44"/>
      <sheetData sheetId="45">
        <row r="247">
          <cell r="B247">
            <v>3.054211638196307E-2</v>
          </cell>
          <cell r="C247">
            <v>3.3330260542466926E-2</v>
          </cell>
          <cell r="D247">
            <v>3.7168378589859823E-2</v>
          </cell>
          <cell r="E247">
            <v>3.4964904964747384E-2</v>
          </cell>
          <cell r="F247">
            <v>4.4924117766359233E-2</v>
          </cell>
          <cell r="G247">
            <v>3.2211579125248323E-2</v>
          </cell>
          <cell r="H247">
            <v>2.1188062243472063E-2</v>
          </cell>
          <cell r="I247">
            <v>8.9345346145130317E-3</v>
          </cell>
          <cell r="J247">
            <v>6.7698172090832889E-3</v>
          </cell>
          <cell r="K247">
            <v>5.9420824132991202E-3</v>
          </cell>
          <cell r="O247">
            <v>4.9859852000000001E-3</v>
          </cell>
          <cell r="P247">
            <v>4.9813539999999995E-3</v>
          </cell>
          <cell r="Q247">
            <v>3.4243664E-3</v>
          </cell>
          <cell r="R247">
            <v>1.0393067999999999E-3</v>
          </cell>
          <cell r="S247">
            <v>5.5840399999999995E-5</v>
          </cell>
          <cell r="X247">
            <v>5.6203960399999996E-5</v>
          </cell>
          <cell r="Y247">
            <v>8.3757662800000002E-5</v>
          </cell>
          <cell r="AB247">
            <v>27.66874</v>
          </cell>
          <cell r="AC247">
            <v>27.630084999999998</v>
          </cell>
          <cell r="AD247">
            <v>29.887518</v>
          </cell>
          <cell r="AE247">
            <v>31.486750999999998</v>
          </cell>
          <cell r="AF247">
            <v>47.186523000000001</v>
          </cell>
          <cell r="AG247">
            <v>33.098504999999996</v>
          </cell>
          <cell r="AH247">
            <v>22.142457</v>
          </cell>
          <cell r="AI247">
            <v>9.8692700000000002</v>
          </cell>
          <cell r="AJ247">
            <v>9.904660999999999</v>
          </cell>
          <cell r="AK247">
            <v>5.8872599999999995</v>
          </cell>
          <cell r="AO247">
            <v>4.7714179999999997</v>
          </cell>
          <cell r="AP247">
            <v>5.0282149999999994</v>
          </cell>
          <cell r="AQ247">
            <v>3.5778669999999999</v>
          </cell>
          <cell r="AR247">
            <v>1.002645</v>
          </cell>
          <cell r="AS247">
            <v>0.18646099999999999</v>
          </cell>
          <cell r="AX247">
            <v>0.18740688</v>
          </cell>
          <cell r="AY247">
            <v>0.19968196000000002</v>
          </cell>
        </row>
        <row r="263">
          <cell r="B263">
            <v>3.054211638196307E-2</v>
          </cell>
          <cell r="C263">
            <v>3.3330260542466926E-2</v>
          </cell>
          <cell r="D263">
            <v>3.7168378589859823E-2</v>
          </cell>
          <cell r="E263">
            <v>3.4964904964747384E-2</v>
          </cell>
          <cell r="F263">
            <v>4.4924117766359233E-2</v>
          </cell>
          <cell r="G263">
            <v>3.2211579125248323E-2</v>
          </cell>
          <cell r="H263">
            <v>2.1188062243472063E-2</v>
          </cell>
          <cell r="I263">
            <v>8.9345346145130317E-3</v>
          </cell>
          <cell r="J263">
            <v>6.7698172090832889E-3</v>
          </cell>
          <cell r="K263">
            <v>8.1084394098237603E-3</v>
          </cell>
          <cell r="L263">
            <v>0</v>
          </cell>
          <cell r="M263">
            <v>0</v>
          </cell>
          <cell r="N263">
            <v>0</v>
          </cell>
          <cell r="O263">
            <v>8.7156384000000014E-3</v>
          </cell>
          <cell r="P263">
            <v>8.0558435999999994E-3</v>
          </cell>
          <cell r="Q263">
            <v>6.3888076E-3</v>
          </cell>
          <cell r="R263">
            <v>4.2530796000000001E-3</v>
          </cell>
          <cell r="S263">
            <v>1.8715171999999999E-3</v>
          </cell>
          <cell r="T263">
            <v>0</v>
          </cell>
          <cell r="U263">
            <v>0</v>
          </cell>
          <cell r="V263">
            <v>0</v>
          </cell>
          <cell r="W263">
            <v>0</v>
          </cell>
          <cell r="X263">
            <v>1.9370434916000006E-3</v>
          </cell>
          <cell r="Y263">
            <v>2.6607132719999997E-3</v>
          </cell>
          <cell r="Z263">
            <v>0</v>
          </cell>
          <cell r="AA263">
            <v>0</v>
          </cell>
          <cell r="AB263">
            <v>27.66874</v>
          </cell>
          <cell r="AC263">
            <v>27.630084999999998</v>
          </cell>
          <cell r="AD263">
            <v>29.887518</v>
          </cell>
          <cell r="AE263">
            <v>31.486750999999998</v>
          </cell>
          <cell r="AF263">
            <v>47.186523000000001</v>
          </cell>
          <cell r="AG263">
            <v>33.098504999999996</v>
          </cell>
          <cell r="AH263">
            <v>22.142457</v>
          </cell>
          <cell r="AI263">
            <v>9.8692700000000002</v>
          </cell>
          <cell r="AJ263">
            <v>9.904660999999999</v>
          </cell>
          <cell r="AK263">
            <v>9.7550360000000005</v>
          </cell>
          <cell r="AL263">
            <v>0</v>
          </cell>
          <cell r="AM263">
            <v>0</v>
          </cell>
          <cell r="AN263">
            <v>0</v>
          </cell>
          <cell r="AO263">
            <v>11.185264999999998</v>
          </cell>
          <cell r="AP263">
            <v>9.7551109999999976</v>
          </cell>
          <cell r="AQ263">
            <v>8.8067109999999982</v>
          </cell>
          <cell r="AR263">
            <v>5.4779370000000007</v>
          </cell>
          <cell r="AS263">
            <v>3.7242950000000001</v>
          </cell>
          <cell r="AT263">
            <v>0</v>
          </cell>
          <cell r="AU263">
            <v>0</v>
          </cell>
          <cell r="AV263">
            <v>0</v>
          </cell>
          <cell r="AW263">
            <v>0</v>
          </cell>
          <cell r="AX263">
            <v>4.597803592</v>
          </cell>
          <cell r="AY263">
            <v>5.1784305649999993</v>
          </cell>
          <cell r="AZ263">
            <v>0</v>
          </cell>
          <cell r="BA263">
            <v>0</v>
          </cell>
        </row>
        <row r="264">
          <cell r="B264">
            <v>0</v>
          </cell>
          <cell r="C264">
            <v>0</v>
          </cell>
          <cell r="D264">
            <v>0</v>
          </cell>
          <cell r="E264">
            <v>0</v>
          </cell>
          <cell r="F264">
            <v>0</v>
          </cell>
          <cell r="G264">
            <v>0</v>
          </cell>
          <cell r="H264">
            <v>0</v>
          </cell>
          <cell r="I264">
            <v>0</v>
          </cell>
          <cell r="J264">
            <v>0</v>
          </cell>
          <cell r="K264">
            <v>4.4109769346893922E-4</v>
          </cell>
          <cell r="L264">
            <v>0</v>
          </cell>
          <cell r="M264">
            <v>0</v>
          </cell>
          <cell r="N264">
            <v>0</v>
          </cell>
          <cell r="O264">
            <v>6.9887999999999992E-5</v>
          </cell>
          <cell r="P264">
            <v>9.259039999999998E-5</v>
          </cell>
          <cell r="Q264">
            <v>9.5169199999999997E-5</v>
          </cell>
          <cell r="R264">
            <v>1.2679519999999998E-4</v>
          </cell>
          <cell r="S264">
            <v>1.5428560000000001E-4</v>
          </cell>
          <cell r="T264">
            <v>0</v>
          </cell>
          <cell r="U264">
            <v>0</v>
          </cell>
          <cell r="V264">
            <v>0</v>
          </cell>
          <cell r="W264">
            <v>0</v>
          </cell>
          <cell r="X264">
            <v>8.8051406799999991E-5</v>
          </cell>
          <cell r="Y264">
            <v>2.9520890000000002E-4</v>
          </cell>
          <cell r="Z264">
            <v>0</v>
          </cell>
          <cell r="AA264">
            <v>0</v>
          </cell>
          <cell r="AB264">
            <v>0</v>
          </cell>
          <cell r="AC264">
            <v>0</v>
          </cell>
          <cell r="AD264">
            <v>0</v>
          </cell>
          <cell r="AE264">
            <v>0</v>
          </cell>
          <cell r="AF264">
            <v>0</v>
          </cell>
          <cell r="AG264">
            <v>0</v>
          </cell>
          <cell r="AH264">
            <v>0</v>
          </cell>
          <cell r="AI264">
            <v>0</v>
          </cell>
          <cell r="AJ264">
            <v>0</v>
          </cell>
          <cell r="AK264">
            <v>0.81813199999999997</v>
          </cell>
          <cell r="AL264">
            <v>0</v>
          </cell>
          <cell r="AM264">
            <v>0</v>
          </cell>
          <cell r="AN264">
            <v>0</v>
          </cell>
          <cell r="AO264">
            <v>0.11002699999999999</v>
          </cell>
          <cell r="AP264">
            <v>0.15407099999999999</v>
          </cell>
          <cell r="AQ264">
            <v>0.24959999999999999</v>
          </cell>
          <cell r="AR264">
            <v>0.21709599999999998</v>
          </cell>
          <cell r="AS264">
            <v>0.34241900000000003</v>
          </cell>
          <cell r="AT264">
            <v>0</v>
          </cell>
          <cell r="AU264">
            <v>0</v>
          </cell>
          <cell r="AV264">
            <v>0</v>
          </cell>
          <cell r="AW264">
            <v>0</v>
          </cell>
          <cell r="AX264">
            <v>0.28571425299999997</v>
          </cell>
          <cell r="AY264">
            <v>0.60292363999999998</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2.2148E-6</v>
          </cell>
          <cell r="P265">
            <v>5.8995999999999994E-6</v>
          </cell>
          <cell r="Q265">
            <v>0</v>
          </cell>
          <cell r="R265">
            <v>4.9991199999999997E-5</v>
          </cell>
          <cell r="S265">
            <v>8.8087999999999994E-6</v>
          </cell>
          <cell r="T265">
            <v>0</v>
          </cell>
          <cell r="U265">
            <v>0</v>
          </cell>
          <cell r="V265">
            <v>0</v>
          </cell>
          <cell r="W265">
            <v>0</v>
          </cell>
          <cell r="X265">
            <v>5.2016327999999999E-6</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2E-3</v>
          </cell>
          <cell r="AP265">
            <v>1.4390999999999999E-2</v>
          </cell>
          <cell r="AQ265">
            <v>0</v>
          </cell>
          <cell r="AR265">
            <v>8.1821000000000005E-2</v>
          </cell>
          <cell r="AS265">
            <v>3.4200000000000001E-2</v>
          </cell>
          <cell r="AT265">
            <v>0</v>
          </cell>
          <cell r="AU265">
            <v>0</v>
          </cell>
          <cell r="AV265">
            <v>0</v>
          </cell>
          <cell r="AW265">
            <v>0</v>
          </cell>
          <cell r="AX265">
            <v>5.12284E-3</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5.7763999999999994E-6</v>
          </cell>
          <cell r="P266">
            <v>3.36E-6</v>
          </cell>
          <cell r="Q266">
            <v>0</v>
          </cell>
          <cell r="R266">
            <v>3.8248000000000002E-6</v>
          </cell>
          <cell r="S266">
            <v>3.8544799999999997E-5</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1.4999999999999999E-2</v>
          </cell>
          <cell r="AP266">
            <v>8.4999999999999989E-3</v>
          </cell>
          <cell r="AQ266">
            <v>0</v>
          </cell>
          <cell r="AR266">
            <v>7.4999999999999997E-3</v>
          </cell>
          <cell r="AS266">
            <v>7.5389999999999999E-2</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5.5999999999999997E-6</v>
          </cell>
          <cell r="P267">
            <v>2.6289199999999999E-5</v>
          </cell>
          <cell r="Q267">
            <v>8.8312000000000011E-6</v>
          </cell>
          <cell r="R267">
            <v>1.0754799999999999E-5</v>
          </cell>
          <cell r="S267">
            <v>1.84912E-5</v>
          </cell>
          <cell r="T267">
            <v>0</v>
          </cell>
          <cell r="U267">
            <v>0</v>
          </cell>
          <cell r="V267">
            <v>0</v>
          </cell>
          <cell r="W267">
            <v>0</v>
          </cell>
          <cell r="X267">
            <v>2.7803355999999998E-6</v>
          </cell>
          <cell r="Y267">
            <v>1.3403208E-6</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1.0362E-2</v>
          </cell>
          <cell r="AP267">
            <v>4.7261999999999998E-2</v>
          </cell>
          <cell r="AQ267">
            <v>2.4997999999999999E-2</v>
          </cell>
          <cell r="AR267">
            <v>2.0951999999999998E-2</v>
          </cell>
          <cell r="AS267">
            <v>5.069499999999999E-2</v>
          </cell>
          <cell r="AT267">
            <v>0</v>
          </cell>
          <cell r="AU267">
            <v>0</v>
          </cell>
          <cell r="AV267">
            <v>0</v>
          </cell>
          <cell r="AW267">
            <v>0</v>
          </cell>
          <cell r="AX267">
            <v>9.8905629999999998E-3</v>
          </cell>
          <cell r="AY267">
            <v>5.0000000000000001E-3</v>
          </cell>
          <cell r="AZ267">
            <v>0</v>
          </cell>
          <cell r="BA267">
            <v>0</v>
          </cell>
        </row>
        <row r="268">
          <cell r="B268">
            <v>3.054211638196307E-2</v>
          </cell>
          <cell r="C268">
            <v>3.3330260542466926E-2</v>
          </cell>
          <cell r="D268">
            <v>3.7168378589859823E-2</v>
          </cell>
          <cell r="E268">
            <v>3.4964904964747384E-2</v>
          </cell>
          <cell r="F268">
            <v>4.4924117766359233E-2</v>
          </cell>
          <cell r="G268">
            <v>3.2211579125248323E-2</v>
          </cell>
          <cell r="H268">
            <v>2.1188062243472063E-2</v>
          </cell>
          <cell r="I268">
            <v>8.9345346145130317E-3</v>
          </cell>
          <cell r="J268">
            <v>6.7698172090832889E-3</v>
          </cell>
          <cell r="K268">
            <v>6.0965153276949461E-3</v>
          </cell>
          <cell r="L268">
            <v>0</v>
          </cell>
          <cell r="M268">
            <v>0</v>
          </cell>
          <cell r="N268">
            <v>0</v>
          </cell>
          <cell r="O268">
            <v>5.0020571999999999E-3</v>
          </cell>
          <cell r="P268">
            <v>5.0711051999999994E-3</v>
          </cell>
          <cell r="Q268">
            <v>3.4906676E-3</v>
          </cell>
          <cell r="R268">
            <v>1.0511311999999999E-3</v>
          </cell>
          <cell r="S268">
            <v>1.043224E-4</v>
          </cell>
          <cell r="T268">
            <v>0</v>
          </cell>
          <cell r="U268">
            <v>0</v>
          </cell>
          <cell r="V268">
            <v>0</v>
          </cell>
          <cell r="W268">
            <v>0</v>
          </cell>
          <cell r="X268">
            <v>6.7453570799999991E-5</v>
          </cell>
          <cell r="Y268">
            <v>1.194977812E-4</v>
          </cell>
          <cell r="Z268">
            <v>0</v>
          </cell>
          <cell r="AA268">
            <v>0</v>
          </cell>
          <cell r="AB268">
            <v>27.66874</v>
          </cell>
          <cell r="AC268">
            <v>27.630084999999998</v>
          </cell>
          <cell r="AD268">
            <v>29.887518</v>
          </cell>
          <cell r="AE268">
            <v>31.486750999999998</v>
          </cell>
          <cell r="AF268">
            <v>47.186523000000001</v>
          </cell>
          <cell r="AG268">
            <v>33.098504999999996</v>
          </cell>
          <cell r="AH268">
            <v>22.142457</v>
          </cell>
          <cell r="AI268">
            <v>9.8692700000000002</v>
          </cell>
          <cell r="AJ268">
            <v>9.904660999999999</v>
          </cell>
          <cell r="AK268">
            <v>6.1112349999999998</v>
          </cell>
          <cell r="AL268">
            <v>0</v>
          </cell>
          <cell r="AM268">
            <v>0</v>
          </cell>
          <cell r="AN268">
            <v>0</v>
          </cell>
          <cell r="AO268">
            <v>4.8119169999999993</v>
          </cell>
          <cell r="AP268">
            <v>5.1920459999999995</v>
          </cell>
          <cell r="AQ268">
            <v>3.7567719999999998</v>
          </cell>
          <cell r="AR268">
            <v>1.0252250000000001</v>
          </cell>
          <cell r="AS268">
            <v>0.29673099999999997</v>
          </cell>
          <cell r="AT268">
            <v>0</v>
          </cell>
          <cell r="AU268">
            <v>0</v>
          </cell>
          <cell r="AV268">
            <v>0</v>
          </cell>
          <cell r="AW268">
            <v>0</v>
          </cell>
          <cell r="AX268">
            <v>0.21362803999999999</v>
          </cell>
          <cell r="AY268">
            <v>0.29692927000000002</v>
          </cell>
          <cell r="AZ268">
            <v>0</v>
          </cell>
          <cell r="BA268">
            <v>0</v>
          </cell>
        </row>
        <row r="269">
          <cell r="B269">
            <v>0</v>
          </cell>
          <cell r="C269">
            <v>0</v>
          </cell>
          <cell r="D269">
            <v>0</v>
          </cell>
          <cell r="E269">
            <v>0</v>
          </cell>
          <cell r="F269">
            <v>0</v>
          </cell>
          <cell r="G269">
            <v>0</v>
          </cell>
          <cell r="H269">
            <v>0</v>
          </cell>
          <cell r="I269">
            <v>0</v>
          </cell>
          <cell r="J269">
            <v>0</v>
          </cell>
          <cell r="K269">
            <v>1.5541465952770817E-3</v>
          </cell>
          <cell r="L269">
            <v>0</v>
          </cell>
          <cell r="M269">
            <v>0</v>
          </cell>
          <cell r="N269">
            <v>0</v>
          </cell>
          <cell r="O269">
            <v>3.6058987999999996E-3</v>
          </cell>
          <cell r="P269">
            <v>2.8119336000000002E-3</v>
          </cell>
          <cell r="Q269">
            <v>2.7694688E-3</v>
          </cell>
          <cell r="R269">
            <v>2.9691200000000004E-3</v>
          </cell>
          <cell r="S269">
            <v>1.5255436000000001E-3</v>
          </cell>
          <cell r="T269">
            <v>0</v>
          </cell>
          <cell r="U269">
            <v>0</v>
          </cell>
          <cell r="V269">
            <v>0</v>
          </cell>
          <cell r="W269">
            <v>0</v>
          </cell>
          <cell r="X269">
            <v>1.7202674635999997E-3</v>
          </cell>
          <cell r="Y269">
            <v>2.2032611383999996E-3</v>
          </cell>
          <cell r="Z269">
            <v>0</v>
          </cell>
          <cell r="AA269">
            <v>0</v>
          </cell>
          <cell r="AB269">
            <v>0</v>
          </cell>
          <cell r="AC269">
            <v>0</v>
          </cell>
          <cell r="AD269">
            <v>0</v>
          </cell>
          <cell r="AE269">
            <v>0</v>
          </cell>
          <cell r="AF269">
            <v>0</v>
          </cell>
          <cell r="AG269">
            <v>0</v>
          </cell>
          <cell r="AH269">
            <v>0</v>
          </cell>
          <cell r="AI269">
            <v>0</v>
          </cell>
          <cell r="AJ269">
            <v>0</v>
          </cell>
          <cell r="AK269">
            <v>2.7902050000000003</v>
          </cell>
          <cell r="AL269">
            <v>0</v>
          </cell>
          <cell r="AM269">
            <v>0</v>
          </cell>
          <cell r="AN269">
            <v>0</v>
          </cell>
          <cell r="AO269">
            <v>6.1819980000000001</v>
          </cell>
          <cell r="AP269">
            <v>4.265854</v>
          </cell>
          <cell r="AQ269">
            <v>4.712472</v>
          </cell>
          <cell r="AR269">
            <v>4.0539379999999996</v>
          </cell>
          <cell r="AS269">
            <v>2.864398</v>
          </cell>
          <cell r="AT269">
            <v>0</v>
          </cell>
          <cell r="AU269">
            <v>0</v>
          </cell>
          <cell r="AV269">
            <v>0</v>
          </cell>
          <cell r="AW269">
            <v>0</v>
          </cell>
          <cell r="AX269">
            <v>3.9705072730000004</v>
          </cell>
          <cell r="AY269">
            <v>4.1982899139999992</v>
          </cell>
          <cell r="AZ269">
            <v>0</v>
          </cell>
          <cell r="BA269">
            <v>0</v>
          </cell>
        </row>
        <row r="272">
          <cell r="B272">
            <v>0</v>
          </cell>
          <cell r="C272">
            <v>0</v>
          </cell>
          <cell r="D272">
            <v>0</v>
          </cell>
          <cell r="E272">
            <v>0</v>
          </cell>
          <cell r="F272">
            <v>0</v>
          </cell>
          <cell r="G272">
            <v>0</v>
          </cell>
          <cell r="H272">
            <v>0</v>
          </cell>
          <cell r="I272">
            <v>0</v>
          </cell>
          <cell r="J272">
            <v>0</v>
          </cell>
          <cell r="K272">
            <v>1.0816783865366704E-5</v>
          </cell>
          <cell r="L272">
            <v>0</v>
          </cell>
          <cell r="M272">
            <v>0</v>
          </cell>
          <cell r="N272">
            <v>0</v>
          </cell>
          <cell r="O272">
            <v>3.6735999999999999E-6</v>
          </cell>
          <cell r="P272">
            <v>1.3244E-6</v>
          </cell>
          <cell r="Q272">
            <v>0</v>
          </cell>
          <cell r="R272">
            <v>1.3330799999999999E-5</v>
          </cell>
          <cell r="S272">
            <v>6.5015999999999997E-6</v>
          </cell>
          <cell r="T272">
            <v>0</v>
          </cell>
          <cell r="U272">
            <v>0</v>
          </cell>
          <cell r="V272">
            <v>0</v>
          </cell>
          <cell r="W272">
            <v>0</v>
          </cell>
          <cell r="X272">
            <v>3.8801350000000001E-5</v>
          </cell>
          <cell r="Y272">
            <v>6.2063007999999989E-6</v>
          </cell>
          <cell r="Z272">
            <v>0</v>
          </cell>
          <cell r="AA272">
            <v>0</v>
          </cell>
          <cell r="AB272">
            <v>0</v>
          </cell>
          <cell r="AC272">
            <v>0</v>
          </cell>
          <cell r="AD272">
            <v>0</v>
          </cell>
          <cell r="AE272">
            <v>0</v>
          </cell>
          <cell r="AF272">
            <v>0</v>
          </cell>
          <cell r="AG272">
            <v>0</v>
          </cell>
          <cell r="AH272">
            <v>0</v>
          </cell>
          <cell r="AI272">
            <v>0</v>
          </cell>
          <cell r="AJ272">
            <v>0</v>
          </cell>
          <cell r="AK272">
            <v>1.7922999999999998E-2</v>
          </cell>
          <cell r="AL272">
            <v>0</v>
          </cell>
          <cell r="AM272">
            <v>0</v>
          </cell>
          <cell r="AN272">
            <v>0</v>
          </cell>
          <cell r="AO272">
            <v>7.3810000000000004E-3</v>
          </cell>
          <cell r="AP272">
            <v>2.6329999999999999E-3</v>
          </cell>
          <cell r="AQ272">
            <v>0</v>
          </cell>
          <cell r="AR272">
            <v>2.5869999999999997E-2</v>
          </cell>
          <cell r="AS272">
            <v>1.7677999999999999E-2</v>
          </cell>
          <cell r="AT272">
            <v>0</v>
          </cell>
          <cell r="AU272">
            <v>0</v>
          </cell>
          <cell r="AV272">
            <v>0</v>
          </cell>
          <cell r="AW272">
            <v>0</v>
          </cell>
          <cell r="AX272">
            <v>7.402236199999998E-2</v>
          </cell>
          <cell r="AY272">
            <v>1.476713E-2</v>
          </cell>
          <cell r="AZ272">
            <v>0</v>
          </cell>
          <cell r="BA272">
            <v>0</v>
          </cell>
        </row>
      </sheetData>
      <sheetData sheetId="46"/>
      <sheetData sheetId="47">
        <row r="12">
          <cell r="B12">
            <v>0.40741128100000007</v>
          </cell>
          <cell r="C12">
            <v>0.36448760399999997</v>
          </cell>
          <cell r="D12">
            <v>0.17937306599999994</v>
          </cell>
          <cell r="E12">
            <v>0.36825064650000017</v>
          </cell>
          <cell r="F12">
            <v>0.48617853799999999</v>
          </cell>
          <cell r="G12">
            <v>0.5330935044999997</v>
          </cell>
          <cell r="H12">
            <v>0.46435089950000014</v>
          </cell>
          <cell r="I12">
            <v>0.51952877149999999</v>
          </cell>
          <cell r="J12">
            <v>0.53150115399999986</v>
          </cell>
          <cell r="K12">
            <v>0.58451066944800001</v>
          </cell>
          <cell r="L12">
            <v>0.62191415530999994</v>
          </cell>
          <cell r="M12">
            <v>0.72551947824999996</v>
          </cell>
          <cell r="N12">
            <v>0.62832866580000002</v>
          </cell>
          <cell r="O12">
            <v>0.60755341525999995</v>
          </cell>
          <cell r="P12">
            <v>0.55328688157999995</v>
          </cell>
          <cell r="Q12">
            <v>0.37021967874</v>
          </cell>
          <cell r="R12">
            <v>0.28166309554000002</v>
          </cell>
          <cell r="S12">
            <v>0.27553928692999996</v>
          </cell>
          <cell r="T12">
            <v>0.24808335949999999</v>
          </cell>
          <cell r="U12">
            <v>0.16569725559000001</v>
          </cell>
          <cell r="V12">
            <v>0.22617198879999997</v>
          </cell>
          <cell r="W12">
            <v>0.17087331520999999</v>
          </cell>
          <cell r="X12">
            <v>0.119796590175</v>
          </cell>
          <cell r="Y12">
            <v>0.15573314229205237</v>
          </cell>
          <cell r="Z12">
            <v>0</v>
          </cell>
          <cell r="AA12">
            <v>0</v>
          </cell>
          <cell r="AB12">
            <v>77.630816999999993</v>
          </cell>
          <cell r="AC12">
            <v>64.202796000000006</v>
          </cell>
          <cell r="AD12">
            <v>22.877223000000001</v>
          </cell>
          <cell r="AE12">
            <v>45.830571999999997</v>
          </cell>
          <cell r="AF12">
            <v>70.231305999999989</v>
          </cell>
          <cell r="AG12">
            <v>87.437481999999989</v>
          </cell>
          <cell r="AH12">
            <v>83.862350000000006</v>
          </cell>
          <cell r="AI12">
            <v>98.961433</v>
          </cell>
          <cell r="AJ12">
            <v>116.876633</v>
          </cell>
          <cell r="AK12">
            <v>97.945675999999992</v>
          </cell>
          <cell r="AL12">
            <v>129.33767</v>
          </cell>
          <cell r="AM12">
            <v>166.41864100000001</v>
          </cell>
          <cell r="AN12">
            <v>131.38318699999999</v>
          </cell>
          <cell r="AO12">
            <v>131.74513999999999</v>
          </cell>
          <cell r="AP12">
            <v>115.071022</v>
          </cell>
          <cell r="AQ12">
            <v>87.841429999999988</v>
          </cell>
          <cell r="AR12">
            <v>63.642938999999998</v>
          </cell>
          <cell r="AS12">
            <v>65.165563000000006</v>
          </cell>
          <cell r="AT12">
            <v>66.587573999999989</v>
          </cell>
          <cell r="AU12">
            <v>42.731341</v>
          </cell>
          <cell r="AV12">
            <v>49.839565</v>
          </cell>
          <cell r="AW12">
            <v>46.555940999999997</v>
          </cell>
          <cell r="AX12">
            <v>39.61538565</v>
          </cell>
          <cell r="AY12">
            <v>44.605383839999988</v>
          </cell>
          <cell r="AZ12">
            <v>0</v>
          </cell>
          <cell r="BA12">
            <v>0</v>
          </cell>
        </row>
        <row r="15">
          <cell r="B15">
            <v>6.7492499999999997E-2</v>
          </cell>
          <cell r="C15">
            <v>0.11259250699999999</v>
          </cell>
          <cell r="D15">
            <v>0.12435932199999998</v>
          </cell>
          <cell r="E15">
            <v>0.20820709900000001</v>
          </cell>
          <cell r="F15">
            <v>0.25267008299999999</v>
          </cell>
          <cell r="G15">
            <v>0.202004501</v>
          </cell>
          <cell r="H15">
            <v>0.17025792199999998</v>
          </cell>
          <cell r="I15">
            <v>0.39274829399999994</v>
          </cell>
          <cell r="J15">
            <v>0.33002674899999995</v>
          </cell>
          <cell r="K15">
            <v>0.16043181430000003</v>
          </cell>
          <cell r="L15">
            <v>0.1080582675</v>
          </cell>
          <cell r="M15">
            <v>0.24071560349999996</v>
          </cell>
          <cell r="N15">
            <v>0.19023429650000001</v>
          </cell>
          <cell r="O15">
            <v>0.20148470249999997</v>
          </cell>
          <cell r="P15">
            <v>0.2514195199</v>
          </cell>
          <cell r="Q15">
            <v>0.20157260479999997</v>
          </cell>
          <cell r="R15">
            <v>0.15008302949999999</v>
          </cell>
          <cell r="S15">
            <v>0.13552208199999999</v>
          </cell>
          <cell r="T15">
            <v>0.13006393550000001</v>
          </cell>
          <cell r="U15">
            <v>0.17047165349999999</v>
          </cell>
          <cell r="V15">
            <v>0.18849124099999998</v>
          </cell>
          <cell r="W15">
            <v>0.21570535139999999</v>
          </cell>
          <cell r="X15">
            <v>0.214166043955</v>
          </cell>
          <cell r="Y15">
            <v>0.24170229045299998</v>
          </cell>
          <cell r="Z15">
            <v>0</v>
          </cell>
          <cell r="AA15">
            <v>0</v>
          </cell>
          <cell r="AB15">
            <v>9.409533999999999</v>
          </cell>
          <cell r="AC15">
            <v>8.8860580000000002</v>
          </cell>
          <cell r="AD15">
            <v>12.670024999999999</v>
          </cell>
          <cell r="AE15">
            <v>19.144476999999998</v>
          </cell>
          <cell r="AF15">
            <v>24.239541999999997</v>
          </cell>
          <cell r="AG15">
            <v>20.662379999999999</v>
          </cell>
          <cell r="AH15">
            <v>19.428570999999998</v>
          </cell>
          <cell r="AI15">
            <v>49.112862</v>
          </cell>
          <cell r="AJ15">
            <v>48.740952999999998</v>
          </cell>
          <cell r="AK15">
            <v>17.361678999999999</v>
          </cell>
          <cell r="AL15">
            <v>19.25629</v>
          </cell>
          <cell r="AM15">
            <v>36.619827000000001</v>
          </cell>
          <cell r="AN15">
            <v>27.618685999999997</v>
          </cell>
          <cell r="AO15">
            <v>29.642420999999999</v>
          </cell>
          <cell r="AP15">
            <v>34.457906999999999</v>
          </cell>
          <cell r="AQ15">
            <v>27.180779999999999</v>
          </cell>
          <cell r="AR15">
            <v>18.617536999999999</v>
          </cell>
          <cell r="AS15">
            <v>18.375292000000002</v>
          </cell>
          <cell r="AT15">
            <v>23.992148999999998</v>
          </cell>
          <cell r="AU15">
            <v>29.731097999999999</v>
          </cell>
          <cell r="AV15">
            <v>30.799535999999996</v>
          </cell>
          <cell r="AW15">
            <v>40.250136999999995</v>
          </cell>
          <cell r="AX15">
            <v>45.151123339999998</v>
          </cell>
          <cell r="AY15">
            <v>41.069379009999999</v>
          </cell>
          <cell r="AZ15">
            <v>0</v>
          </cell>
          <cell r="BA15">
            <v>0</v>
          </cell>
        </row>
        <row r="23">
          <cell r="B23">
            <v>1.3034334999999999</v>
          </cell>
          <cell r="C23">
            <v>0.46635164000000001</v>
          </cell>
          <cell r="D23">
            <v>0.5452910594999999</v>
          </cell>
          <cell r="E23">
            <v>0.46958184450000007</v>
          </cell>
          <cell r="F23">
            <v>0.47604152249999993</v>
          </cell>
          <cell r="G23">
            <v>0.48394507950000004</v>
          </cell>
          <cell r="H23">
            <v>0.48159762049999999</v>
          </cell>
          <cell r="I23">
            <v>0.81015949649999996</v>
          </cell>
          <cell r="J23">
            <v>0.33122642499999999</v>
          </cell>
          <cell r="K23">
            <v>4.1759324000000007E-2</v>
          </cell>
          <cell r="L23">
            <v>4.1120139E-2</v>
          </cell>
          <cell r="M23">
            <v>2.0999999999999998E-6</v>
          </cell>
          <cell r="N23">
            <v>1.4129708E-2</v>
          </cell>
          <cell r="O23">
            <v>0.157553155</v>
          </cell>
          <cell r="P23">
            <v>4.9703388000000001E-2</v>
          </cell>
          <cell r="Q23">
            <v>3.9289275999999998E-2</v>
          </cell>
          <cell r="R23">
            <v>5.9011518499999999E-2</v>
          </cell>
          <cell r="S23">
            <v>2.8625189999999998E-2</v>
          </cell>
          <cell r="T23">
            <v>8.47E-7</v>
          </cell>
          <cell r="U23">
            <v>2.3320249999999999E-4</v>
          </cell>
          <cell r="V23">
            <v>7.0582739999999998E-3</v>
          </cell>
          <cell r="W23">
            <v>2.6050901999999994E-2</v>
          </cell>
          <cell r="X23">
            <v>4.2257932430000002E-4</v>
          </cell>
          <cell r="Y23">
            <v>3.0747754926000001E-2</v>
          </cell>
          <cell r="Z23">
            <v>0</v>
          </cell>
          <cell r="AA23">
            <v>0</v>
          </cell>
          <cell r="AB23">
            <v>172.11802699999998</v>
          </cell>
          <cell r="AC23">
            <v>39.915124999999996</v>
          </cell>
          <cell r="AD23">
            <v>47.050944999999999</v>
          </cell>
          <cell r="AE23">
            <v>45.455427</v>
          </cell>
          <cell r="AF23">
            <v>50.351760999999996</v>
          </cell>
          <cell r="AG23">
            <v>49.679400000000001</v>
          </cell>
          <cell r="AH23">
            <v>55.345003999999996</v>
          </cell>
          <cell r="AI23">
            <v>107.521906</v>
          </cell>
          <cell r="AJ23">
            <v>43.948642</v>
          </cell>
          <cell r="AK23">
            <v>4.2587260000000002</v>
          </cell>
          <cell r="AL23">
            <v>6.9701059999999995</v>
          </cell>
          <cell r="AM23">
            <v>3.6479999999999998E-3</v>
          </cell>
          <cell r="AN23">
            <v>1.8790069999999999</v>
          </cell>
          <cell r="AO23">
            <v>20.835663999999998</v>
          </cell>
          <cell r="AP23">
            <v>6.0982799999999999</v>
          </cell>
          <cell r="AQ23">
            <v>5.1180089999999998</v>
          </cell>
          <cell r="AR23">
            <v>5.9008269999999996</v>
          </cell>
          <cell r="AS23">
            <v>3.5871300000000002</v>
          </cell>
          <cell r="AT23">
            <v>6.4999999999999997E-4</v>
          </cell>
          <cell r="AU23">
            <v>1.4208999999999999E-2</v>
          </cell>
          <cell r="AV23">
            <v>0.64683899999999994</v>
          </cell>
          <cell r="AW23">
            <v>1.8923219999999998</v>
          </cell>
          <cell r="AX23">
            <v>0.11707572999999999</v>
          </cell>
          <cell r="AY23">
            <v>4.0092423799999999</v>
          </cell>
          <cell r="AZ23">
            <v>0</v>
          </cell>
          <cell r="BA23">
            <v>0</v>
          </cell>
        </row>
        <row r="28">
          <cell r="B28">
            <v>5.9583390000000007E-2</v>
          </cell>
          <cell r="C28">
            <v>5.0214314500000003E-2</v>
          </cell>
          <cell r="D28">
            <v>5.13038455E-2</v>
          </cell>
          <cell r="E28">
            <v>5.1151842000000024E-2</v>
          </cell>
          <cell r="F28">
            <v>5.7809027499999971E-2</v>
          </cell>
          <cell r="G28">
            <v>5.1157949500000022E-2</v>
          </cell>
          <cell r="H28">
            <v>5.21138305E-2</v>
          </cell>
          <cell r="I28">
            <v>5.0790756499999999E-2</v>
          </cell>
          <cell r="J28">
            <v>6.0083992500000002E-2</v>
          </cell>
          <cell r="K28">
            <v>5.36236135E-2</v>
          </cell>
          <cell r="L28">
            <v>5.7612265199999999E-2</v>
          </cell>
          <cell r="M28">
            <v>6.9169624159999998E-2</v>
          </cell>
          <cell r="N28">
            <v>5.1951339499999999E-2</v>
          </cell>
          <cell r="O28">
            <v>5.4105784499999997E-2</v>
          </cell>
          <cell r="P28">
            <v>4.4741909260000004E-2</v>
          </cell>
          <cell r="Q28">
            <v>5.2185004780000002E-2</v>
          </cell>
          <cell r="R28">
            <v>6.6797701139999999E-2</v>
          </cell>
          <cell r="S28">
            <v>3.4681542279999998E-2</v>
          </cell>
          <cell r="T28">
            <v>4.242851986E-2</v>
          </cell>
          <cell r="U28">
            <v>2.2980097459999998E-2</v>
          </cell>
          <cell r="V28">
            <v>1.8335123759999999E-2</v>
          </cell>
          <cell r="W28">
            <v>1.6922059164999999E-2</v>
          </cell>
          <cell r="X28">
            <v>2.0574799271300001E-2</v>
          </cell>
          <cell r="Y28">
            <v>1.9763704432802381E-2</v>
          </cell>
          <cell r="Z28">
            <v>0</v>
          </cell>
          <cell r="AA28">
            <v>0</v>
          </cell>
          <cell r="AB28">
            <v>18.144204999999999</v>
          </cell>
          <cell r="AC28">
            <v>15.571798999999999</v>
          </cell>
          <cell r="AD28">
            <v>14.034612999999998</v>
          </cell>
          <cell r="AE28">
            <v>13.355526999999999</v>
          </cell>
          <cell r="AF28">
            <v>14.524141</v>
          </cell>
          <cell r="AG28">
            <v>15.335783999999999</v>
          </cell>
          <cell r="AH28">
            <v>17.09721</v>
          </cell>
          <cell r="AI28">
            <v>13.062014999999999</v>
          </cell>
          <cell r="AJ28">
            <v>14.813836999999999</v>
          </cell>
          <cell r="AK28">
            <v>13.39991</v>
          </cell>
          <cell r="AL28">
            <v>16.123439999999999</v>
          </cell>
          <cell r="AM28">
            <v>21.284532999999996</v>
          </cell>
          <cell r="AN28">
            <v>17.216087999999999</v>
          </cell>
          <cell r="AO28">
            <v>18.101927999999997</v>
          </cell>
          <cell r="AP28">
            <v>14.843861</v>
          </cell>
          <cell r="AQ28">
            <v>14.229564</v>
          </cell>
          <cell r="AR28">
            <v>16.133036999999998</v>
          </cell>
          <cell r="AS28">
            <v>10.424484</v>
          </cell>
          <cell r="AT28">
            <v>11.572308</v>
          </cell>
          <cell r="AU28">
            <v>7.65001</v>
          </cell>
          <cell r="AV28">
            <v>5.6842149999999991</v>
          </cell>
          <cell r="AW28">
            <v>5.3252189999999997</v>
          </cell>
          <cell r="AX28">
            <v>7.6236649249999999</v>
          </cell>
          <cell r="AY28">
            <v>6.6726178229999977</v>
          </cell>
          <cell r="AZ28">
            <v>0</v>
          </cell>
          <cell r="BA28">
            <v>0</v>
          </cell>
        </row>
        <row r="31">
          <cell r="B31">
            <v>0.39811109249999999</v>
          </cell>
          <cell r="C31">
            <v>0.28086253449999998</v>
          </cell>
          <cell r="D31">
            <v>0.40823349799999997</v>
          </cell>
          <cell r="E31">
            <v>0.29232673799999997</v>
          </cell>
          <cell r="F31">
            <v>0.41288868349999996</v>
          </cell>
          <cell r="G31">
            <v>0.54950846549999999</v>
          </cell>
          <cell r="H31">
            <v>0.53760492149999994</v>
          </cell>
          <cell r="I31">
            <v>0.38823830999999998</v>
          </cell>
          <cell r="J31">
            <v>0.30571439</v>
          </cell>
          <cell r="K31">
            <v>0.18616749246799996</v>
          </cell>
          <cell r="L31">
            <v>0.29627165233999997</v>
          </cell>
          <cell r="M31">
            <v>0.24120541009999999</v>
          </cell>
          <cell r="N31">
            <v>0.20757526816999999</v>
          </cell>
          <cell r="O31">
            <v>0.18842902404</v>
          </cell>
          <cell r="P31">
            <v>0.19756065392</v>
          </cell>
          <cell r="Q31">
            <v>0.16305869437999998</v>
          </cell>
          <cell r="R31">
            <v>0.16172542813999999</v>
          </cell>
          <cell r="S31">
            <v>0.10967203171999999</v>
          </cell>
          <cell r="T31">
            <v>0.11709193239999999</v>
          </cell>
          <cell r="U31">
            <v>0.11310739716999998</v>
          </cell>
          <cell r="V31">
            <v>8.1155380619999995E-2</v>
          </cell>
          <cell r="W31">
            <v>8.1434540599999994E-2</v>
          </cell>
          <cell r="X31">
            <v>8.6347347125000001E-2</v>
          </cell>
          <cell r="Y31">
            <v>0.13932689096209525</v>
          </cell>
          <cell r="Z31">
            <v>0</v>
          </cell>
          <cell r="AA31">
            <v>0</v>
          </cell>
          <cell r="AB31">
            <v>63.572044999999996</v>
          </cell>
          <cell r="AC31">
            <v>40.382167999999993</v>
          </cell>
          <cell r="AD31">
            <v>42.041812999999998</v>
          </cell>
          <cell r="AE31">
            <v>33.510939</v>
          </cell>
          <cell r="AF31">
            <v>53.661728999999994</v>
          </cell>
          <cell r="AG31">
            <v>74.801021999999989</v>
          </cell>
          <cell r="AH31">
            <v>90.697743000000003</v>
          </cell>
          <cell r="AI31">
            <v>70.260988999999995</v>
          </cell>
          <cell r="AJ31">
            <v>63.621290999999992</v>
          </cell>
          <cell r="AK31">
            <v>27.335174000000002</v>
          </cell>
          <cell r="AL31">
            <v>65.958332999999996</v>
          </cell>
          <cell r="AM31">
            <v>70.524653999999998</v>
          </cell>
          <cell r="AN31">
            <v>52.460661999999999</v>
          </cell>
          <cell r="AO31">
            <v>43.410447999999995</v>
          </cell>
          <cell r="AP31">
            <v>45.296658999999998</v>
          </cell>
          <cell r="AQ31">
            <v>32.467377999999997</v>
          </cell>
          <cell r="AR31">
            <v>34.063814999999998</v>
          </cell>
          <cell r="AS31">
            <v>29.669547999999999</v>
          </cell>
          <cell r="AT31">
            <v>32.308048999999997</v>
          </cell>
          <cell r="AU31">
            <v>29.862013000000001</v>
          </cell>
          <cell r="AV31">
            <v>17.998899000000002</v>
          </cell>
          <cell r="AW31">
            <v>21.620601000000001</v>
          </cell>
          <cell r="AX31">
            <v>27.536241299999993</v>
          </cell>
          <cell r="AY31">
            <v>39.572591769999988</v>
          </cell>
          <cell r="AZ31">
            <v>0</v>
          </cell>
          <cell r="BA31">
            <v>0</v>
          </cell>
        </row>
        <row r="39">
          <cell r="B39">
            <v>4.1999999999999998E-5</v>
          </cell>
          <cell r="C39">
            <v>2.2347499999999999E-5</v>
          </cell>
          <cell r="D39">
            <v>3.3299000000000008E-5</v>
          </cell>
          <cell r="E39">
            <v>6.6500000000000007E-8</v>
          </cell>
          <cell r="F39">
            <v>1.2355000000000001E-6</v>
          </cell>
          <cell r="G39">
            <v>1.2818399999999999E-4</v>
          </cell>
          <cell r="H39">
            <v>1.218245E-4</v>
          </cell>
          <cell r="I39">
            <v>7.4676000000000001E-5</v>
          </cell>
          <cell r="J39">
            <v>8.7222799999999985E-4</v>
          </cell>
          <cell r="K39">
            <v>2.9668974999999993E-3</v>
          </cell>
          <cell r="L39">
            <v>1.478519E-3</v>
          </cell>
          <cell r="M39">
            <v>1.6976680000000001E-3</v>
          </cell>
          <cell r="N39">
            <v>5.7224129999999991E-3</v>
          </cell>
          <cell r="O39">
            <v>6.5585950000000002E-4</v>
          </cell>
          <cell r="P39">
            <v>1.9833022499999999E-2</v>
          </cell>
          <cell r="Q39">
            <v>3.5523236999999999E-2</v>
          </cell>
          <cell r="R39">
            <v>3.5743531500000002E-2</v>
          </cell>
          <cell r="S39">
            <v>4.1584840599999999E-2</v>
          </cell>
          <cell r="T39">
            <v>3.5651905499999997E-2</v>
          </cell>
          <cell r="U39">
            <v>4.0107295500000001E-2</v>
          </cell>
          <cell r="V39">
            <v>2.6422541499999997E-2</v>
          </cell>
          <cell r="W39">
            <v>3.6654032500000003E-2</v>
          </cell>
          <cell r="X39">
            <v>1.8321574E-2</v>
          </cell>
          <cell r="Y39">
            <v>3.8138223575666667E-4</v>
          </cell>
          <cell r="Z39">
            <v>0</v>
          </cell>
          <cell r="AA39">
            <v>0</v>
          </cell>
          <cell r="AB39">
            <v>1.583E-2</v>
          </cell>
          <cell r="AC39">
            <v>1.8966999999999998E-2</v>
          </cell>
          <cell r="AD39">
            <v>1.6985999999999998E-2</v>
          </cell>
          <cell r="AE39">
            <v>3.6699999999999998E-4</v>
          </cell>
          <cell r="AF39">
            <v>1.5499999999999999E-3</v>
          </cell>
          <cell r="AG39">
            <v>4.6432999999999995E-2</v>
          </cell>
          <cell r="AH39">
            <v>7.3774999999999993E-2</v>
          </cell>
          <cell r="AI39">
            <v>4.2054000000000001E-2</v>
          </cell>
          <cell r="AJ39">
            <v>0.17781699999999998</v>
          </cell>
          <cell r="AK39">
            <v>0.70984199999999997</v>
          </cell>
          <cell r="AL39">
            <v>0.36231399999999997</v>
          </cell>
          <cell r="AM39">
            <v>0.467227</v>
          </cell>
          <cell r="AN39">
            <v>0.97357000000000005</v>
          </cell>
          <cell r="AO39">
            <v>0.205843</v>
          </cell>
          <cell r="AP39">
            <v>2.7803679999999997</v>
          </cell>
          <cell r="AQ39">
            <v>4.5563249999999993</v>
          </cell>
          <cell r="AR39">
            <v>4.1438749999999995</v>
          </cell>
          <cell r="AS39">
            <v>5.2268309999999989</v>
          </cell>
          <cell r="AT39">
            <v>5.8657859999999999</v>
          </cell>
          <cell r="AU39">
            <v>5.9398349999999995</v>
          </cell>
          <cell r="AV39">
            <v>2.8551899999999995</v>
          </cell>
          <cell r="AW39">
            <v>5.0704120000000001</v>
          </cell>
          <cell r="AX39">
            <v>3.1245146500000001</v>
          </cell>
          <cell r="AY39">
            <v>0.18244087</v>
          </cell>
          <cell r="AZ39">
            <v>0</v>
          </cell>
          <cell r="BA39">
            <v>0</v>
          </cell>
        </row>
        <row r="47">
          <cell r="B47">
            <v>1.0636604999999999</v>
          </cell>
          <cell r="C47">
            <v>3.0755024999999998</v>
          </cell>
          <cell r="D47">
            <v>2.4695154805000001</v>
          </cell>
          <cell r="E47">
            <v>2.3745132920000001</v>
          </cell>
          <cell r="F47">
            <v>3.1968385349999999</v>
          </cell>
          <cell r="G47">
            <v>3.5477273937999994</v>
          </cell>
          <cell r="H47">
            <v>2.9328772385000001</v>
          </cell>
          <cell r="I47">
            <v>5.0515234629999997</v>
          </cell>
          <cell r="J47">
            <v>5.3040469144999998</v>
          </cell>
          <cell r="K47">
            <v>8.3684763429999993</v>
          </cell>
          <cell r="L47">
            <v>4.2555510609999994</v>
          </cell>
          <cell r="M47">
            <v>6.0457716530799992</v>
          </cell>
          <cell r="N47">
            <v>6.9809501492999999</v>
          </cell>
          <cell r="O47">
            <v>7.7094334747499991</v>
          </cell>
          <cell r="P47">
            <v>8.5926502630199977</v>
          </cell>
          <cell r="Q47">
            <v>8.9382262056100004</v>
          </cell>
          <cell r="R47">
            <v>12.644450829239998</v>
          </cell>
          <cell r="S47">
            <v>13.178902595099999</v>
          </cell>
          <cell r="T47">
            <v>15.266048593879997</v>
          </cell>
          <cell r="U47">
            <v>15.583802889999999</v>
          </cell>
          <cell r="V47">
            <v>15.0914965014</v>
          </cell>
          <cell r="W47">
            <v>13.802551702259999</v>
          </cell>
          <cell r="X47">
            <v>13.112338406539999</v>
          </cell>
          <cell r="Y47">
            <v>13.164416332147999</v>
          </cell>
          <cell r="Z47">
            <v>0</v>
          </cell>
          <cell r="AA47">
            <v>0</v>
          </cell>
          <cell r="AB47">
            <v>140.318366</v>
          </cell>
          <cell r="AC47">
            <v>234.89703999999998</v>
          </cell>
          <cell r="AD47">
            <v>205.81796600000001</v>
          </cell>
          <cell r="AE47">
            <v>212.08833300000001</v>
          </cell>
          <cell r="AF47">
            <v>326.465124</v>
          </cell>
          <cell r="AG47">
            <v>342.249731</v>
          </cell>
          <cell r="AH47">
            <v>334.59942299999994</v>
          </cell>
          <cell r="AI47">
            <v>699.24541599999998</v>
          </cell>
          <cell r="AJ47">
            <v>731.742707</v>
          </cell>
          <cell r="AK47">
            <v>845.04673899999989</v>
          </cell>
          <cell r="AL47">
            <v>679.0261569999999</v>
          </cell>
          <cell r="AM47">
            <v>957.58387399999992</v>
          </cell>
          <cell r="AN47">
            <v>900.75624800000003</v>
          </cell>
          <cell r="AO47">
            <v>1060.716582</v>
          </cell>
          <cell r="AP47">
            <v>1190.2316470000001</v>
          </cell>
          <cell r="AQ47">
            <v>1095.2518639999998</v>
          </cell>
          <cell r="AR47">
            <v>1262.023093</v>
          </cell>
          <cell r="AS47">
            <v>1428.1121719999999</v>
          </cell>
          <cell r="AT47">
            <v>2142.7847809999998</v>
          </cell>
          <cell r="AU47">
            <v>1659.985246</v>
          </cell>
          <cell r="AV47">
            <v>1433.301956</v>
          </cell>
          <cell r="AW47">
            <v>1742.7128759999998</v>
          </cell>
          <cell r="AX47">
            <v>1871.7144912919998</v>
          </cell>
          <cell r="AY47">
            <v>1869.1732147699997</v>
          </cell>
          <cell r="AZ47">
            <v>0</v>
          </cell>
          <cell r="BA47">
            <v>0</v>
          </cell>
        </row>
        <row r="50">
          <cell r="B50">
            <v>0.33489032200000002</v>
          </cell>
          <cell r="C50">
            <v>0.33966988049999997</v>
          </cell>
          <cell r="D50">
            <v>0.39285284949999999</v>
          </cell>
          <cell r="E50">
            <v>0.39176930799999998</v>
          </cell>
          <cell r="F50">
            <v>0.43448576249999998</v>
          </cell>
          <cell r="G50">
            <v>0.39533913799999998</v>
          </cell>
          <cell r="H50">
            <v>0.48579064149999995</v>
          </cell>
          <cell r="I50">
            <v>0.47837490099999996</v>
          </cell>
          <cell r="J50">
            <v>0.52587926399999985</v>
          </cell>
          <cell r="K50">
            <v>0.53090909549999998</v>
          </cell>
          <cell r="L50">
            <v>0.56363505049999996</v>
          </cell>
          <cell r="M50">
            <v>0.58489126400000002</v>
          </cell>
          <cell r="N50">
            <v>0.52717132299999991</v>
          </cell>
          <cell r="O50">
            <v>0.44884659849999997</v>
          </cell>
          <cell r="P50">
            <v>0.46350386649999997</v>
          </cell>
          <cell r="Q50">
            <v>0.37710846649999996</v>
          </cell>
          <cell r="R50">
            <v>0.38769179899999995</v>
          </cell>
          <cell r="S50">
            <v>0.32178642200000002</v>
          </cell>
          <cell r="T50">
            <v>0.35531925488000005</v>
          </cell>
          <cell r="U50">
            <v>0.31517759299999998</v>
          </cell>
          <cell r="V50">
            <v>0.29832138450000001</v>
          </cell>
          <cell r="W50">
            <v>0.34651181249999996</v>
          </cell>
          <cell r="X50">
            <v>0.368884437043</v>
          </cell>
          <cell r="Y50">
            <v>0.39325211543599992</v>
          </cell>
          <cell r="Z50">
            <v>0</v>
          </cell>
          <cell r="AA50">
            <v>0</v>
          </cell>
          <cell r="AB50">
            <v>52.876998999999998</v>
          </cell>
          <cell r="AC50">
            <v>46.569553999999997</v>
          </cell>
          <cell r="AD50">
            <v>49.487569000000001</v>
          </cell>
          <cell r="AE50">
            <v>51.281433999999997</v>
          </cell>
          <cell r="AF50">
            <v>62.754815999999998</v>
          </cell>
          <cell r="AG50">
            <v>61.670452999999995</v>
          </cell>
          <cell r="AH50">
            <v>80.833503999999991</v>
          </cell>
          <cell r="AI50">
            <v>90.979929999999996</v>
          </cell>
          <cell r="AJ50">
            <v>110.76284699999999</v>
          </cell>
          <cell r="AK50">
            <v>95.571968999999996</v>
          </cell>
          <cell r="AL50">
            <v>125.19172799999998</v>
          </cell>
          <cell r="AM50">
            <v>137.45247699999999</v>
          </cell>
          <cell r="AN50">
            <v>113.160674</v>
          </cell>
          <cell r="AO50">
            <v>98.201752999999997</v>
          </cell>
          <cell r="AP50">
            <v>101.12332899999998</v>
          </cell>
          <cell r="AQ50">
            <v>79.261072999999996</v>
          </cell>
          <cell r="AR50">
            <v>71.478532999999999</v>
          </cell>
          <cell r="AS50">
            <v>63.211785999999996</v>
          </cell>
          <cell r="AT50">
            <v>78.903289000000001</v>
          </cell>
          <cell r="AU50">
            <v>63.711407999999992</v>
          </cell>
          <cell r="AV50">
            <v>56.776367999999998</v>
          </cell>
          <cell r="AW50">
            <v>69.157979999999995</v>
          </cell>
          <cell r="AX50">
            <v>88.667343689999996</v>
          </cell>
          <cell r="AY50">
            <v>69.172438850000006</v>
          </cell>
          <cell r="AZ50">
            <v>0</v>
          </cell>
          <cell r="BA50">
            <v>0</v>
          </cell>
        </row>
        <row r="55">
          <cell r="B55">
            <v>4.4257844999999992E-3</v>
          </cell>
          <cell r="C55">
            <v>4.5032505000000009E-3</v>
          </cell>
          <cell r="D55">
            <v>1.2119301000000001E-2</v>
          </cell>
          <cell r="E55">
            <v>3.05024115E-2</v>
          </cell>
          <cell r="F55">
            <v>2.6547099000000005E-2</v>
          </cell>
          <cell r="G55">
            <v>2.119400149999999E-2</v>
          </cell>
          <cell r="H55">
            <v>3.1947915499999993E-2</v>
          </cell>
          <cell r="I55">
            <v>2.9823509500000001E-2</v>
          </cell>
          <cell r="J55">
            <v>3.1902776499999994E-2</v>
          </cell>
          <cell r="K55">
            <v>3.1434696999999998E-2</v>
          </cell>
          <cell r="L55">
            <v>4.5490658499999996E-2</v>
          </cell>
          <cell r="M55">
            <v>4.7667154499999996E-2</v>
          </cell>
          <cell r="N55">
            <v>4.01603055E-2</v>
          </cell>
          <cell r="O55">
            <v>3.3682457199999995E-2</v>
          </cell>
          <cell r="P55">
            <v>3.2105473499999995E-2</v>
          </cell>
          <cell r="Q55">
            <v>3.1125676499999998E-2</v>
          </cell>
          <cell r="R55">
            <v>1.83862755E-2</v>
          </cell>
          <cell r="S55">
            <v>2.8796039499999999E-2</v>
          </cell>
          <cell r="T55">
            <v>2.9435695999999997E-2</v>
          </cell>
          <cell r="U55">
            <v>2.5588164E-2</v>
          </cell>
          <cell r="V55">
            <v>3.0217333999999998E-2</v>
          </cell>
          <cell r="W55">
            <v>2.60323875E-2</v>
          </cell>
          <cell r="X55">
            <v>2.797828628E-2</v>
          </cell>
          <cell r="Y55">
            <v>3.2417979442333336E-2</v>
          </cell>
          <cell r="Z55">
            <v>0</v>
          </cell>
          <cell r="AA55">
            <v>0</v>
          </cell>
          <cell r="AB55">
            <v>0.91334000000000004</v>
          </cell>
          <cell r="AC55">
            <v>1.084535</v>
          </cell>
          <cell r="AD55">
            <v>2.3662109999999998</v>
          </cell>
          <cell r="AE55">
            <v>5.1375859999999998</v>
          </cell>
          <cell r="AF55">
            <v>5.0405499999999996</v>
          </cell>
          <cell r="AG55">
            <v>4.3099959999999999</v>
          </cell>
          <cell r="AH55">
            <v>6.8332349999999993</v>
          </cell>
          <cell r="AI55">
            <v>7.3893209999999998</v>
          </cell>
          <cell r="AJ55">
            <v>8.7459029999999984</v>
          </cell>
          <cell r="AK55">
            <v>8.3827219999999993</v>
          </cell>
          <cell r="AL55">
            <v>12.278291999999999</v>
          </cell>
          <cell r="AM55">
            <v>15.851725</v>
          </cell>
          <cell r="AN55">
            <v>12.506636</v>
          </cell>
          <cell r="AO55">
            <v>11.595222</v>
          </cell>
          <cell r="AP55">
            <v>11.356225999999999</v>
          </cell>
          <cell r="AQ55">
            <v>10.825621999999999</v>
          </cell>
          <cell r="AR55">
            <v>6.8781049999999997</v>
          </cell>
          <cell r="AS55">
            <v>8.9700809999999986</v>
          </cell>
          <cell r="AT55">
            <v>8.7499920000000007</v>
          </cell>
          <cell r="AU55">
            <v>7.7264390000000001</v>
          </cell>
          <cell r="AV55">
            <v>9.0310889999999997</v>
          </cell>
          <cell r="AW55">
            <v>8.1770669999999992</v>
          </cell>
          <cell r="AX55">
            <v>10.853185680000003</v>
          </cell>
          <cell r="AY55">
            <v>12.15071828</v>
          </cell>
          <cell r="AZ55">
            <v>0</v>
          </cell>
          <cell r="BA55">
            <v>0</v>
          </cell>
        </row>
        <row r="72">
          <cell r="B72">
            <v>1.1641349999999999E-4</v>
          </cell>
          <cell r="C72">
            <v>7.9748759999999988E-3</v>
          </cell>
          <cell r="D72">
            <v>3.53372635E-2</v>
          </cell>
          <cell r="E72">
            <v>2.7238938999999997E-2</v>
          </cell>
          <cell r="F72">
            <v>2.1816452E-2</v>
          </cell>
          <cell r="G72">
            <v>2.9343142499999999E-2</v>
          </cell>
          <cell r="H72">
            <v>4.6212386500000001E-2</v>
          </cell>
          <cell r="I72">
            <v>3.9719655499999999E-2</v>
          </cell>
          <cell r="J72">
            <v>4.1561918999999996E-2</v>
          </cell>
          <cell r="K72">
            <v>4.4177654500000003E-2</v>
          </cell>
          <cell r="L72">
            <v>6.0446547999999996E-2</v>
          </cell>
          <cell r="M72">
            <v>7.1528900499999992E-2</v>
          </cell>
          <cell r="N72">
            <v>7.1508512999999996E-2</v>
          </cell>
          <cell r="O72">
            <v>3.2657868999999999E-2</v>
          </cell>
          <cell r="P72">
            <v>3.1526166000000001E-2</v>
          </cell>
          <cell r="Q72">
            <v>1.355858418E-2</v>
          </cell>
          <cell r="R72">
            <v>2.7415163039999999E-2</v>
          </cell>
          <cell r="S72">
            <v>2.9520274440000001E-2</v>
          </cell>
          <cell r="T72">
            <v>4.5491667E-2</v>
          </cell>
          <cell r="U72">
            <v>4.8127891039999995E-2</v>
          </cell>
          <cell r="V72">
            <v>3.474298612E-2</v>
          </cell>
          <cell r="W72">
            <v>5.6610825019999998E-2</v>
          </cell>
          <cell r="X72">
            <v>6.2360134769999992E-2</v>
          </cell>
          <cell r="Y72">
            <v>6.3403709991999999E-2</v>
          </cell>
          <cell r="Z72">
            <v>0</v>
          </cell>
          <cell r="AA72">
            <v>0</v>
          </cell>
          <cell r="AB72">
            <v>8.2182999999999992E-2</v>
          </cell>
          <cell r="AC72">
            <v>1.2675799999999999</v>
          </cell>
          <cell r="AD72">
            <v>4.1474139999999995</v>
          </cell>
          <cell r="AE72">
            <v>3.0303089999999999</v>
          </cell>
          <cell r="AF72">
            <v>2.8370089999999997</v>
          </cell>
          <cell r="AG72">
            <v>4.3484549999999995</v>
          </cell>
          <cell r="AH72">
            <v>7.7538219999999995</v>
          </cell>
          <cell r="AI72">
            <v>7.4553149999999997</v>
          </cell>
          <cell r="AJ72">
            <v>9.1108279999999997</v>
          </cell>
          <cell r="AK72">
            <v>8.5588079999999991</v>
          </cell>
          <cell r="AL72">
            <v>12.315121999999999</v>
          </cell>
          <cell r="AM72">
            <v>14.890974999999999</v>
          </cell>
          <cell r="AN72">
            <v>14.113898999999998</v>
          </cell>
          <cell r="AO72">
            <v>7.3062279999999999</v>
          </cell>
          <cell r="AP72">
            <v>7.4753419999999995</v>
          </cell>
          <cell r="AQ72">
            <v>3.5421369999999999</v>
          </cell>
          <cell r="AR72">
            <v>6.2743669999999998</v>
          </cell>
          <cell r="AS72">
            <v>20.446937999999999</v>
          </cell>
          <cell r="AT72">
            <v>12.458258999999998</v>
          </cell>
          <cell r="AU72">
            <v>9.6439479999999982</v>
          </cell>
          <cell r="AV72">
            <v>6.9727889999999997</v>
          </cell>
          <cell r="AW72">
            <v>12.026411</v>
          </cell>
          <cell r="AX72">
            <v>17.283895439999998</v>
          </cell>
          <cell r="AY72">
            <v>15.536031810000001</v>
          </cell>
          <cell r="AZ72">
            <v>0</v>
          </cell>
          <cell r="BA72">
            <v>0</v>
          </cell>
        </row>
        <row r="74">
          <cell r="B74">
            <v>8.95669875E-2</v>
          </cell>
          <cell r="C74">
            <v>0.12602261099999998</v>
          </cell>
          <cell r="D74">
            <v>0.16701969250000001</v>
          </cell>
          <cell r="E74">
            <v>0.20795866099999993</v>
          </cell>
          <cell r="F74">
            <v>0.17016407550000007</v>
          </cell>
          <cell r="G74">
            <v>0.16047880750000001</v>
          </cell>
          <cell r="H74">
            <v>0.17149398750000003</v>
          </cell>
          <cell r="I74">
            <v>0.15859150699999999</v>
          </cell>
          <cell r="J74">
            <v>0.18414175900000013</v>
          </cell>
          <cell r="K74">
            <v>0.17381159900000001</v>
          </cell>
          <cell r="L74">
            <v>0.15465236500000001</v>
          </cell>
          <cell r="M74">
            <v>0.15214930299999999</v>
          </cell>
          <cell r="N74">
            <v>0.17001258599999999</v>
          </cell>
          <cell r="O74">
            <v>0.15905830149999997</v>
          </cell>
          <cell r="P74">
            <v>0.18374569099999999</v>
          </cell>
          <cell r="Q74">
            <v>0.17352004179999997</v>
          </cell>
          <cell r="R74">
            <v>0.14736185151</v>
          </cell>
          <cell r="S74">
            <v>0.1778100795</v>
          </cell>
          <cell r="T74">
            <v>0.14087122782</v>
          </cell>
          <cell r="U74">
            <v>9.0820022999999986E-2</v>
          </cell>
          <cell r="V74">
            <v>0.10367978650000001</v>
          </cell>
          <cell r="W74">
            <v>8.7261289949999987E-2</v>
          </cell>
          <cell r="X74">
            <v>7.4007130703999988E-2</v>
          </cell>
          <cell r="Y74">
            <v>6.6348333262964285E-2</v>
          </cell>
          <cell r="Z74">
            <v>0</v>
          </cell>
          <cell r="AA74">
            <v>0</v>
          </cell>
          <cell r="AB74">
            <v>14.721069999999999</v>
          </cell>
          <cell r="AC74">
            <v>20.357978999999997</v>
          </cell>
          <cell r="AD74">
            <v>20.930795999999997</v>
          </cell>
          <cell r="AE74">
            <v>27.568311999999999</v>
          </cell>
          <cell r="AF74">
            <v>27.096357000000001</v>
          </cell>
          <cell r="AG74">
            <v>27.419962000000002</v>
          </cell>
          <cell r="AH74">
            <v>33.251399999999997</v>
          </cell>
          <cell r="AI74">
            <v>35.191761999999997</v>
          </cell>
          <cell r="AJ74">
            <v>42.791325999999998</v>
          </cell>
          <cell r="AK74">
            <v>38.762810999999999</v>
          </cell>
          <cell r="AL74">
            <v>36.836287999999996</v>
          </cell>
          <cell r="AM74">
            <v>38.787804999999999</v>
          </cell>
          <cell r="AN74">
            <v>41.460757999999998</v>
          </cell>
          <cell r="AO74">
            <v>40.955005</v>
          </cell>
          <cell r="AP74">
            <v>44.947715000000002</v>
          </cell>
          <cell r="AQ74">
            <v>41.647662000000004</v>
          </cell>
          <cell r="AR74">
            <v>34.676146999999993</v>
          </cell>
          <cell r="AS74">
            <v>36.238370000000003</v>
          </cell>
          <cell r="AT74">
            <v>37.276319999999998</v>
          </cell>
          <cell r="AU74">
            <v>24.208553999999999</v>
          </cell>
          <cell r="AV74">
            <v>27.428553999999998</v>
          </cell>
          <cell r="AW74">
            <v>26.043220999999999</v>
          </cell>
          <cell r="AX74">
            <v>24.878060349999998</v>
          </cell>
          <cell r="AY74">
            <v>21.308384569999994</v>
          </cell>
          <cell r="AZ74">
            <v>0</v>
          </cell>
          <cell r="BA74">
            <v>0</v>
          </cell>
        </row>
        <row r="75">
          <cell r="B75">
            <v>0</v>
          </cell>
          <cell r="C75">
            <v>0</v>
          </cell>
          <cell r="D75">
            <v>0</v>
          </cell>
          <cell r="E75">
            <v>0</v>
          </cell>
          <cell r="F75">
            <v>0</v>
          </cell>
          <cell r="G75">
            <v>0</v>
          </cell>
          <cell r="H75">
            <v>0</v>
          </cell>
          <cell r="I75">
            <v>0</v>
          </cell>
          <cell r="J75">
            <v>0.10440849150000001</v>
          </cell>
          <cell r="K75">
            <v>3.1886630999999999E-2</v>
          </cell>
          <cell r="L75">
            <v>4.9298449999999995E-3</v>
          </cell>
          <cell r="M75">
            <v>2.43705E-5</v>
          </cell>
          <cell r="N75">
            <v>6.22615E-5</v>
          </cell>
          <cell r="O75">
            <v>1.3940886999999999E-2</v>
          </cell>
          <cell r="P75">
            <v>2.7272597999999999E-2</v>
          </cell>
          <cell r="Q75">
            <v>2.6042132499999999E-2</v>
          </cell>
          <cell r="R75">
            <v>2.2483785999999999E-2</v>
          </cell>
          <cell r="S75">
            <v>3.6926055E-3</v>
          </cell>
          <cell r="T75">
            <v>1.7307481999999999E-2</v>
          </cell>
          <cell r="U75">
            <v>5.0047311999999997E-2</v>
          </cell>
          <cell r="V75">
            <v>8.1614854999999993E-3</v>
          </cell>
          <cell r="W75">
            <v>0</v>
          </cell>
          <cell r="X75">
            <v>0</v>
          </cell>
          <cell r="Y75">
            <v>0</v>
          </cell>
          <cell r="Z75">
            <v>0</v>
          </cell>
          <cell r="AA75">
            <v>0</v>
          </cell>
          <cell r="AB75">
            <v>0</v>
          </cell>
          <cell r="AC75">
            <v>0</v>
          </cell>
          <cell r="AD75">
            <v>0</v>
          </cell>
          <cell r="AE75">
            <v>0</v>
          </cell>
          <cell r="AF75">
            <v>0</v>
          </cell>
          <cell r="AG75">
            <v>0</v>
          </cell>
          <cell r="AH75">
            <v>0</v>
          </cell>
          <cell r="AI75">
            <v>0</v>
          </cell>
          <cell r="AJ75">
            <v>14.210899</v>
          </cell>
          <cell r="AK75">
            <v>4.8017029999999998</v>
          </cell>
          <cell r="AL75">
            <v>0.8561979999999999</v>
          </cell>
          <cell r="AM75">
            <v>1.6316999999999998E-2</v>
          </cell>
          <cell r="AN75">
            <v>3.6442999999999996E-2</v>
          </cell>
          <cell r="AO75">
            <v>2.2191969999999999</v>
          </cell>
          <cell r="AP75">
            <v>3.5098719999999997</v>
          </cell>
          <cell r="AQ75">
            <v>3.0432669999999997</v>
          </cell>
          <cell r="AR75">
            <v>2.674293</v>
          </cell>
          <cell r="AS75">
            <v>0.54970600000000003</v>
          </cell>
          <cell r="AT75">
            <v>2.768227</v>
          </cell>
          <cell r="AU75">
            <v>7.2901879999999997</v>
          </cell>
          <cell r="AV75">
            <v>1.2795589999999999</v>
          </cell>
          <cell r="AW75">
            <v>0</v>
          </cell>
          <cell r="AX75">
            <v>0</v>
          </cell>
          <cell r="AY75">
            <v>0</v>
          </cell>
          <cell r="AZ75">
            <v>0</v>
          </cell>
          <cell r="BA75">
            <v>0</v>
          </cell>
        </row>
        <row r="76">
          <cell r="B76">
            <v>7.0789959999999997E-3</v>
          </cell>
          <cell r="C76">
            <v>2.0641499999999998E-3</v>
          </cell>
          <cell r="D76">
            <v>1.5046789000000001E-2</v>
          </cell>
          <cell r="E76">
            <v>2.12672865E-2</v>
          </cell>
          <cell r="F76">
            <v>1.8608451499999998E-2</v>
          </cell>
          <cell r="G76">
            <v>1.2481921500000003E-2</v>
          </cell>
          <cell r="H76">
            <v>2.0467042500000001E-2</v>
          </cell>
          <cell r="I76">
            <v>2.1348422000000002E-2</v>
          </cell>
          <cell r="J76">
            <v>2.9849646499999993E-2</v>
          </cell>
          <cell r="K76">
            <v>2.6032731000000007E-2</v>
          </cell>
          <cell r="L76">
            <v>3.0580557499999998E-2</v>
          </cell>
          <cell r="M76">
            <v>3.09768305E-2</v>
          </cell>
          <cell r="N76">
            <v>1.9618187499999998E-2</v>
          </cell>
          <cell r="O76">
            <v>1.6741839500000001E-2</v>
          </cell>
          <cell r="P76">
            <v>2.5370728999999998E-2</v>
          </cell>
          <cell r="Q76">
            <v>6.1163396499999995E-2</v>
          </cell>
          <cell r="R76">
            <v>0.18611725349999997</v>
          </cell>
          <cell r="S76">
            <v>0.2892546835</v>
          </cell>
          <cell r="T76">
            <v>0.25514529599999997</v>
          </cell>
          <cell r="U76">
            <v>0.27479789199999999</v>
          </cell>
          <cell r="V76">
            <v>0.28587689249999998</v>
          </cell>
          <cell r="W76">
            <v>0.28231051049999994</v>
          </cell>
          <cell r="X76">
            <v>6.3205211469999995E-2</v>
          </cell>
          <cell r="Y76">
            <v>1.9247386980499999E-2</v>
          </cell>
          <cell r="Z76">
            <v>0</v>
          </cell>
          <cell r="AA76">
            <v>0</v>
          </cell>
          <cell r="AB76">
            <v>1.2694399999999999</v>
          </cell>
          <cell r="AC76">
            <v>0.29414099999999999</v>
          </cell>
          <cell r="AD76">
            <v>1.8819719999999998</v>
          </cell>
          <cell r="AE76">
            <v>3.1272570000000002</v>
          </cell>
          <cell r="AF76">
            <v>3.2337079999999996</v>
          </cell>
          <cell r="AG76">
            <v>2.6400419999999998</v>
          </cell>
          <cell r="AH76">
            <v>4.3012389999999998</v>
          </cell>
          <cell r="AI76">
            <v>5.0680129999999997</v>
          </cell>
          <cell r="AJ76">
            <v>7.5195629999999998</v>
          </cell>
          <cell r="AK76">
            <v>6.8187549999999995</v>
          </cell>
          <cell r="AL76">
            <v>7.9834689999999995</v>
          </cell>
          <cell r="AM76">
            <v>8.6170030000000004</v>
          </cell>
          <cell r="AN76">
            <v>5.9408609999999999</v>
          </cell>
          <cell r="AO76">
            <v>5.1749109999999998</v>
          </cell>
          <cell r="AP76">
            <v>6.1649409999999998</v>
          </cell>
          <cell r="AQ76">
            <v>10.125814</v>
          </cell>
          <cell r="AR76">
            <v>24.499430999999998</v>
          </cell>
          <cell r="AS76">
            <v>40.093558999999999</v>
          </cell>
          <cell r="AT76">
            <v>44.121477999999996</v>
          </cell>
          <cell r="AU76">
            <v>42.817980999999996</v>
          </cell>
          <cell r="AV76">
            <v>30.458427</v>
          </cell>
          <cell r="AW76">
            <v>38.781382000000001</v>
          </cell>
          <cell r="AX76">
            <v>12.489203059999999</v>
          </cell>
          <cell r="AY76">
            <v>6.5357218499999981</v>
          </cell>
          <cell r="AZ76">
            <v>0</v>
          </cell>
          <cell r="BA76">
            <v>0</v>
          </cell>
        </row>
        <row r="85">
          <cell r="B85">
            <v>0.47074670699999999</v>
          </cell>
          <cell r="C85">
            <v>0.36477670549999996</v>
          </cell>
          <cell r="D85">
            <v>0.28605016900000002</v>
          </cell>
          <cell r="E85">
            <v>0.45517146399999997</v>
          </cell>
          <cell r="F85">
            <v>0.402780362</v>
          </cell>
          <cell r="G85">
            <v>0.31325816049999999</v>
          </cell>
          <cell r="H85">
            <v>0.43749326350000001</v>
          </cell>
          <cell r="I85">
            <v>0.68958168649999996</v>
          </cell>
          <cell r="J85">
            <v>0.76998019649999994</v>
          </cell>
          <cell r="K85">
            <v>0.84235650625199998</v>
          </cell>
          <cell r="L85">
            <v>0.69875473925999998</v>
          </cell>
          <cell r="M85">
            <v>0.95829944489999996</v>
          </cell>
          <cell r="N85">
            <v>0.93597339953999992</v>
          </cell>
          <cell r="O85">
            <v>0.8750716610799999</v>
          </cell>
          <cell r="P85">
            <v>0.71481542378999996</v>
          </cell>
          <cell r="Q85">
            <v>0.36613295549999997</v>
          </cell>
          <cell r="R85">
            <v>0.25630988652999998</v>
          </cell>
          <cell r="S85">
            <v>0.26164378840000002</v>
          </cell>
          <cell r="T85">
            <v>0.33477354500000001</v>
          </cell>
          <cell r="U85">
            <v>0.24802432907999999</v>
          </cell>
          <cell r="V85">
            <v>0.25571815264000003</v>
          </cell>
          <cell r="W85">
            <v>0.30617643700000002</v>
          </cell>
          <cell r="X85">
            <v>9.5410183402499987E-2</v>
          </cell>
          <cell r="Y85">
            <v>3.8373053732257148E-2</v>
          </cell>
          <cell r="Z85">
            <v>0</v>
          </cell>
          <cell r="AA85">
            <v>0</v>
          </cell>
          <cell r="AB85">
            <v>61.518878999999998</v>
          </cell>
          <cell r="AC85">
            <v>29.010207999999999</v>
          </cell>
          <cell r="AD85">
            <v>26.026641000000001</v>
          </cell>
          <cell r="AE85">
            <v>43.956377999999994</v>
          </cell>
          <cell r="AF85">
            <v>44.949356000000002</v>
          </cell>
          <cell r="AG85">
            <v>33.663409000000001</v>
          </cell>
          <cell r="AH85">
            <v>51.984344</v>
          </cell>
          <cell r="AI85">
            <v>93.187524999999994</v>
          </cell>
          <cell r="AJ85">
            <v>105.918886</v>
          </cell>
          <cell r="AK85">
            <v>87.551800999999998</v>
          </cell>
          <cell r="AL85">
            <v>114.595378</v>
          </cell>
          <cell r="AM85">
            <v>153.120577</v>
          </cell>
          <cell r="AN85">
            <v>124.03595299999999</v>
          </cell>
          <cell r="AO85">
            <v>120.787162</v>
          </cell>
          <cell r="AP85">
            <v>99.278659999999988</v>
          </cell>
          <cell r="AQ85">
            <v>57.369791999999997</v>
          </cell>
          <cell r="AR85">
            <v>28.919953</v>
          </cell>
          <cell r="AS85">
            <v>31.481974999999998</v>
          </cell>
          <cell r="AT85">
            <v>50.420466000000005</v>
          </cell>
          <cell r="AU85">
            <v>34.440290999999995</v>
          </cell>
          <cell r="AV85">
            <v>29.457938999999996</v>
          </cell>
          <cell r="AW85">
            <v>38.413827999999995</v>
          </cell>
          <cell r="AX85">
            <v>14.402293439999998</v>
          </cell>
          <cell r="AY85">
            <v>8.94826108</v>
          </cell>
          <cell r="AZ85">
            <v>0</v>
          </cell>
          <cell r="BA85">
            <v>0</v>
          </cell>
        </row>
        <row r="91">
          <cell r="B91">
            <v>0.20020249349999999</v>
          </cell>
          <cell r="C91">
            <v>0.25708167249999997</v>
          </cell>
          <cell r="D91">
            <v>0.31462207999999997</v>
          </cell>
          <cell r="E91">
            <v>0.27950861799999993</v>
          </cell>
          <cell r="F91">
            <v>0.29876690599999994</v>
          </cell>
          <cell r="G91">
            <v>0.21057351700000002</v>
          </cell>
          <cell r="H91">
            <v>9.6179066999999993E-2</v>
          </cell>
          <cell r="I91">
            <v>0.20629547749999999</v>
          </cell>
          <cell r="J91">
            <v>0.2625407595</v>
          </cell>
          <cell r="K91">
            <v>0.22154599149999998</v>
          </cell>
          <cell r="L91">
            <v>0.44327896649999998</v>
          </cell>
          <cell r="M91">
            <v>0.53571835849999994</v>
          </cell>
          <cell r="N91">
            <v>0.61805681960000003</v>
          </cell>
          <cell r="O91">
            <v>0.5388164286499999</v>
          </cell>
          <cell r="P91">
            <v>0.65042226166999995</v>
          </cell>
          <cell r="Q91">
            <v>0.43720508174999995</v>
          </cell>
          <cell r="R91">
            <v>0.460420832</v>
          </cell>
          <cell r="S91">
            <v>0.39624906384999997</v>
          </cell>
          <cell r="T91">
            <v>0.40987035649999998</v>
          </cell>
          <cell r="U91">
            <v>0.55612101049999996</v>
          </cell>
          <cell r="V91">
            <v>0.42193347170000001</v>
          </cell>
          <cell r="W91">
            <v>0.50930880254999999</v>
          </cell>
          <cell r="X91">
            <v>0.38998008094100001</v>
          </cell>
          <cell r="Y91">
            <v>0.24968956683599997</v>
          </cell>
          <cell r="Z91">
            <v>0</v>
          </cell>
          <cell r="AA91">
            <v>0</v>
          </cell>
          <cell r="AB91">
            <v>25.612106999999998</v>
          </cell>
          <cell r="AC91">
            <v>24.335968999999999</v>
          </cell>
          <cell r="AD91">
            <v>25.760886999999997</v>
          </cell>
          <cell r="AE91">
            <v>25.979811000000002</v>
          </cell>
          <cell r="AF91">
            <v>32.798431000000001</v>
          </cell>
          <cell r="AG91">
            <v>23.237423999999997</v>
          </cell>
          <cell r="AH91">
            <v>11.774840000000001</v>
          </cell>
          <cell r="AI91">
            <v>27.568907999999997</v>
          </cell>
          <cell r="AJ91">
            <v>39.081528999999996</v>
          </cell>
          <cell r="AK91">
            <v>24.505452999999999</v>
          </cell>
          <cell r="AL91">
            <v>68.876373000000001</v>
          </cell>
          <cell r="AM91">
            <v>77.018215999999995</v>
          </cell>
          <cell r="AN91">
            <v>81.434178999999986</v>
          </cell>
          <cell r="AO91">
            <v>74.073786999999996</v>
          </cell>
          <cell r="AP91">
            <v>78.722179999999994</v>
          </cell>
          <cell r="AQ91">
            <v>55.646493</v>
          </cell>
          <cell r="AR91">
            <v>46.688908000000005</v>
          </cell>
          <cell r="AS91">
            <v>44.691899999999997</v>
          </cell>
          <cell r="AT91">
            <v>62.473894000000001</v>
          </cell>
          <cell r="AU91">
            <v>70.304055000000005</v>
          </cell>
          <cell r="AV91">
            <v>39.703687999999993</v>
          </cell>
          <cell r="AW91">
            <v>50.482356000000003</v>
          </cell>
          <cell r="AX91">
            <v>38.235356419999995</v>
          </cell>
          <cell r="AY91">
            <v>26.959810469999994</v>
          </cell>
          <cell r="AZ91">
            <v>0</v>
          </cell>
          <cell r="BA91">
            <v>0</v>
          </cell>
        </row>
        <row r="99">
          <cell r="B99">
            <v>1.0582269999999999E-3</v>
          </cell>
          <cell r="C99">
            <v>3.8505354999999997E-3</v>
          </cell>
          <cell r="D99">
            <v>6.751656499999998E-3</v>
          </cell>
          <cell r="E99">
            <v>2.2421965999999995E-2</v>
          </cell>
          <cell r="F99">
            <v>2.7991778499999998E-2</v>
          </cell>
          <cell r="G99">
            <v>2.6125183499999996E-2</v>
          </cell>
          <cell r="H99">
            <v>3.2172679500000002E-2</v>
          </cell>
          <cell r="I99">
            <v>3.45550305E-2</v>
          </cell>
          <cell r="J99">
            <v>3.5121527999999992E-2</v>
          </cell>
          <cell r="K99">
            <v>2.5697486500000005E-2</v>
          </cell>
          <cell r="L99">
            <v>3.5260714999999998E-2</v>
          </cell>
          <cell r="M99">
            <v>4.0832529499999999E-2</v>
          </cell>
          <cell r="N99">
            <v>3.1262038499999999E-2</v>
          </cell>
          <cell r="O99">
            <v>3.1368327500000001E-2</v>
          </cell>
          <cell r="P99">
            <v>4.6032145499999996E-2</v>
          </cell>
          <cell r="Q99">
            <v>6.43087465E-2</v>
          </cell>
          <cell r="R99">
            <v>6.1808291500000001E-2</v>
          </cell>
          <cell r="S99">
            <v>6.5501931999999999E-2</v>
          </cell>
          <cell r="T99">
            <v>9.424010549999999E-2</v>
          </cell>
          <cell r="U99">
            <v>0.11540386649999999</v>
          </cell>
          <cell r="V99">
            <v>8.4809767499999994E-2</v>
          </cell>
          <cell r="W99">
            <v>8.1436778000000001E-2</v>
          </cell>
          <cell r="X99">
            <v>0.116255963755</v>
          </cell>
          <cell r="Y99">
            <v>0.20180733911749998</v>
          </cell>
          <cell r="Z99">
            <v>0</v>
          </cell>
          <cell r="AA99">
            <v>0</v>
          </cell>
          <cell r="AB99">
            <v>0.26369299999999996</v>
          </cell>
          <cell r="AC99">
            <v>0.77216099999999999</v>
          </cell>
          <cell r="AD99">
            <v>1.1047070000000001</v>
          </cell>
          <cell r="AE99">
            <v>3.5648059999999999</v>
          </cell>
          <cell r="AF99">
            <v>5.3569009999999997</v>
          </cell>
          <cell r="AG99">
            <v>5.4181489999999997</v>
          </cell>
          <cell r="AH99">
            <v>7.1070669999999989</v>
          </cell>
          <cell r="AI99">
            <v>8.5432979999999983</v>
          </cell>
          <cell r="AJ99">
            <v>9.4102650000000008</v>
          </cell>
          <cell r="AK99">
            <v>7.3457279999999994</v>
          </cell>
          <cell r="AL99">
            <v>10.278568</v>
          </cell>
          <cell r="AM99">
            <v>12.773800999999999</v>
          </cell>
          <cell r="AN99">
            <v>10.712119999999999</v>
          </cell>
          <cell r="AO99">
            <v>10.308743999999999</v>
          </cell>
          <cell r="AP99">
            <v>13.668944999999999</v>
          </cell>
          <cell r="AQ99">
            <v>15.422025999999999</v>
          </cell>
          <cell r="AR99">
            <v>12.248519999999999</v>
          </cell>
          <cell r="AS99">
            <v>15.293594000000001</v>
          </cell>
          <cell r="AT99">
            <v>23.056745999999997</v>
          </cell>
          <cell r="AU99">
            <v>23.670433000000003</v>
          </cell>
          <cell r="AV99">
            <v>19.193178</v>
          </cell>
          <cell r="AW99">
            <v>17.965664</v>
          </cell>
          <cell r="AX99">
            <v>33.720112889999996</v>
          </cell>
          <cell r="AY99">
            <v>37.92025464999999</v>
          </cell>
          <cell r="AZ99">
            <v>0</v>
          </cell>
          <cell r="BA99">
            <v>0</v>
          </cell>
        </row>
        <row r="105">
          <cell r="B105">
            <v>1.1263499999999999E-2</v>
          </cell>
          <cell r="C105">
            <v>0</v>
          </cell>
          <cell r="D105">
            <v>0</v>
          </cell>
          <cell r="E105">
            <v>2.0999999999999998E-6</v>
          </cell>
          <cell r="F105">
            <v>1.4980000000000001E-4</v>
          </cell>
          <cell r="G105">
            <v>9.4218950000000002E-4</v>
          </cell>
          <cell r="H105">
            <v>3.8611299999999999E-4</v>
          </cell>
          <cell r="I105">
            <v>1.6736811000000001E-2</v>
          </cell>
          <cell r="J105">
            <v>6.6149999999999993E-7</v>
          </cell>
          <cell r="K105">
            <v>2.2660172499999999E-2</v>
          </cell>
          <cell r="L105">
            <v>7.9867340000000005E-3</v>
          </cell>
          <cell r="M105">
            <v>2.2251355E-2</v>
          </cell>
          <cell r="N105">
            <v>1.7400005E-3</v>
          </cell>
          <cell r="O105">
            <v>1.54E-7</v>
          </cell>
          <cell r="P105">
            <v>2.5899999999999998E-7</v>
          </cell>
          <cell r="Q105">
            <v>0</v>
          </cell>
          <cell r="R105">
            <v>3.4596449999999999E-3</v>
          </cell>
          <cell r="S105">
            <v>9.5492914999999994E-3</v>
          </cell>
          <cell r="T105">
            <v>1.6737384999999999E-3</v>
          </cell>
          <cell r="U105">
            <v>3.2899999999999999E-7</v>
          </cell>
          <cell r="V105">
            <v>1.7229974999999999E-3</v>
          </cell>
          <cell r="W105">
            <v>1.3568134999999999E-3</v>
          </cell>
          <cell r="X105">
            <v>4.5499999999999998E-10</v>
          </cell>
          <cell r="Y105">
            <v>1.395887261666667E-2</v>
          </cell>
          <cell r="Z105">
            <v>0</v>
          </cell>
          <cell r="AA105">
            <v>0</v>
          </cell>
          <cell r="AB105">
            <v>1.3340729999999998</v>
          </cell>
          <cell r="AC105">
            <v>0</v>
          </cell>
          <cell r="AD105">
            <v>0</v>
          </cell>
          <cell r="AE105">
            <v>2.9700000000000001E-4</v>
          </cell>
          <cell r="AF105">
            <v>2.3705E-2</v>
          </cell>
          <cell r="AG105">
            <v>0.16442399999999999</v>
          </cell>
          <cell r="AH105">
            <v>7.0320999999999995E-2</v>
          </cell>
          <cell r="AI105">
            <v>2.4664579999999998</v>
          </cell>
          <cell r="AJ105">
            <v>8.3000000000000001E-4</v>
          </cell>
          <cell r="AK105">
            <v>3.3564629999999998</v>
          </cell>
          <cell r="AL105">
            <v>1.316967</v>
          </cell>
          <cell r="AM105">
            <v>3.9681639999999998</v>
          </cell>
          <cell r="AN105">
            <v>0.306923</v>
          </cell>
          <cell r="AO105">
            <v>6.4599999999999998E-4</v>
          </cell>
          <cell r="AP105">
            <v>2.4999999999999998E-5</v>
          </cell>
          <cell r="AQ105">
            <v>4.0199999999999996E-4</v>
          </cell>
          <cell r="AR105">
            <v>0.41976999999999998</v>
          </cell>
          <cell r="AS105">
            <v>1.1364289999999999</v>
          </cell>
          <cell r="AT105">
            <v>0.25606299999999999</v>
          </cell>
          <cell r="AU105">
            <v>5.5999999999999995E-4</v>
          </cell>
          <cell r="AV105">
            <v>0.18123399999999998</v>
          </cell>
          <cell r="AW105">
            <v>0.20566599999999999</v>
          </cell>
          <cell r="AX105">
            <v>1.9999999999999999E-6</v>
          </cell>
          <cell r="AY105">
            <v>2.1713883700000003</v>
          </cell>
          <cell r="AZ105">
            <v>0</v>
          </cell>
          <cell r="BA105">
            <v>0</v>
          </cell>
        </row>
        <row r="108">
          <cell r="B108">
            <v>7.1549999999999999E-3</v>
          </cell>
          <cell r="C108">
            <v>2.2563E-2</v>
          </cell>
          <cell r="D108">
            <v>4.9380701999999999E-2</v>
          </cell>
          <cell r="E108">
            <v>4.6035188000000005E-2</v>
          </cell>
          <cell r="F108">
            <v>3.1677144499999997E-2</v>
          </cell>
          <cell r="G108">
            <v>4.1683370999999997E-2</v>
          </cell>
          <cell r="H108">
            <v>3.7484851E-2</v>
          </cell>
          <cell r="I108">
            <v>3.8502303499999994E-2</v>
          </cell>
          <cell r="J108">
            <v>7.4100605999999999E-2</v>
          </cell>
          <cell r="K108">
            <v>0.32593451949999996</v>
          </cell>
          <cell r="L108">
            <v>0.21367779199999998</v>
          </cell>
          <cell r="M108">
            <v>0.25243357599999999</v>
          </cell>
          <cell r="N108">
            <v>0.287198128</v>
          </cell>
          <cell r="O108">
            <v>0.45830640799999994</v>
          </cell>
          <cell r="P108">
            <v>0.43528284349999996</v>
          </cell>
          <cell r="Q108">
            <v>0.46765245849999998</v>
          </cell>
          <cell r="R108">
            <v>0.36840525550000003</v>
          </cell>
          <cell r="S108">
            <v>0.51619410700000001</v>
          </cell>
          <cell r="T108">
            <v>0.40743800049999995</v>
          </cell>
          <cell r="U108">
            <v>0.43325734249999998</v>
          </cell>
          <cell r="V108">
            <v>0.41629658949999998</v>
          </cell>
          <cell r="W108">
            <v>0.49553354249999998</v>
          </cell>
          <cell r="X108">
            <v>0.57140790450000001</v>
          </cell>
          <cell r="Y108">
            <v>0.43317169820583329</v>
          </cell>
          <cell r="Z108">
            <v>0</v>
          </cell>
          <cell r="AA108">
            <v>0</v>
          </cell>
          <cell r="AB108">
            <v>0.86916399999999994</v>
          </cell>
          <cell r="AC108">
            <v>1.6110689999999999</v>
          </cell>
          <cell r="AD108">
            <v>4.3025149999999996</v>
          </cell>
          <cell r="AE108">
            <v>4.187119</v>
          </cell>
          <cell r="AF108">
            <v>3.9967959999999998</v>
          </cell>
          <cell r="AG108">
            <v>6.0349500000000003</v>
          </cell>
          <cell r="AH108">
            <v>5.6156730000000001</v>
          </cell>
          <cell r="AI108">
            <v>5.6665190000000001</v>
          </cell>
          <cell r="AJ108">
            <v>11.156866000000001</v>
          </cell>
          <cell r="AK108">
            <v>32.004187000000002</v>
          </cell>
          <cell r="AL108">
            <v>33.630096999999999</v>
          </cell>
          <cell r="AM108">
            <v>39.847206999999997</v>
          </cell>
          <cell r="AN108">
            <v>35.375225999999998</v>
          </cell>
          <cell r="AO108">
            <v>60.227517999999996</v>
          </cell>
          <cell r="AP108">
            <v>60.796309000000001</v>
          </cell>
          <cell r="AQ108">
            <v>60.630654999999997</v>
          </cell>
          <cell r="AR108">
            <v>42.053089999999997</v>
          </cell>
          <cell r="AS108">
            <v>69.989457000000002</v>
          </cell>
          <cell r="AT108">
            <v>72.143937999999991</v>
          </cell>
          <cell r="AU108">
            <v>55.181204999999999</v>
          </cell>
          <cell r="AV108">
            <v>46.782024999999997</v>
          </cell>
          <cell r="AW108">
            <v>80.929884000000001</v>
          </cell>
          <cell r="AX108">
            <v>100.29479708999999</v>
          </cell>
          <cell r="AY108">
            <v>69.060834720000003</v>
          </cell>
          <cell r="AZ108">
            <v>0</v>
          </cell>
          <cell r="BA108">
            <v>0</v>
          </cell>
        </row>
        <row r="109">
          <cell r="B109">
            <v>0.34997400000000001</v>
          </cell>
          <cell r="C109">
            <v>0.1817955</v>
          </cell>
          <cell r="D109">
            <v>0.34504542850000003</v>
          </cell>
          <cell r="E109">
            <v>0.39254149549999995</v>
          </cell>
          <cell r="F109">
            <v>0.42780003799999994</v>
          </cell>
          <cell r="G109">
            <v>0.35203670700000006</v>
          </cell>
          <cell r="H109">
            <v>0.53178811950000004</v>
          </cell>
          <cell r="I109">
            <v>0.91503356250000001</v>
          </cell>
          <cell r="J109">
            <v>0.70098125249999998</v>
          </cell>
          <cell r="K109">
            <v>0.87178771200000005</v>
          </cell>
          <cell r="L109">
            <v>0.39974237399999996</v>
          </cell>
          <cell r="M109">
            <v>0.114149009</v>
          </cell>
          <cell r="N109">
            <v>0.15192449099999999</v>
          </cell>
          <cell r="O109">
            <v>0.255115539</v>
          </cell>
          <cell r="P109">
            <v>0.22828589999999999</v>
          </cell>
          <cell r="Q109">
            <v>0.1399068225</v>
          </cell>
          <cell r="R109">
            <v>0.1014594345</v>
          </cell>
          <cell r="S109">
            <v>6.6892558499999991E-2</v>
          </cell>
          <cell r="T109">
            <v>8.4804398999999989E-2</v>
          </cell>
          <cell r="U109">
            <v>0.10465553699999999</v>
          </cell>
          <cell r="V109">
            <v>0.128013615</v>
          </cell>
          <cell r="W109">
            <v>0.15498678599999999</v>
          </cell>
          <cell r="X109">
            <v>0.12612239752599999</v>
          </cell>
          <cell r="Y109">
            <v>8.8689561471000003E-2</v>
          </cell>
          <cell r="Z109">
            <v>0</v>
          </cell>
          <cell r="AA109">
            <v>0</v>
          </cell>
          <cell r="AB109">
            <v>48.302884999999996</v>
          </cell>
          <cell r="AC109">
            <v>13.772060999999999</v>
          </cell>
          <cell r="AD109">
            <v>29.964527999999998</v>
          </cell>
          <cell r="AE109">
            <v>35.741546999999997</v>
          </cell>
          <cell r="AF109">
            <v>45.216259999999998</v>
          </cell>
          <cell r="AG109">
            <v>33.952344999999994</v>
          </cell>
          <cell r="AH109">
            <v>64.28910599999999</v>
          </cell>
          <cell r="AI109">
            <v>131.31509499999999</v>
          </cell>
          <cell r="AJ109">
            <v>102.060624</v>
          </cell>
          <cell r="AK109">
            <v>90.718654000000001</v>
          </cell>
          <cell r="AL109">
            <v>63.014483999999996</v>
          </cell>
          <cell r="AM109">
            <v>17.516566999999998</v>
          </cell>
          <cell r="AN109">
            <v>19.549347999999998</v>
          </cell>
          <cell r="AO109">
            <v>34.970794999999995</v>
          </cell>
          <cell r="AP109">
            <v>32.475871999999995</v>
          </cell>
          <cell r="AQ109">
            <v>18.269375999999998</v>
          </cell>
          <cell r="AR109">
            <v>11.812521</v>
          </cell>
          <cell r="AS109">
            <v>9.0096670000000003</v>
          </cell>
          <cell r="AT109">
            <v>15.033382</v>
          </cell>
          <cell r="AU109">
            <v>13.371435999999999</v>
          </cell>
          <cell r="AV109">
            <v>14.498716999999999</v>
          </cell>
          <cell r="AW109">
            <v>26.763472</v>
          </cell>
          <cell r="AX109">
            <v>22.65451921</v>
          </cell>
          <cell r="AY109">
            <v>12.17388955</v>
          </cell>
          <cell r="AZ109">
            <v>0</v>
          </cell>
          <cell r="BA109">
            <v>0</v>
          </cell>
        </row>
        <row r="113">
          <cell r="B113">
            <v>0</v>
          </cell>
          <cell r="C113">
            <v>4.0454999999999996E-3</v>
          </cell>
          <cell r="D113">
            <v>0</v>
          </cell>
          <cell r="E113">
            <v>0</v>
          </cell>
          <cell r="F113">
            <v>0</v>
          </cell>
          <cell r="G113">
            <v>1.8561549999999998E-4</v>
          </cell>
          <cell r="H113">
            <v>1.4382409999999998E-3</v>
          </cell>
          <cell r="I113">
            <v>2.6633308499999998E-2</v>
          </cell>
          <cell r="J113">
            <v>0.18118318249999998</v>
          </cell>
          <cell r="K113">
            <v>0.20680935750000001</v>
          </cell>
          <cell r="L113">
            <v>0.201966495</v>
          </cell>
          <cell r="M113">
            <v>0.22522519849999997</v>
          </cell>
          <cell r="N113">
            <v>0.22286996849999999</v>
          </cell>
          <cell r="O113">
            <v>0.21806611699999998</v>
          </cell>
          <cell r="P113">
            <v>0.19893547049999999</v>
          </cell>
          <cell r="Q113">
            <v>0.228835545</v>
          </cell>
          <cell r="R113">
            <v>0.2337016375</v>
          </cell>
          <cell r="S113">
            <v>0.20767658599999997</v>
          </cell>
          <cell r="T113">
            <v>0.22921936049999997</v>
          </cell>
          <cell r="U113">
            <v>0.202576329</v>
          </cell>
          <cell r="V113">
            <v>0.19000312</v>
          </cell>
          <cell r="W113">
            <v>0.176173527</v>
          </cell>
          <cell r="X113">
            <v>0.15102770749999997</v>
          </cell>
          <cell r="Y113">
            <v>9.6705211301428576E-2</v>
          </cell>
          <cell r="Z113">
            <v>0</v>
          </cell>
          <cell r="AA113">
            <v>0</v>
          </cell>
          <cell r="AB113">
            <v>0</v>
          </cell>
          <cell r="AC113">
            <v>0.32994599999999996</v>
          </cell>
          <cell r="AD113">
            <v>0</v>
          </cell>
          <cell r="AE113">
            <v>0</v>
          </cell>
          <cell r="AF113">
            <v>0</v>
          </cell>
          <cell r="AG113">
            <v>2.4832999999999997E-2</v>
          </cell>
          <cell r="AH113">
            <v>0.29137099999999999</v>
          </cell>
          <cell r="AI113">
            <v>3.4849920000000001</v>
          </cell>
          <cell r="AJ113">
            <v>25.778237999999998</v>
          </cell>
          <cell r="AK113">
            <v>19.535749999999997</v>
          </cell>
          <cell r="AL113">
            <v>30.461996999999997</v>
          </cell>
          <cell r="AM113">
            <v>33.943489999999997</v>
          </cell>
          <cell r="AN113">
            <v>29.480618</v>
          </cell>
          <cell r="AO113">
            <v>29.493918999999998</v>
          </cell>
          <cell r="AP113">
            <v>23.973695999999997</v>
          </cell>
          <cell r="AQ113">
            <v>27.622885999999998</v>
          </cell>
          <cell r="AR113">
            <v>25.33661</v>
          </cell>
          <cell r="AS113">
            <v>24.690483999999998</v>
          </cell>
          <cell r="AT113">
            <v>36.852514999999997</v>
          </cell>
          <cell r="AU113">
            <v>27.691351999999998</v>
          </cell>
          <cell r="AV113">
            <v>18.515605000000001</v>
          </cell>
          <cell r="AW113">
            <v>22.324322999999996</v>
          </cell>
          <cell r="AX113">
            <v>26.127079159999997</v>
          </cell>
          <cell r="AY113">
            <v>10.848413499999999</v>
          </cell>
          <cell r="AZ113">
            <v>0</v>
          </cell>
          <cell r="BA113">
            <v>0</v>
          </cell>
        </row>
        <row r="114">
          <cell r="B114">
            <v>1.0538245395000001</v>
          </cell>
          <cell r="C114">
            <v>0.85587997549999995</v>
          </cell>
          <cell r="D114">
            <v>1.0787394394999996</v>
          </cell>
          <cell r="E114">
            <v>1.1125693749999999</v>
          </cell>
          <cell r="F114">
            <v>1.124748386</v>
          </cell>
          <cell r="G114">
            <v>1.346901704</v>
          </cell>
          <cell r="H114">
            <v>1.4534238320000001</v>
          </cell>
          <cell r="I114">
            <v>2.2031814525</v>
          </cell>
          <cell r="J114">
            <v>2.1734915794999998</v>
          </cell>
          <cell r="K114">
            <v>1.2917653341299999</v>
          </cell>
          <cell r="L114">
            <v>1.8323506711999997</v>
          </cell>
          <cell r="M114">
            <v>2.2498136344999997</v>
          </cell>
          <cell r="N114">
            <v>1.9077783728</v>
          </cell>
          <cell r="O114">
            <v>1.5322988332999998</v>
          </cell>
          <cell r="P114">
            <v>1.2913720139499998</v>
          </cell>
          <cell r="Q114">
            <v>0.93058463700000005</v>
          </cell>
          <cell r="R114">
            <v>0.78208246673000004</v>
          </cell>
          <cell r="S114">
            <v>0.80174150045000003</v>
          </cell>
          <cell r="T114">
            <v>0.83036793776999995</v>
          </cell>
          <cell r="U114">
            <v>0.56745613669999995</v>
          </cell>
          <cell r="V114">
            <v>0.53602349277999994</v>
          </cell>
          <cell r="W114">
            <v>0.72860430829999989</v>
          </cell>
          <cell r="X114">
            <v>0.46586906091500002</v>
          </cell>
          <cell r="Y114">
            <v>0.41334538580661373</v>
          </cell>
          <cell r="Z114">
            <v>0</v>
          </cell>
          <cell r="AA114">
            <v>0</v>
          </cell>
          <cell r="AB114">
            <v>132.127691</v>
          </cell>
          <cell r="AC114">
            <v>65.907018000000008</v>
          </cell>
          <cell r="AD114">
            <v>88.978533999999996</v>
          </cell>
          <cell r="AE114">
            <v>105.902446</v>
          </cell>
          <cell r="AF114">
            <v>119.132937</v>
          </cell>
          <cell r="AG114">
            <v>139.59251599999999</v>
          </cell>
          <cell r="AH114">
            <v>171.71713199999999</v>
          </cell>
          <cell r="AI114">
            <v>293.31675799999999</v>
          </cell>
          <cell r="AJ114">
            <v>297.19622400000003</v>
          </cell>
          <cell r="AK114">
            <v>138.91532699999999</v>
          </cell>
          <cell r="AL114">
            <v>300.61599100000001</v>
          </cell>
          <cell r="AM114">
            <v>349.63536299999998</v>
          </cell>
          <cell r="AN114">
            <v>253.37724199999997</v>
          </cell>
          <cell r="AO114">
            <v>212.07929599999997</v>
          </cell>
          <cell r="AP114">
            <v>181.16379999999998</v>
          </cell>
          <cell r="AQ114">
            <v>124.656492</v>
          </cell>
          <cell r="AR114">
            <v>90.573352</v>
          </cell>
          <cell r="AS114">
            <v>101.86655499999999</v>
          </cell>
          <cell r="AT114">
            <v>130.35188099999999</v>
          </cell>
          <cell r="AU114">
            <v>81.025503999999984</v>
          </cell>
          <cell r="AV114">
            <v>66.064564000000004</v>
          </cell>
          <cell r="AW114">
            <v>90.536668000000006</v>
          </cell>
          <cell r="AX114">
            <v>63.96963689999999</v>
          </cell>
          <cell r="AY114">
            <v>67.541162240000006</v>
          </cell>
          <cell r="AZ114">
            <v>0</v>
          </cell>
          <cell r="BA114">
            <v>0</v>
          </cell>
        </row>
        <row r="116">
          <cell r="B116">
            <v>4.7022026304999995</v>
          </cell>
          <cell r="C116">
            <v>5.177195105</v>
          </cell>
          <cell r="D116">
            <v>4.1239732476499986</v>
          </cell>
          <cell r="E116">
            <v>4.659202615689999</v>
          </cell>
          <cell r="F116">
            <v>4.6385565238999984</v>
          </cell>
          <cell r="G116">
            <v>4.8236063938199987</v>
          </cell>
          <cell r="H116">
            <v>5.1582759470799999</v>
          </cell>
          <cell r="I116">
            <v>5.2346911998099994</v>
          </cell>
          <cell r="J116">
            <v>6.6286384577499993</v>
          </cell>
          <cell r="K116">
            <v>8.362111363278002</v>
          </cell>
          <cell r="L116">
            <v>7.1945939022399985</v>
          </cell>
          <cell r="M116">
            <v>7.9426031230999987</v>
          </cell>
          <cell r="N116">
            <v>7.5133939990999989</v>
          </cell>
          <cell r="O116">
            <v>6.8788469464599986</v>
          </cell>
          <cell r="P116">
            <v>6.6389443899199989</v>
          </cell>
          <cell r="Q116">
            <v>5.7611859240199994</v>
          </cell>
          <cell r="R116">
            <v>6.1329699105199991</v>
          </cell>
          <cell r="S116">
            <v>6.3407851934999995</v>
          </cell>
          <cell r="T116">
            <v>6.1504752694999993</v>
          </cell>
          <cell r="U116">
            <v>4.8884466014999992</v>
          </cell>
          <cell r="V116">
            <v>4.5353004585000001</v>
          </cell>
          <cell r="W116">
            <v>3.6434509499999996</v>
          </cell>
          <cell r="X116">
            <v>3.1414975869149995</v>
          </cell>
          <cell r="Y116">
            <v>1.7394762850296397</v>
          </cell>
          <cell r="Z116">
            <v>0</v>
          </cell>
          <cell r="AA116">
            <v>0</v>
          </cell>
          <cell r="AB116">
            <v>198.156961</v>
          </cell>
          <cell r="AC116">
            <v>190.32744000000002</v>
          </cell>
          <cell r="AD116">
            <v>149.27747099999999</v>
          </cell>
          <cell r="AE116">
            <v>163.90680499999999</v>
          </cell>
          <cell r="AF116">
            <v>200.204317</v>
          </cell>
          <cell r="AG116">
            <v>198.45459599999998</v>
          </cell>
          <cell r="AH116">
            <v>232.70339199999998</v>
          </cell>
          <cell r="AI116">
            <v>280.46509499999996</v>
          </cell>
          <cell r="AJ116">
            <v>382.22911799999997</v>
          </cell>
          <cell r="AK116">
            <v>309.65859999999998</v>
          </cell>
          <cell r="AL116">
            <v>352.76350199999996</v>
          </cell>
          <cell r="AM116">
            <v>434.40150399999999</v>
          </cell>
          <cell r="AN116">
            <v>425.15598799999998</v>
          </cell>
          <cell r="AO116">
            <v>393.87606699999998</v>
          </cell>
          <cell r="AP116">
            <v>370.61260699999997</v>
          </cell>
          <cell r="AQ116">
            <v>317.03900199999998</v>
          </cell>
          <cell r="AR116">
            <v>315.90996100000001</v>
          </cell>
          <cell r="AS116">
            <v>322.45559100000003</v>
          </cell>
          <cell r="AT116">
            <v>362.00590500000004</v>
          </cell>
          <cell r="AU116">
            <v>297.50906700000002</v>
          </cell>
          <cell r="AV116">
            <v>248.55755699999997</v>
          </cell>
          <cell r="AW116">
            <v>228.65471499999995</v>
          </cell>
          <cell r="AX116">
            <v>216.73621147999998</v>
          </cell>
          <cell r="AY116">
            <v>176.84860523</v>
          </cell>
          <cell r="AZ116">
            <v>0</v>
          </cell>
          <cell r="BA116">
            <v>0</v>
          </cell>
        </row>
        <row r="117">
          <cell r="B117">
            <v>0</v>
          </cell>
          <cell r="C117">
            <v>0</v>
          </cell>
          <cell r="D117">
            <v>0</v>
          </cell>
          <cell r="E117">
            <v>3.5616700000000001E-4</v>
          </cell>
          <cell r="F117">
            <v>0</v>
          </cell>
          <cell r="G117">
            <v>1.7955E-6</v>
          </cell>
          <cell r="H117">
            <v>2.2889999999999999E-5</v>
          </cell>
          <cell r="I117">
            <v>4.503735E-3</v>
          </cell>
          <cell r="J117">
            <v>4.2175880999999998E-2</v>
          </cell>
          <cell r="K117">
            <v>1.4871393E-2</v>
          </cell>
          <cell r="L117">
            <v>2.0163644999999998E-3</v>
          </cell>
          <cell r="M117">
            <v>2.2007699999999999E-3</v>
          </cell>
          <cell r="N117">
            <v>2.248515E-3</v>
          </cell>
          <cell r="O117">
            <v>8.0822589999999996E-3</v>
          </cell>
          <cell r="P117">
            <v>1.8295384499999998E-2</v>
          </cell>
          <cell r="Q117">
            <v>2.66843015E-2</v>
          </cell>
          <cell r="R117">
            <v>4.4724970000000003E-2</v>
          </cell>
          <cell r="S117">
            <v>3.7910807999999997E-2</v>
          </cell>
          <cell r="T117">
            <v>3.9621909500000004E-2</v>
          </cell>
          <cell r="U117">
            <v>2.8472225E-2</v>
          </cell>
          <cell r="V117">
            <v>6.89731965E-2</v>
          </cell>
          <cell r="W117">
            <v>8.1362391000000006E-2</v>
          </cell>
          <cell r="X117">
            <v>1.3335414999999999E-3</v>
          </cell>
          <cell r="Y117">
            <v>4.312E-7</v>
          </cell>
          <cell r="Z117">
            <v>0</v>
          </cell>
          <cell r="AA117">
            <v>0</v>
          </cell>
          <cell r="AB117">
            <v>0</v>
          </cell>
          <cell r="AC117">
            <v>0</v>
          </cell>
          <cell r="AD117">
            <v>0</v>
          </cell>
          <cell r="AE117">
            <v>5.9091999999999999E-2</v>
          </cell>
          <cell r="AF117">
            <v>0</v>
          </cell>
          <cell r="AG117">
            <v>1.013E-3</v>
          </cell>
          <cell r="AH117">
            <v>1.1739999999999999E-2</v>
          </cell>
          <cell r="AI117">
            <v>0.66760999999999993</v>
          </cell>
          <cell r="AJ117">
            <v>6.1007660000000001</v>
          </cell>
          <cell r="AK117">
            <v>1.2506219999999999</v>
          </cell>
          <cell r="AL117">
            <v>0.31855699999999998</v>
          </cell>
          <cell r="AM117">
            <v>0.26538800000000001</v>
          </cell>
          <cell r="AN117">
            <v>0.31634099999999998</v>
          </cell>
          <cell r="AO117">
            <v>1.009056</v>
          </cell>
          <cell r="AP117">
            <v>2.0923289999999999</v>
          </cell>
          <cell r="AQ117">
            <v>3.166442</v>
          </cell>
          <cell r="AR117">
            <v>4.8688560000000001</v>
          </cell>
          <cell r="AS117">
            <v>3.9136489999999999</v>
          </cell>
          <cell r="AT117">
            <v>6.0441880000000001</v>
          </cell>
          <cell r="AU117">
            <v>3.4176679999999999</v>
          </cell>
          <cell r="AV117">
            <v>6.3003939999999998</v>
          </cell>
          <cell r="AW117">
            <v>10.031934999999999</v>
          </cell>
          <cell r="AX117">
            <v>0.23127998999999999</v>
          </cell>
          <cell r="AY117">
            <v>1.0499999999999999E-3</v>
          </cell>
          <cell r="AZ117">
            <v>0</v>
          </cell>
          <cell r="BA117">
            <v>0</v>
          </cell>
        </row>
        <row r="121">
          <cell r="B121">
            <v>0.52508250000000001</v>
          </cell>
          <cell r="C121">
            <v>0.72213299999999991</v>
          </cell>
          <cell r="D121">
            <v>0.88275852200000005</v>
          </cell>
          <cell r="E121">
            <v>0.87073903149999998</v>
          </cell>
          <cell r="F121">
            <v>0.85930890649999991</v>
          </cell>
          <cell r="G121">
            <v>1.0680280910000002</v>
          </cell>
          <cell r="H121">
            <v>1.1090273026999999</v>
          </cell>
          <cell r="I121">
            <v>1.5181508424999999</v>
          </cell>
          <cell r="J121">
            <v>1.9631804374999999</v>
          </cell>
          <cell r="K121">
            <v>2.1062929525599996</v>
          </cell>
          <cell r="L121">
            <v>1.6966390988</v>
          </cell>
          <cell r="M121">
            <v>1.734251679</v>
          </cell>
          <cell r="N121">
            <v>1.9690729745</v>
          </cell>
          <cell r="O121">
            <v>2.1211055860000001</v>
          </cell>
          <cell r="P121">
            <v>1.7727446869999999</v>
          </cell>
          <cell r="Q121">
            <v>2.0266494334999998</v>
          </cell>
          <cell r="R121">
            <v>2.08756422</v>
          </cell>
          <cell r="S121">
            <v>1.9697134920000001</v>
          </cell>
          <cell r="T121">
            <v>1.6599791044999999</v>
          </cell>
          <cell r="U121">
            <v>1.6318561425</v>
          </cell>
          <cell r="V121">
            <v>1.1048789704999997</v>
          </cell>
          <cell r="W121">
            <v>0.92492390999999996</v>
          </cell>
          <cell r="X121">
            <v>1.04455359543</v>
          </cell>
          <cell r="Y121">
            <v>1.3021407069355</v>
          </cell>
          <cell r="Z121">
            <v>0</v>
          </cell>
          <cell r="AA121">
            <v>0</v>
          </cell>
          <cell r="AB121">
            <v>66.748238999999998</v>
          </cell>
          <cell r="AC121">
            <v>56.772221999999999</v>
          </cell>
          <cell r="AD121">
            <v>67.691740999999993</v>
          </cell>
          <cell r="AE121">
            <v>81.361599999999996</v>
          </cell>
          <cell r="AF121">
            <v>89.541434999999993</v>
          </cell>
          <cell r="AG121">
            <v>107.14537899999999</v>
          </cell>
          <cell r="AH121">
            <v>125.505503</v>
          </cell>
          <cell r="AI121">
            <v>203.39584599999998</v>
          </cell>
          <cell r="AJ121">
            <v>275.86333100000002</v>
          </cell>
          <cell r="AK121">
            <v>211.97210399999997</v>
          </cell>
          <cell r="AL121">
            <v>265.43472299999996</v>
          </cell>
          <cell r="AM121">
            <v>268.004322</v>
          </cell>
          <cell r="AN121">
            <v>245.80413100000001</v>
          </cell>
          <cell r="AO121">
            <v>285.489778</v>
          </cell>
          <cell r="AP121">
            <v>232.84057999999999</v>
          </cell>
          <cell r="AQ121">
            <v>261.25506200000001</v>
          </cell>
          <cell r="AR121">
            <v>220.43838299999999</v>
          </cell>
          <cell r="AS121">
            <v>238.51175099999998</v>
          </cell>
          <cell r="AT121">
            <v>269.543565</v>
          </cell>
          <cell r="AU121">
            <v>200.07049900000001</v>
          </cell>
          <cell r="AV121">
            <v>107.71412699999999</v>
          </cell>
          <cell r="AW121">
            <v>113.55534299999999</v>
          </cell>
          <cell r="AX121">
            <v>129.65526856</v>
          </cell>
          <cell r="AY121">
            <v>156.03113188999998</v>
          </cell>
          <cell r="AZ121">
            <v>0</v>
          </cell>
          <cell r="BA121">
            <v>0</v>
          </cell>
        </row>
        <row r="123">
          <cell r="B123">
            <v>0</v>
          </cell>
          <cell r="C123">
            <v>2.2455000000000001E-3</v>
          </cell>
          <cell r="D123">
            <v>0</v>
          </cell>
          <cell r="E123">
            <v>0</v>
          </cell>
          <cell r="F123">
            <v>0</v>
          </cell>
          <cell r="G123">
            <v>0</v>
          </cell>
          <cell r="H123">
            <v>1.2100949999999999E-2</v>
          </cell>
          <cell r="I123">
            <v>5.4002024999999995E-3</v>
          </cell>
          <cell r="J123">
            <v>4.4204714999999993E-3</v>
          </cell>
          <cell r="K123">
            <v>4.4486414999999994E-3</v>
          </cell>
          <cell r="L123">
            <v>0</v>
          </cell>
          <cell r="M123">
            <v>0</v>
          </cell>
          <cell r="N123">
            <v>0</v>
          </cell>
          <cell r="O123">
            <v>0</v>
          </cell>
          <cell r="P123">
            <v>0</v>
          </cell>
          <cell r="Q123">
            <v>0</v>
          </cell>
          <cell r="R123">
            <v>0</v>
          </cell>
          <cell r="S123">
            <v>0</v>
          </cell>
          <cell r="T123">
            <v>0</v>
          </cell>
          <cell r="U123">
            <v>0</v>
          </cell>
          <cell r="V123">
            <v>7.3660999999999996E-4</v>
          </cell>
          <cell r="W123">
            <v>0</v>
          </cell>
          <cell r="X123">
            <v>0</v>
          </cell>
          <cell r="Y123">
            <v>0</v>
          </cell>
          <cell r="Z123">
            <v>0</v>
          </cell>
          <cell r="AA123">
            <v>0</v>
          </cell>
          <cell r="AB123">
            <v>0</v>
          </cell>
          <cell r="AC123">
            <v>0.14371200000000001</v>
          </cell>
          <cell r="AD123">
            <v>0</v>
          </cell>
          <cell r="AE123">
            <v>0</v>
          </cell>
          <cell r="AF123">
            <v>0</v>
          </cell>
          <cell r="AG123">
            <v>0</v>
          </cell>
          <cell r="AH123">
            <v>1.380863</v>
          </cell>
          <cell r="AI123">
            <v>0.70556999999999992</v>
          </cell>
          <cell r="AJ123">
            <v>0.61670000000000003</v>
          </cell>
          <cell r="AK123">
            <v>0.34515599999999996</v>
          </cell>
          <cell r="AL123">
            <v>0</v>
          </cell>
          <cell r="AM123">
            <v>0</v>
          </cell>
          <cell r="AN123">
            <v>0</v>
          </cell>
          <cell r="AO123">
            <v>0</v>
          </cell>
          <cell r="AP123">
            <v>0</v>
          </cell>
          <cell r="AQ123">
            <v>0</v>
          </cell>
          <cell r="AR123">
            <v>0</v>
          </cell>
          <cell r="AS123">
            <v>0</v>
          </cell>
          <cell r="AT123">
            <v>0</v>
          </cell>
          <cell r="AU123">
            <v>0</v>
          </cell>
          <cell r="AV123">
            <v>0.126309</v>
          </cell>
          <cell r="AW123">
            <v>0</v>
          </cell>
          <cell r="AX123">
            <v>0</v>
          </cell>
          <cell r="AY123">
            <v>0</v>
          </cell>
          <cell r="AZ123">
            <v>0</v>
          </cell>
          <cell r="BA123">
            <v>0</v>
          </cell>
        </row>
        <row r="127">
          <cell r="B127">
            <v>3.8829860000000001E-2</v>
          </cell>
          <cell r="C127">
            <v>6.7409999999999996E-3</v>
          </cell>
          <cell r="D127">
            <v>6.7488840000000001E-3</v>
          </cell>
          <cell r="E127">
            <v>0</v>
          </cell>
          <cell r="F127">
            <v>6.3E-7</v>
          </cell>
          <cell r="G127">
            <v>0</v>
          </cell>
          <cell r="H127">
            <v>0</v>
          </cell>
          <cell r="I127">
            <v>2.281941E-3</v>
          </cell>
          <cell r="J127">
            <v>1.4507829E-2</v>
          </cell>
          <cell r="K127">
            <v>4.5298349999999996E-4</v>
          </cell>
          <cell r="L127">
            <v>1.33E-5</v>
          </cell>
          <cell r="M127">
            <v>9.2750000000000001E-6</v>
          </cell>
          <cell r="N127">
            <v>6.7340000000000002E-6</v>
          </cell>
          <cell r="O127">
            <v>0</v>
          </cell>
          <cell r="P127">
            <v>2.6117934999999996E-3</v>
          </cell>
          <cell r="Q127">
            <v>0</v>
          </cell>
          <cell r="R127">
            <v>0</v>
          </cell>
          <cell r="S127">
            <v>1.246E-6</v>
          </cell>
          <cell r="T127">
            <v>0</v>
          </cell>
          <cell r="U127">
            <v>4.679969E-3</v>
          </cell>
          <cell r="V127">
            <v>1.419418E-3</v>
          </cell>
          <cell r="W127">
            <v>8.7994199999999999E-4</v>
          </cell>
          <cell r="X127">
            <v>1.8570691999999999E-3</v>
          </cell>
          <cell r="Y127">
            <v>1.2173768949999999E-3</v>
          </cell>
          <cell r="Z127">
            <v>0</v>
          </cell>
          <cell r="AA127">
            <v>0</v>
          </cell>
          <cell r="AB127">
            <v>1.147119</v>
          </cell>
          <cell r="AC127">
            <v>0.61571199999999993</v>
          </cell>
          <cell r="AD127">
            <v>0.51292700000000002</v>
          </cell>
          <cell r="AE127">
            <v>0</v>
          </cell>
          <cell r="AF127">
            <v>4.3999999999999996E-4</v>
          </cell>
          <cell r="AG127">
            <v>0</v>
          </cell>
          <cell r="AH127">
            <v>0</v>
          </cell>
          <cell r="AI127">
            <v>0.32226099999999996</v>
          </cell>
          <cell r="AJ127">
            <v>1.771542</v>
          </cell>
          <cell r="AK127">
            <v>5.2338999999999997E-2</v>
          </cell>
          <cell r="AL127">
            <v>8.7270000000000004E-3</v>
          </cell>
          <cell r="AM127">
            <v>5.1700000000000001E-3</v>
          </cell>
          <cell r="AN127">
            <v>6.1049999999999993E-3</v>
          </cell>
          <cell r="AO127">
            <v>0</v>
          </cell>
          <cell r="AP127">
            <v>0.480377</v>
          </cell>
          <cell r="AQ127">
            <v>0</v>
          </cell>
          <cell r="AR127">
            <v>0</v>
          </cell>
          <cell r="AS127">
            <v>3.594E-3</v>
          </cell>
          <cell r="AT127">
            <v>0</v>
          </cell>
          <cell r="AU127">
            <v>0.88784999999999992</v>
          </cell>
          <cell r="AV127">
            <v>0.26663300000000001</v>
          </cell>
          <cell r="AW127">
            <v>0.17105699999999999</v>
          </cell>
          <cell r="AX127">
            <v>0.43028052</v>
          </cell>
          <cell r="AY127">
            <v>0.34782196999999998</v>
          </cell>
          <cell r="AZ127">
            <v>0</v>
          </cell>
          <cell r="BA127">
            <v>0</v>
          </cell>
        </row>
        <row r="138">
          <cell r="B138">
            <v>1.9592399E-2</v>
          </cell>
          <cell r="C138">
            <v>2.3036999999999998E-2</v>
          </cell>
          <cell r="D138">
            <v>3.0388803499999999E-2</v>
          </cell>
          <cell r="E138">
            <v>3.9268664499999995E-2</v>
          </cell>
          <cell r="F138">
            <v>3.6169301500000001E-2</v>
          </cell>
          <cell r="G138">
            <v>3.9122971999999992E-2</v>
          </cell>
          <cell r="H138">
            <v>3.9803412000000003E-2</v>
          </cell>
          <cell r="I138">
            <v>5.9913726499999993E-2</v>
          </cell>
          <cell r="J138">
            <v>5.7474023999999999E-2</v>
          </cell>
          <cell r="K138">
            <v>3.2815714500000003E-2</v>
          </cell>
          <cell r="L138">
            <v>6.1449496999999992E-2</v>
          </cell>
          <cell r="M138">
            <v>3.6227812999999998E-2</v>
          </cell>
          <cell r="N138">
            <v>2.6920787499999998E-2</v>
          </cell>
          <cell r="O138">
            <v>2.11465765E-2</v>
          </cell>
          <cell r="P138">
            <v>3.7112009999999994E-2</v>
          </cell>
          <cell r="Q138">
            <v>3.6410420499999999E-2</v>
          </cell>
          <cell r="R138">
            <v>5.8841038499999998E-2</v>
          </cell>
          <cell r="S138">
            <v>6.0824708499999998E-2</v>
          </cell>
          <cell r="T138">
            <v>4.8956114500000002E-2</v>
          </cell>
          <cell r="U138">
            <v>9.4240077499999991E-2</v>
          </cell>
          <cell r="V138">
            <v>7.6944447499999999E-2</v>
          </cell>
          <cell r="W138">
            <v>5.9935992999999993E-2</v>
          </cell>
          <cell r="X138">
            <v>5.5527721000000002E-2</v>
          </cell>
          <cell r="Y138">
            <v>6.5739025706999993E-2</v>
          </cell>
          <cell r="Z138">
            <v>0</v>
          </cell>
          <cell r="AA138">
            <v>0</v>
          </cell>
          <cell r="AB138">
            <v>2.138995</v>
          </cell>
          <cell r="AC138">
            <v>1.5071149999999998</v>
          </cell>
          <cell r="AD138">
            <v>2.3023949999999997</v>
          </cell>
          <cell r="AE138">
            <v>3.246918</v>
          </cell>
          <cell r="AF138">
            <v>3.4156409999999995</v>
          </cell>
          <cell r="AG138">
            <v>3.6047389999999999</v>
          </cell>
          <cell r="AH138">
            <v>4.3817719999999998</v>
          </cell>
          <cell r="AI138">
            <v>8.1147489999999998</v>
          </cell>
          <cell r="AJ138">
            <v>7.2921029999999991</v>
          </cell>
          <cell r="AK138">
            <v>4.2104359999999996</v>
          </cell>
          <cell r="AL138">
            <v>10.112971</v>
          </cell>
          <cell r="AM138">
            <v>6.166398</v>
          </cell>
          <cell r="AN138">
            <v>3.8392659999999998</v>
          </cell>
          <cell r="AO138">
            <v>3.231506</v>
          </cell>
          <cell r="AP138">
            <v>5.2648029999999997</v>
          </cell>
          <cell r="AQ138">
            <v>5.1157969999999997</v>
          </cell>
          <cell r="AR138">
            <v>7.3406259999999994</v>
          </cell>
          <cell r="AS138">
            <v>8.5233249999999998</v>
          </cell>
          <cell r="AT138">
            <v>8.3735409999999995</v>
          </cell>
          <cell r="AU138">
            <v>12.864812999999998</v>
          </cell>
          <cell r="AV138">
            <v>8.3784799999999997</v>
          </cell>
          <cell r="AW138">
            <v>8.8628099999999996</v>
          </cell>
          <cell r="AX138">
            <v>9.6922790299999981</v>
          </cell>
          <cell r="AY138">
            <v>8.1149620000000002</v>
          </cell>
          <cell r="AZ138">
            <v>0</v>
          </cell>
          <cell r="BA138">
            <v>0</v>
          </cell>
        </row>
        <row r="147">
          <cell r="B147">
            <v>5.8733687499999992E-2</v>
          </cell>
          <cell r="C147">
            <v>8.7662260499999992E-2</v>
          </cell>
          <cell r="D147">
            <v>0.13242110799999998</v>
          </cell>
          <cell r="E147">
            <v>0.20931923849999989</v>
          </cell>
          <cell r="F147">
            <v>0.21424645200000003</v>
          </cell>
          <cell r="G147">
            <v>0.19828670599999998</v>
          </cell>
          <cell r="H147">
            <v>0.23616761799999997</v>
          </cell>
          <cell r="I147">
            <v>0.25755744400000002</v>
          </cell>
          <cell r="J147">
            <v>0.20747849549999997</v>
          </cell>
          <cell r="K147">
            <v>0.25257677543200002</v>
          </cell>
          <cell r="L147">
            <v>0.38049886050000004</v>
          </cell>
          <cell r="M147">
            <v>0.31533680450000001</v>
          </cell>
          <cell r="N147">
            <v>0.28150099049999999</v>
          </cell>
          <cell r="O147">
            <v>0.22471746349999999</v>
          </cell>
          <cell r="P147">
            <v>0.29241691800000003</v>
          </cell>
          <cell r="Q147">
            <v>0.33900068921999998</v>
          </cell>
          <cell r="R147">
            <v>0.43683050000000001</v>
          </cell>
          <cell r="S147">
            <v>0.46890881141999996</v>
          </cell>
          <cell r="T147">
            <v>0.47030395199999997</v>
          </cell>
          <cell r="U147">
            <v>0.48783697310000002</v>
          </cell>
          <cell r="V147">
            <v>0.52218381850000006</v>
          </cell>
          <cell r="W147">
            <v>0.3298219235</v>
          </cell>
          <cell r="X147">
            <v>0.36782323423499985</v>
          </cell>
          <cell r="Y147">
            <v>0.46754799079053055</v>
          </cell>
          <cell r="Z147">
            <v>0</v>
          </cell>
          <cell r="AA147">
            <v>0</v>
          </cell>
          <cell r="AB147">
            <v>13.839860999999999</v>
          </cell>
          <cell r="AC147">
            <v>18.671661</v>
          </cell>
          <cell r="AD147">
            <v>28.390578999999999</v>
          </cell>
          <cell r="AE147">
            <v>37.966794</v>
          </cell>
          <cell r="AF147">
            <v>45.518143000000002</v>
          </cell>
          <cell r="AG147">
            <v>49.025073999999996</v>
          </cell>
          <cell r="AH147">
            <v>65.935624000000004</v>
          </cell>
          <cell r="AI147">
            <v>76.181168</v>
          </cell>
          <cell r="AJ147">
            <v>65.299002999999999</v>
          </cell>
          <cell r="AK147">
            <v>61.194135999999993</v>
          </cell>
          <cell r="AL147">
            <v>92.425434999999993</v>
          </cell>
          <cell r="AM147">
            <v>81.647688000000002</v>
          </cell>
          <cell r="AN147">
            <v>71.881594000000007</v>
          </cell>
          <cell r="AO147">
            <v>62.488797999999996</v>
          </cell>
          <cell r="AP147">
            <v>76.604231999999996</v>
          </cell>
          <cell r="AQ147">
            <v>80.885312999999996</v>
          </cell>
          <cell r="AR147">
            <v>85.295245999999992</v>
          </cell>
          <cell r="AS147">
            <v>87.415616999999997</v>
          </cell>
          <cell r="AT147">
            <v>104.238253</v>
          </cell>
          <cell r="AU147">
            <v>101.687246</v>
          </cell>
          <cell r="AV147">
            <v>93.792833999999999</v>
          </cell>
          <cell r="AW147">
            <v>72.073746999999997</v>
          </cell>
          <cell r="AX147">
            <v>98.528453799999994</v>
          </cell>
          <cell r="AY147">
            <v>109.69318383999997</v>
          </cell>
          <cell r="AZ147">
            <v>0</v>
          </cell>
          <cell r="BA147">
            <v>0</v>
          </cell>
        </row>
        <row r="160">
          <cell r="B160">
            <v>3.5917093499999997E-2</v>
          </cell>
          <cell r="C160">
            <v>0.81150102499999999</v>
          </cell>
          <cell r="D160">
            <v>0.74987237450000011</v>
          </cell>
          <cell r="E160">
            <v>0.85164700599999998</v>
          </cell>
          <cell r="F160">
            <v>1.1116109489999999</v>
          </cell>
          <cell r="G160">
            <v>1.0718105384999999</v>
          </cell>
          <cell r="H160">
            <v>1.0670689105</v>
          </cell>
          <cell r="I160">
            <v>1.3230048289999998</v>
          </cell>
          <cell r="J160">
            <v>1.5659482049999998</v>
          </cell>
          <cell r="K160">
            <v>1.3221976586999997</v>
          </cell>
          <cell r="L160">
            <v>1.6401520609999998</v>
          </cell>
          <cell r="M160">
            <v>1.8748571444999997</v>
          </cell>
          <cell r="N160">
            <v>2.2517622720000001</v>
          </cell>
          <cell r="O160">
            <v>2.125609904</v>
          </cell>
          <cell r="P160">
            <v>2.4412701035</v>
          </cell>
          <cell r="Q160">
            <v>2.0733507229999999</v>
          </cell>
          <cell r="R160">
            <v>1.9062174064999999</v>
          </cell>
          <cell r="S160">
            <v>1.7555374690000001</v>
          </cell>
          <cell r="T160">
            <v>1.616038182</v>
          </cell>
          <cell r="U160">
            <v>1.4161580894999999</v>
          </cell>
          <cell r="V160">
            <v>0.74371689949999986</v>
          </cell>
          <cell r="W160">
            <v>0.96872325449999996</v>
          </cell>
          <cell r="X160">
            <v>0.94112959799999996</v>
          </cell>
          <cell r="Y160">
            <v>0.710462405899</v>
          </cell>
          <cell r="Z160">
            <v>0</v>
          </cell>
          <cell r="AA160">
            <v>0</v>
          </cell>
          <cell r="AB160">
            <v>3.9489509999999997</v>
          </cell>
          <cell r="AC160">
            <v>68.528891000000002</v>
          </cell>
          <cell r="AD160">
            <v>71.53420899999999</v>
          </cell>
          <cell r="AE160">
            <v>92.040800999999988</v>
          </cell>
          <cell r="AF160">
            <v>138.07301000000001</v>
          </cell>
          <cell r="AG160">
            <v>124.00704299999998</v>
          </cell>
          <cell r="AH160">
            <v>135.12033700000001</v>
          </cell>
          <cell r="AI160">
            <v>186.668902</v>
          </cell>
          <cell r="AJ160">
            <v>232.14756499999999</v>
          </cell>
          <cell r="AK160">
            <v>148.51678699999997</v>
          </cell>
          <cell r="AL160">
            <v>264.39506899999998</v>
          </cell>
          <cell r="AM160">
            <v>280.986088</v>
          </cell>
          <cell r="AN160">
            <v>300.70288099999999</v>
          </cell>
          <cell r="AO160">
            <v>295.58069399999994</v>
          </cell>
          <cell r="AP160">
            <v>312.66501199999999</v>
          </cell>
          <cell r="AQ160">
            <v>268.34058199999998</v>
          </cell>
          <cell r="AR160">
            <v>203.389387</v>
          </cell>
          <cell r="AS160">
            <v>203.05050499999999</v>
          </cell>
          <cell r="AT160">
            <v>251.18717999999998</v>
          </cell>
          <cell r="AU160">
            <v>191.70464199999998</v>
          </cell>
          <cell r="AV160">
            <v>82.155851999999996</v>
          </cell>
          <cell r="AW160">
            <v>112.314393</v>
          </cell>
          <cell r="AX160">
            <v>114.56269005999999</v>
          </cell>
          <cell r="AY160">
            <v>88.578412749999998</v>
          </cell>
          <cell r="AZ160">
            <v>0</v>
          </cell>
          <cell r="BA160">
            <v>0</v>
          </cell>
        </row>
        <row r="163">
          <cell r="B163">
            <v>0</v>
          </cell>
          <cell r="C163">
            <v>0</v>
          </cell>
          <cell r="D163">
            <v>1.2804400000000001E-4</v>
          </cell>
          <cell r="E163">
            <v>4.6825849999999995E-3</v>
          </cell>
          <cell r="F163">
            <v>3.4436500000000001E-5</v>
          </cell>
          <cell r="G163">
            <v>3.7170000000000002E-6</v>
          </cell>
          <cell r="H163">
            <v>7.4690000000000008E-6</v>
          </cell>
          <cell r="I163">
            <v>2.3513E-5</v>
          </cell>
          <cell r="J163">
            <v>2.0009500000000002E-5</v>
          </cell>
          <cell r="K163">
            <v>9.232328000000001E-5</v>
          </cell>
          <cell r="L163">
            <v>2.0657203000000002E-3</v>
          </cell>
          <cell r="M163">
            <v>1.2310654999999999E-3</v>
          </cell>
          <cell r="N163">
            <v>2.7762099999999999E-3</v>
          </cell>
          <cell r="O163">
            <v>8.7757795000000006E-3</v>
          </cell>
          <cell r="P163">
            <v>0.17484809304999996</v>
          </cell>
          <cell r="Q163">
            <v>0.179500559</v>
          </cell>
          <cell r="R163">
            <v>0.18757580024999998</v>
          </cell>
          <cell r="S163">
            <v>0.1038344363</v>
          </cell>
          <cell r="T163">
            <v>7.9489416499999993E-2</v>
          </cell>
          <cell r="U163">
            <v>0.15850737699999998</v>
          </cell>
          <cell r="V163">
            <v>0.14438710699999999</v>
          </cell>
          <cell r="W163">
            <v>0.10862237399999999</v>
          </cell>
          <cell r="X163">
            <v>0.10420797851250001</v>
          </cell>
          <cell r="Y163">
            <v>0.1750220945665</v>
          </cell>
          <cell r="Z163">
            <v>0</v>
          </cell>
          <cell r="AA163">
            <v>0</v>
          </cell>
          <cell r="AB163">
            <v>0</v>
          </cell>
          <cell r="AC163">
            <v>0</v>
          </cell>
          <cell r="AD163">
            <v>2.4988E-2</v>
          </cell>
          <cell r="AE163">
            <v>0.47428499999999996</v>
          </cell>
          <cell r="AF163">
            <v>1.9916E-2</v>
          </cell>
          <cell r="AG163">
            <v>5.4529999999999995E-3</v>
          </cell>
          <cell r="AH163">
            <v>8.3409999999999995E-3</v>
          </cell>
          <cell r="AI163">
            <v>3.9527E-2</v>
          </cell>
          <cell r="AJ163">
            <v>3.8545999999999997E-2</v>
          </cell>
          <cell r="AK163">
            <v>3.9357000000000003E-2</v>
          </cell>
          <cell r="AL163">
            <v>0.72221299999999999</v>
          </cell>
          <cell r="AM163">
            <v>0.60714199999999996</v>
          </cell>
          <cell r="AN163">
            <v>0.55431300000000006</v>
          </cell>
          <cell r="AO163">
            <v>1.1531229999999999</v>
          </cell>
          <cell r="AP163">
            <v>20.337604999999996</v>
          </cell>
          <cell r="AQ163">
            <v>21.500612</v>
          </cell>
          <cell r="AR163">
            <v>17.043993</v>
          </cell>
          <cell r="AS163">
            <v>11.516667999999999</v>
          </cell>
          <cell r="AT163">
            <v>12.208863999999998</v>
          </cell>
          <cell r="AU163">
            <v>19.444824000000001</v>
          </cell>
          <cell r="AV163">
            <v>13.841904</v>
          </cell>
          <cell r="AW163">
            <v>15.156632</v>
          </cell>
          <cell r="AX163">
            <v>16.2702955</v>
          </cell>
          <cell r="AY163">
            <v>20.862976620000001</v>
          </cell>
          <cell r="AZ163">
            <v>0</v>
          </cell>
          <cell r="BA163">
            <v>0</v>
          </cell>
        </row>
        <row r="166">
          <cell r="B166">
            <v>0</v>
          </cell>
          <cell r="C166">
            <v>0</v>
          </cell>
          <cell r="D166">
            <v>0</v>
          </cell>
          <cell r="E166">
            <v>3.1641260000000002E-3</v>
          </cell>
          <cell r="F166">
            <v>9.4725784999999986E-3</v>
          </cell>
          <cell r="G166">
            <v>8.1259395000000002E-3</v>
          </cell>
          <cell r="H166">
            <v>9.3773574999999991E-3</v>
          </cell>
          <cell r="I166">
            <v>1.7709891499999998E-2</v>
          </cell>
          <cell r="J166">
            <v>1.2297586000000001E-2</v>
          </cell>
          <cell r="K166">
            <v>5.1935135E-3</v>
          </cell>
          <cell r="L166">
            <v>1.1516434999999999E-3</v>
          </cell>
          <cell r="M166">
            <v>0</v>
          </cell>
          <cell r="N166">
            <v>0</v>
          </cell>
          <cell r="O166">
            <v>5.7561750000000001E-4</v>
          </cell>
          <cell r="P166">
            <v>1.144773E-2</v>
          </cell>
          <cell r="Q166">
            <v>8.2328755000000003E-3</v>
          </cell>
          <cell r="R166">
            <v>1.7247881999999999E-2</v>
          </cell>
          <cell r="S166">
            <v>2.0852941999999999E-2</v>
          </cell>
          <cell r="T166">
            <v>2.0044010000000001E-2</v>
          </cell>
          <cell r="U166">
            <v>2.3651810499999999E-2</v>
          </cell>
          <cell r="V166">
            <v>2.3159882499999999E-2</v>
          </cell>
          <cell r="W166">
            <v>2.42308735E-2</v>
          </cell>
          <cell r="X166">
            <v>1.9843071E-2</v>
          </cell>
          <cell r="Y166">
            <v>1.5737597697500001E-2</v>
          </cell>
          <cell r="Z166">
            <v>0</v>
          </cell>
          <cell r="AA166">
            <v>0</v>
          </cell>
          <cell r="AB166">
            <v>0</v>
          </cell>
          <cell r="AC166">
            <v>0</v>
          </cell>
          <cell r="AD166">
            <v>0</v>
          </cell>
          <cell r="AE166">
            <v>0.76482899999999998</v>
          </cell>
          <cell r="AF166">
            <v>2.2862469999999999</v>
          </cell>
          <cell r="AG166">
            <v>1.9706049999999999</v>
          </cell>
          <cell r="AH166">
            <v>2.326171</v>
          </cell>
          <cell r="AI166">
            <v>4.838654</v>
          </cell>
          <cell r="AJ166">
            <v>3.7667569999999997</v>
          </cell>
          <cell r="AK166">
            <v>1.2563530000000001</v>
          </cell>
          <cell r="AL166">
            <v>0.326206</v>
          </cell>
          <cell r="AM166">
            <v>0</v>
          </cell>
          <cell r="AN166">
            <v>0</v>
          </cell>
          <cell r="AO166">
            <v>7.3402999999999996E-2</v>
          </cell>
          <cell r="AP166">
            <v>1.798762</v>
          </cell>
          <cell r="AQ166">
            <v>1.3826209999999999</v>
          </cell>
          <cell r="AR166">
            <v>2.9997369999999997</v>
          </cell>
          <cell r="AS166">
            <v>3.287534</v>
          </cell>
          <cell r="AT166">
            <v>4.0959690000000002</v>
          </cell>
          <cell r="AU166">
            <v>4.2092640000000001</v>
          </cell>
          <cell r="AV166">
            <v>4.1223150000000004</v>
          </cell>
          <cell r="AW166">
            <v>4.6734429999999998</v>
          </cell>
          <cell r="AX166">
            <v>3.9587869599999994</v>
          </cell>
          <cell r="AY166">
            <v>2.6601292000000001</v>
          </cell>
          <cell r="AZ166">
            <v>0</v>
          </cell>
          <cell r="BA166">
            <v>0</v>
          </cell>
        </row>
        <row r="171">
          <cell r="B171">
            <v>0</v>
          </cell>
          <cell r="C171">
            <v>1.2249999999999999E-7</v>
          </cell>
          <cell r="D171">
            <v>6.6500000000000007E-8</v>
          </cell>
          <cell r="E171">
            <v>0</v>
          </cell>
          <cell r="F171">
            <v>1.9180000000000001E-6</v>
          </cell>
          <cell r="G171">
            <v>9.9749999999999998E-7</v>
          </cell>
          <cell r="H171">
            <v>6.9999999999999998E-9</v>
          </cell>
          <cell r="I171">
            <v>2.9750000000000001E-7</v>
          </cell>
          <cell r="J171">
            <v>5.7533273699999998E-2</v>
          </cell>
          <cell r="K171">
            <v>9.8349999999999999E-7</v>
          </cell>
          <cell r="L171">
            <v>7.6299999999999994E-7</v>
          </cell>
          <cell r="M171">
            <v>0</v>
          </cell>
          <cell r="N171">
            <v>0</v>
          </cell>
          <cell r="O171">
            <v>2.5444999999999999E-6</v>
          </cell>
          <cell r="P171">
            <v>0</v>
          </cell>
          <cell r="Q171">
            <v>3.8920000000000002E-6</v>
          </cell>
          <cell r="R171">
            <v>7.7000000000000001E-8</v>
          </cell>
          <cell r="S171">
            <v>3.8500000000000001E-8</v>
          </cell>
          <cell r="T171">
            <v>9.0999999999999994E-8</v>
          </cell>
          <cell r="U171">
            <v>2.8350000000000002E-7</v>
          </cell>
          <cell r="V171">
            <v>0</v>
          </cell>
          <cell r="W171">
            <v>0</v>
          </cell>
          <cell r="X171">
            <v>0</v>
          </cell>
          <cell r="Y171">
            <v>0</v>
          </cell>
          <cell r="Z171">
            <v>0</v>
          </cell>
          <cell r="AA171">
            <v>0</v>
          </cell>
          <cell r="AB171">
            <v>0</v>
          </cell>
          <cell r="AC171">
            <v>1.08E-4</v>
          </cell>
          <cell r="AD171">
            <v>5.5400000000000002E-4</v>
          </cell>
          <cell r="AE171">
            <v>0</v>
          </cell>
          <cell r="AF171">
            <v>7.8100000000000001E-4</v>
          </cell>
          <cell r="AG171">
            <v>4.0699999999999997E-4</v>
          </cell>
          <cell r="AH171">
            <v>4.0699999999999997E-4</v>
          </cell>
          <cell r="AI171">
            <v>1.9599999999999999E-4</v>
          </cell>
          <cell r="AJ171">
            <v>3.6726719999999999</v>
          </cell>
          <cell r="AK171">
            <v>6.5799999999999995E-4</v>
          </cell>
          <cell r="AL171">
            <v>4.6999999999999999E-4</v>
          </cell>
          <cell r="AM171">
            <v>0</v>
          </cell>
          <cell r="AN171">
            <v>0</v>
          </cell>
          <cell r="AO171">
            <v>1.4230999999999999E-2</v>
          </cell>
          <cell r="AP171">
            <v>0</v>
          </cell>
          <cell r="AQ171">
            <v>1.0801999999999999E-2</v>
          </cell>
          <cell r="AR171">
            <v>3.1700000000000001E-4</v>
          </cell>
          <cell r="AS171">
            <v>7.8999999999999996E-5</v>
          </cell>
          <cell r="AT171">
            <v>1.01E-4</v>
          </cell>
          <cell r="AU171">
            <v>1.63E-4</v>
          </cell>
          <cell r="AV171">
            <v>0</v>
          </cell>
          <cell r="AW171">
            <v>0</v>
          </cell>
          <cell r="AX171">
            <v>0</v>
          </cell>
          <cell r="AY171">
            <v>0</v>
          </cell>
          <cell r="AZ171">
            <v>0</v>
          </cell>
          <cell r="BA171">
            <v>0</v>
          </cell>
        </row>
        <row r="183">
          <cell r="B183">
            <v>1.291052E-3</v>
          </cell>
          <cell r="C183">
            <v>7.7087499999999997E-4</v>
          </cell>
          <cell r="D183">
            <v>3.7497529999999993E-3</v>
          </cell>
          <cell r="E183">
            <v>6.9858060000000007E-3</v>
          </cell>
          <cell r="F183">
            <v>5.477160499999998E-3</v>
          </cell>
          <cell r="G183">
            <v>4.648269499999998E-3</v>
          </cell>
          <cell r="H183">
            <v>7.2708894999999997E-3</v>
          </cell>
          <cell r="I183">
            <v>8.5485014999999998E-3</v>
          </cell>
          <cell r="J183">
            <v>9.5459525000000031E-3</v>
          </cell>
          <cell r="K183">
            <v>6.2677929999999998E-3</v>
          </cell>
          <cell r="L183">
            <v>1.11238925E-2</v>
          </cell>
          <cell r="M183">
            <v>1.7667625499999999E-2</v>
          </cell>
          <cell r="N183">
            <v>1.10480335E-2</v>
          </cell>
          <cell r="O183">
            <v>1.43174255E-2</v>
          </cell>
          <cell r="P183">
            <v>1.0803989E-2</v>
          </cell>
          <cell r="Q183">
            <v>7.8778849999999994E-3</v>
          </cell>
          <cell r="R183">
            <v>1.6686449039999999E-2</v>
          </cell>
          <cell r="S183">
            <v>1.6004027999999997E-2</v>
          </cell>
          <cell r="T183">
            <v>1.7262342999999999E-2</v>
          </cell>
          <cell r="U183">
            <v>1.3331213E-2</v>
          </cell>
          <cell r="V183">
            <v>1.49109415E-2</v>
          </cell>
          <cell r="W183">
            <v>9.7632780000000002E-3</v>
          </cell>
          <cell r="X183">
            <v>8.884388485000002E-3</v>
          </cell>
          <cell r="Y183">
            <v>5.1737447742499984E-3</v>
          </cell>
          <cell r="Z183">
            <v>0</v>
          </cell>
          <cell r="AA183">
            <v>0</v>
          </cell>
          <cell r="AB183">
            <v>0.42804899999999996</v>
          </cell>
          <cell r="AC183">
            <v>0.25297199999999997</v>
          </cell>
          <cell r="AD183">
            <v>0.71477099999999993</v>
          </cell>
          <cell r="AE183">
            <v>1.1913529999999999</v>
          </cell>
          <cell r="AF183">
            <v>1.22976</v>
          </cell>
          <cell r="AG183">
            <v>1.08771</v>
          </cell>
          <cell r="AH183">
            <v>1.989638</v>
          </cell>
          <cell r="AI183">
            <v>2.8615239999999997</v>
          </cell>
          <cell r="AJ183">
            <v>3.81474</v>
          </cell>
          <cell r="AK183">
            <v>2.7723429999999998</v>
          </cell>
          <cell r="AL183">
            <v>4.19923</v>
          </cell>
          <cell r="AM183">
            <v>7.2191689999999999</v>
          </cell>
          <cell r="AN183">
            <v>5.0390839999999999</v>
          </cell>
          <cell r="AO183">
            <v>4.9692460000000001</v>
          </cell>
          <cell r="AP183">
            <v>4.6331170000000004</v>
          </cell>
          <cell r="AQ183">
            <v>3.8488000000000002</v>
          </cell>
          <cell r="AR183">
            <v>4.7011439999999993</v>
          </cell>
          <cell r="AS183">
            <v>5.1574730000000004</v>
          </cell>
          <cell r="AT183">
            <v>8.1040519999999994</v>
          </cell>
          <cell r="AU183">
            <v>5.1932159999999996</v>
          </cell>
          <cell r="AV183">
            <v>5.677219</v>
          </cell>
          <cell r="AW183">
            <v>4.9417399999999994</v>
          </cell>
          <cell r="AX183">
            <v>5.4028257349999995</v>
          </cell>
          <cell r="AY183">
            <v>3.7812442189999995</v>
          </cell>
          <cell r="AZ183">
            <v>0</v>
          </cell>
          <cell r="BA183">
            <v>0</v>
          </cell>
        </row>
        <row r="185">
          <cell r="B185">
            <v>3.333825599999999E-2</v>
          </cell>
          <cell r="C185">
            <v>3.4367564499999989E-2</v>
          </cell>
          <cell r="D185">
            <v>3.0388984499999994E-2</v>
          </cell>
          <cell r="E185">
            <v>2.3847904499999996E-2</v>
          </cell>
          <cell r="F185">
            <v>2.9240778000000002E-2</v>
          </cell>
          <cell r="G185">
            <v>2.331566500000001E-2</v>
          </cell>
          <cell r="H185">
            <v>3.0486305500000012E-2</v>
          </cell>
          <cell r="I185">
            <v>2.8548806999999999E-2</v>
          </cell>
          <cell r="J185">
            <v>3.2437506500000005E-2</v>
          </cell>
          <cell r="K185">
            <v>2.6032731000000007E-2</v>
          </cell>
          <cell r="L185">
            <v>2.0187812820000001E-2</v>
          </cell>
          <cell r="M185">
            <v>2.3508581319999999E-2</v>
          </cell>
          <cell r="N185">
            <v>2.0261214539999999E-2</v>
          </cell>
          <cell r="O185">
            <v>1.476272182E-2</v>
          </cell>
          <cell r="P185">
            <v>1.0192237999999999E-2</v>
          </cell>
          <cell r="Q185">
            <v>8.3656705000000001E-3</v>
          </cell>
          <cell r="R185">
            <v>9.1340743199999994E-3</v>
          </cell>
          <cell r="S185">
            <v>1.07798285E-2</v>
          </cell>
          <cell r="T185">
            <v>1.8786646759999998E-2</v>
          </cell>
          <cell r="U185">
            <v>1.0476337E-2</v>
          </cell>
          <cell r="V185">
            <v>1.0436870499999999E-2</v>
          </cell>
          <cell r="W185">
            <v>5.6528884999999997E-3</v>
          </cell>
          <cell r="X185">
            <v>8.1363753106500035E-3</v>
          </cell>
          <cell r="Y185">
            <v>1.126746806855E-2</v>
          </cell>
          <cell r="Z185">
            <v>0</v>
          </cell>
          <cell r="AA185">
            <v>0</v>
          </cell>
          <cell r="AB185">
            <v>7.3213010000000001</v>
          </cell>
          <cell r="AC185">
            <v>8.4791019999999993</v>
          </cell>
          <cell r="AD185">
            <v>4.4164519999999996</v>
          </cell>
          <cell r="AE185">
            <v>2.968299</v>
          </cell>
          <cell r="AF185">
            <v>4.6057189999999997</v>
          </cell>
          <cell r="AG185">
            <v>4.3201930000000006</v>
          </cell>
          <cell r="AH185">
            <v>5.7705169999999999</v>
          </cell>
          <cell r="AI185">
            <v>5.5101279999999999</v>
          </cell>
          <cell r="AJ185">
            <v>7.1663379999999997</v>
          </cell>
          <cell r="AK185">
            <v>6.8187549999999995</v>
          </cell>
          <cell r="AL185">
            <v>5.0864029999999998</v>
          </cell>
          <cell r="AM185">
            <v>6.4971389999999998</v>
          </cell>
          <cell r="AN185">
            <v>5.839124</v>
          </cell>
          <cell r="AO185">
            <v>4.9117040000000003</v>
          </cell>
          <cell r="AP185">
            <v>3.917586</v>
          </cell>
          <cell r="AQ185">
            <v>3.5632509999999997</v>
          </cell>
          <cell r="AR185">
            <v>4.2205360000000001</v>
          </cell>
          <cell r="AS185">
            <v>4.4609109999999994</v>
          </cell>
          <cell r="AT185">
            <v>6.0887609999999999</v>
          </cell>
          <cell r="AU185">
            <v>3.9187729999999998</v>
          </cell>
          <cell r="AV185">
            <v>4.514818</v>
          </cell>
          <cell r="AW185">
            <v>3.1812199999999997</v>
          </cell>
          <cell r="AX185">
            <v>4.8003979429999992</v>
          </cell>
          <cell r="AY185">
            <v>6.0962943369999998</v>
          </cell>
          <cell r="AZ185">
            <v>0</v>
          </cell>
          <cell r="BA185">
            <v>0</v>
          </cell>
        </row>
        <row r="186">
          <cell r="B186">
            <v>0.49940606473333327</v>
          </cell>
          <cell r="C186">
            <v>0.51996494619999978</v>
          </cell>
          <cell r="D186">
            <v>0.61715685429999989</v>
          </cell>
          <cell r="E186">
            <v>0.66528516816999983</v>
          </cell>
          <cell r="F186">
            <v>0.67316257215199982</v>
          </cell>
          <cell r="G186">
            <v>0.80684744472599979</v>
          </cell>
          <cell r="H186">
            <v>0.81469288347999957</v>
          </cell>
          <cell r="I186">
            <v>0.85653751937600031</v>
          </cell>
          <cell r="J186">
            <v>1.029924021714</v>
          </cell>
          <cell r="K186">
            <v>0.61279828994000018</v>
          </cell>
          <cell r="L186">
            <v>0.60932981045000001</v>
          </cell>
          <cell r="M186">
            <v>0.62261735431999998</v>
          </cell>
          <cell r="N186">
            <v>0.69034370869999995</v>
          </cell>
          <cell r="O186">
            <v>0.68315742754000008</v>
          </cell>
          <cell r="P186">
            <v>0.55423064748000006</v>
          </cell>
          <cell r="Q186">
            <v>0.50024500959999996</v>
          </cell>
          <cell r="R186">
            <v>0.54465043370999999</v>
          </cell>
          <cell r="S186">
            <v>0.53180389494000002</v>
          </cell>
          <cell r="T186">
            <v>0.64737588103999999</v>
          </cell>
          <cell r="U186">
            <v>0.64644493927000002</v>
          </cell>
          <cell r="V186">
            <v>0.59287543924999997</v>
          </cell>
          <cell r="W186">
            <v>0.44968511335999994</v>
          </cell>
          <cell r="X186">
            <v>0.43992639960679991</v>
          </cell>
          <cell r="Y186">
            <v>0.38893626850217</v>
          </cell>
          <cell r="Z186">
            <v>0</v>
          </cell>
          <cell r="AA186">
            <v>0</v>
          </cell>
          <cell r="AB186">
            <v>67.759249999999994</v>
          </cell>
          <cell r="AC186">
            <v>71.023998000000006</v>
          </cell>
          <cell r="AD186">
            <v>76.500681999999998</v>
          </cell>
          <cell r="AE186">
            <v>71.693039999999996</v>
          </cell>
          <cell r="AF186">
            <v>93.051308999999989</v>
          </cell>
          <cell r="AG186">
            <v>88.311308999999994</v>
          </cell>
          <cell r="AH186">
            <v>92.971260000000001</v>
          </cell>
          <cell r="AI186">
            <v>113.175603</v>
          </cell>
          <cell r="AJ186">
            <v>150.45433</v>
          </cell>
          <cell r="AK186">
            <v>108.33371</v>
          </cell>
          <cell r="AL186">
            <v>126.89077</v>
          </cell>
          <cell r="AM186">
            <v>136.198633</v>
          </cell>
          <cell r="AN186">
            <v>142.03009499999999</v>
          </cell>
          <cell r="AO186">
            <v>145.25307899999999</v>
          </cell>
          <cell r="AP186">
            <v>120.65874500000001</v>
          </cell>
          <cell r="AQ186">
            <v>106.96700099999998</v>
          </cell>
          <cell r="AR186">
            <v>103.810293</v>
          </cell>
          <cell r="AS186">
            <v>101.18354099999999</v>
          </cell>
          <cell r="AT186">
            <v>141.32883099999998</v>
          </cell>
          <cell r="AU186">
            <v>127.27924599999999</v>
          </cell>
          <cell r="AV186">
            <v>97.470085999999995</v>
          </cell>
          <cell r="AW186">
            <v>94.123494999999991</v>
          </cell>
          <cell r="AX186">
            <v>123.76460052099999</v>
          </cell>
          <cell r="AY186">
            <v>82.618981213000012</v>
          </cell>
          <cell r="AZ186">
            <v>0</v>
          </cell>
          <cell r="BA186">
            <v>0</v>
          </cell>
        </row>
        <row r="187">
          <cell r="B187">
            <v>2.6774999999999998E-3</v>
          </cell>
          <cell r="C187">
            <v>5.0179999999999999E-3</v>
          </cell>
          <cell r="D187">
            <v>4.6347879999999999E-3</v>
          </cell>
          <cell r="E187">
            <v>1.0886997499999999E-2</v>
          </cell>
          <cell r="F187">
            <v>2.2100302000000002E-2</v>
          </cell>
          <cell r="G187">
            <v>1.53018055E-2</v>
          </cell>
          <cell r="H187">
            <v>1.9882232999999999E-2</v>
          </cell>
          <cell r="I187">
            <v>2.8123466E-2</v>
          </cell>
          <cell r="J187">
            <v>2.9607802500000002E-2</v>
          </cell>
          <cell r="K187">
            <v>1.7008123999999999E-2</v>
          </cell>
          <cell r="L187">
            <v>1.9708406499999997E-2</v>
          </cell>
          <cell r="M187">
            <v>2.1372997999999997E-2</v>
          </cell>
          <cell r="N187">
            <v>2.2614630999999996E-2</v>
          </cell>
          <cell r="O187">
            <v>3.7401222499999998E-2</v>
          </cell>
          <cell r="P187">
            <v>5.9904465999999996E-2</v>
          </cell>
          <cell r="Q187">
            <v>3.7231616500000002E-2</v>
          </cell>
          <cell r="R187">
            <v>5.3856406999999995E-2</v>
          </cell>
          <cell r="S187">
            <v>4.5887185999999996E-2</v>
          </cell>
          <cell r="T187">
            <v>5.5442121499999997E-2</v>
          </cell>
          <cell r="U187">
            <v>9.1903495500000001E-2</v>
          </cell>
          <cell r="V187">
            <v>7.0647198499999994E-2</v>
          </cell>
          <cell r="W187">
            <v>7.4548390999999992E-2</v>
          </cell>
          <cell r="X187">
            <v>7.0614909000000003E-2</v>
          </cell>
          <cell r="Y187">
            <v>2.7697573681928569E-2</v>
          </cell>
          <cell r="Z187">
            <v>0</v>
          </cell>
          <cell r="AA187">
            <v>0</v>
          </cell>
          <cell r="AB187">
            <v>0.31046999999999997</v>
          </cell>
          <cell r="AC187">
            <v>0.40632299999999999</v>
          </cell>
          <cell r="AD187">
            <v>0.37967099999999998</v>
          </cell>
          <cell r="AE187">
            <v>1.21021</v>
          </cell>
          <cell r="AF187">
            <v>2.7441490000000002</v>
          </cell>
          <cell r="AG187">
            <v>2.0479129999999999</v>
          </cell>
          <cell r="AH187">
            <v>2.7720180000000001</v>
          </cell>
          <cell r="AI187">
            <v>4.670312</v>
          </cell>
          <cell r="AJ187">
            <v>4.9940389999999999</v>
          </cell>
          <cell r="AK187">
            <v>2.9225719999999997</v>
          </cell>
          <cell r="AL187">
            <v>3.9858279999999997</v>
          </cell>
          <cell r="AM187">
            <v>4.9932319999999999</v>
          </cell>
          <cell r="AN187">
            <v>4.7605490000000001</v>
          </cell>
          <cell r="AO187">
            <v>8.3995789999999992</v>
          </cell>
          <cell r="AP187">
            <v>14.273802</v>
          </cell>
          <cell r="AQ187">
            <v>7.1561009999999996</v>
          </cell>
          <cell r="AR187">
            <v>9.719206999999999</v>
          </cell>
          <cell r="AS187">
            <v>8.5544729999999998</v>
          </cell>
          <cell r="AT187">
            <v>13.418647999999999</v>
          </cell>
          <cell r="AU187">
            <v>18.884930999999998</v>
          </cell>
          <cell r="AV187">
            <v>14.053295</v>
          </cell>
          <cell r="AW187">
            <v>16.90699</v>
          </cell>
          <cell r="AX187">
            <v>18.629356829999999</v>
          </cell>
          <cell r="AY187">
            <v>6.7344993499999992</v>
          </cell>
          <cell r="AZ187">
            <v>0</v>
          </cell>
          <cell r="BA187">
            <v>0</v>
          </cell>
        </row>
        <row r="200">
          <cell r="B200">
            <v>1.26E-5</v>
          </cell>
          <cell r="C200">
            <v>7.4532499999999992E-5</v>
          </cell>
          <cell r="D200">
            <v>9.4905650000000012E-3</v>
          </cell>
          <cell r="E200">
            <v>1.5512875000000001E-3</v>
          </cell>
          <cell r="F200">
            <v>2.436049E-3</v>
          </cell>
          <cell r="G200">
            <v>4.4114625000000003E-3</v>
          </cell>
          <cell r="H200">
            <v>2.3139793999999998E-2</v>
          </cell>
          <cell r="I200">
            <v>9.5394644499999987E-2</v>
          </cell>
          <cell r="J200">
            <v>9.5111450000000014E-2</v>
          </cell>
          <cell r="K200">
            <v>5.5695649E-2</v>
          </cell>
          <cell r="L200">
            <v>4.8859411499999998E-2</v>
          </cell>
          <cell r="M200">
            <v>3.1139292999999998E-2</v>
          </cell>
          <cell r="N200">
            <v>3.4136399499999998E-2</v>
          </cell>
          <cell r="O200">
            <v>1.5254750000000001E-4</v>
          </cell>
          <cell r="P200">
            <v>1.575E-7</v>
          </cell>
          <cell r="Q200">
            <v>2.7730070000000001E-3</v>
          </cell>
          <cell r="R200">
            <v>5.8565224999999992E-3</v>
          </cell>
          <cell r="S200">
            <v>1.7158470999999998E-2</v>
          </cell>
          <cell r="T200">
            <v>9.4455519999999994E-3</v>
          </cell>
          <cell r="U200">
            <v>2.388413E-2</v>
          </cell>
          <cell r="V200">
            <v>9.2152937500000004E-2</v>
          </cell>
          <cell r="W200">
            <v>5.2916876499999994E-2</v>
          </cell>
          <cell r="X200">
            <v>1.4102449999999999E-2</v>
          </cell>
          <cell r="Y200">
            <v>5.3426600325E-3</v>
          </cell>
          <cell r="Z200">
            <v>0</v>
          </cell>
          <cell r="AA200">
            <v>0</v>
          </cell>
          <cell r="AB200">
            <v>3.9689999999999994E-3</v>
          </cell>
          <cell r="AC200">
            <v>2.1416999999999999E-2</v>
          </cell>
          <cell r="AD200">
            <v>0.86309999999999998</v>
          </cell>
          <cell r="AE200">
            <v>0.25901299999999999</v>
          </cell>
          <cell r="AF200">
            <v>0.44955599999999996</v>
          </cell>
          <cell r="AG200">
            <v>0.46062199999999998</v>
          </cell>
          <cell r="AH200">
            <v>2.6568709999999998</v>
          </cell>
          <cell r="AI200">
            <v>12.411763000000001</v>
          </cell>
          <cell r="AJ200">
            <v>13.065930999999999</v>
          </cell>
          <cell r="AK200">
            <v>5.812384999999999</v>
          </cell>
          <cell r="AL200">
            <v>7.4329229999999997</v>
          </cell>
          <cell r="AM200">
            <v>4.3234390000000005</v>
          </cell>
          <cell r="AN200">
            <v>4.4359659999999996</v>
          </cell>
          <cell r="AO200">
            <v>4.3424999999999998E-2</v>
          </cell>
          <cell r="AP200">
            <v>1.2539999999999999E-3</v>
          </cell>
          <cell r="AQ200">
            <v>0.41242899999999999</v>
          </cell>
          <cell r="AR200">
            <v>0.99191099999999999</v>
          </cell>
          <cell r="AS200">
            <v>2.6765179999999997</v>
          </cell>
          <cell r="AT200">
            <v>2.0093259999999997</v>
          </cell>
          <cell r="AU200">
            <v>3.6912279999999997</v>
          </cell>
          <cell r="AV200">
            <v>10.353634</v>
          </cell>
          <cell r="AW200">
            <v>7.221927</v>
          </cell>
          <cell r="AX200">
            <v>2.9211596599999998</v>
          </cell>
          <cell r="AY200">
            <v>1.4197298199999999</v>
          </cell>
          <cell r="AZ200">
            <v>0</v>
          </cell>
          <cell r="BA200">
            <v>0</v>
          </cell>
        </row>
        <row r="206">
          <cell r="B206">
            <v>1.1474999999999999E-3</v>
          </cell>
          <cell r="C206">
            <v>2.7127499999999999E-2</v>
          </cell>
          <cell r="D206">
            <v>5.0245355499999998E-2</v>
          </cell>
          <cell r="E206">
            <v>9.4727004999999986E-3</v>
          </cell>
          <cell r="F206">
            <v>1.8618838000000002E-2</v>
          </cell>
          <cell r="G206">
            <v>1.69512E-4</v>
          </cell>
          <cell r="H206">
            <v>1.3907599999999999E-4</v>
          </cell>
          <cell r="I206">
            <v>9.4791099999999989E-3</v>
          </cell>
          <cell r="J206">
            <v>1.1256980000000001E-3</v>
          </cell>
          <cell r="K206">
            <v>0.14343040799999998</v>
          </cell>
          <cell r="L206">
            <v>0.17279717449999998</v>
          </cell>
          <cell r="M206">
            <v>0.14431711149999998</v>
          </cell>
          <cell r="N206">
            <v>6.4154488499999995E-2</v>
          </cell>
          <cell r="O206">
            <v>9.2967791999999994E-2</v>
          </cell>
          <cell r="P206">
            <v>0.10482633</v>
          </cell>
          <cell r="Q206">
            <v>9.66462825E-2</v>
          </cell>
          <cell r="R206">
            <v>4.4045830499999994E-2</v>
          </cell>
          <cell r="S206">
            <v>1.1684762499999999E-2</v>
          </cell>
          <cell r="T206">
            <v>2.7299999999999997E-7</v>
          </cell>
          <cell r="U206">
            <v>4.5360000000000003E-6</v>
          </cell>
          <cell r="V206">
            <v>2.401E-6</v>
          </cell>
          <cell r="W206">
            <v>5.25E-8</v>
          </cell>
          <cell r="X206">
            <v>0</v>
          </cell>
          <cell r="Y206">
            <v>1.1310005E-6</v>
          </cell>
          <cell r="Z206">
            <v>0</v>
          </cell>
          <cell r="AA206">
            <v>0</v>
          </cell>
          <cell r="AB206">
            <v>0.20197299999999999</v>
          </cell>
          <cell r="AC206">
            <v>2.1498319999999995</v>
          </cell>
          <cell r="AD206">
            <v>3.8690359999999995</v>
          </cell>
          <cell r="AE206">
            <v>0.91087299999999993</v>
          </cell>
          <cell r="AF206">
            <v>1.8604529999999999</v>
          </cell>
          <cell r="AG206">
            <v>3.0771E-2</v>
          </cell>
          <cell r="AH206">
            <v>2.5174999999999999E-2</v>
          </cell>
          <cell r="AI206">
            <v>1.399033</v>
          </cell>
          <cell r="AJ206">
            <v>0.10437999999999999</v>
          </cell>
          <cell r="AK206">
            <v>15.921614999999999</v>
          </cell>
          <cell r="AL206">
            <v>28.859836999999999</v>
          </cell>
          <cell r="AM206">
            <v>25.698398999999998</v>
          </cell>
          <cell r="AN206">
            <v>8.4515259999999994</v>
          </cell>
          <cell r="AO206">
            <v>13.049257999999998</v>
          </cell>
          <cell r="AP206">
            <v>15.764671999999999</v>
          </cell>
          <cell r="AQ206">
            <v>13.236396000000001</v>
          </cell>
          <cell r="AR206">
            <v>5.5227089999999999</v>
          </cell>
          <cell r="AS206">
            <v>1.4108749999999999</v>
          </cell>
          <cell r="AT206">
            <v>1.5E-3</v>
          </cell>
          <cell r="AU206">
            <v>2.9349999999999997E-3</v>
          </cell>
          <cell r="AV206">
            <v>8.633E-3</v>
          </cell>
          <cell r="AW206">
            <v>2.02E-4</v>
          </cell>
          <cell r="AX206">
            <v>0</v>
          </cell>
          <cell r="AY206">
            <v>3.2314299999999995E-3</v>
          </cell>
          <cell r="AZ206">
            <v>0</v>
          </cell>
          <cell r="BA206">
            <v>0</v>
          </cell>
        </row>
        <row r="211">
          <cell r="B211">
            <v>5.8527484999999997E-2</v>
          </cell>
          <cell r="C211">
            <v>9.0426199999999995E-3</v>
          </cell>
          <cell r="D211">
            <v>1.8480789000000001E-2</v>
          </cell>
          <cell r="E211">
            <v>6.67485E-5</v>
          </cell>
          <cell r="F211">
            <v>2.3731154999999996E-3</v>
          </cell>
          <cell r="G211">
            <v>1.0304419999999999E-3</v>
          </cell>
          <cell r="H211">
            <v>1.1444580000000001E-3</v>
          </cell>
          <cell r="I211">
            <v>3.2366739999999997E-3</v>
          </cell>
          <cell r="J211">
            <v>3.6743829999999998E-3</v>
          </cell>
          <cell r="K211">
            <v>1.4014234999999999E-3</v>
          </cell>
          <cell r="L211">
            <v>8.6524339999999994E-4</v>
          </cell>
          <cell r="M211">
            <v>5.0455407499999999E-3</v>
          </cell>
          <cell r="N211">
            <v>7.0194893999999991E-4</v>
          </cell>
          <cell r="O211">
            <v>1.2490939999999999E-5</v>
          </cell>
          <cell r="P211">
            <v>2.0320289500000001E-3</v>
          </cell>
          <cell r="Q211">
            <v>1.2248096E-2</v>
          </cell>
          <cell r="R211">
            <v>9.6810787999999995E-3</v>
          </cell>
          <cell r="S211">
            <v>8.6939538999999989E-3</v>
          </cell>
          <cell r="T211">
            <v>8.3825027999999985E-3</v>
          </cell>
          <cell r="U211">
            <v>1.32830494E-2</v>
          </cell>
          <cell r="V211">
            <v>8.4360136000000002E-3</v>
          </cell>
          <cell r="W211">
            <v>1.24860036E-2</v>
          </cell>
          <cell r="X211">
            <v>1.2150783225E-2</v>
          </cell>
          <cell r="Y211">
            <v>1.1787250819259998E-2</v>
          </cell>
          <cell r="Z211">
            <v>0</v>
          </cell>
          <cell r="AA211">
            <v>0</v>
          </cell>
          <cell r="AB211">
            <v>7.8721139999999998</v>
          </cell>
          <cell r="AC211">
            <v>1.1044929999999999</v>
          </cell>
          <cell r="AD211">
            <v>1.6403369999999999</v>
          </cell>
          <cell r="AE211">
            <v>2.2263999999999999E-2</v>
          </cell>
          <cell r="AF211">
            <v>0.437975</v>
          </cell>
          <cell r="AG211">
            <v>0.21313099999999999</v>
          </cell>
          <cell r="AH211">
            <v>0.29150599999999999</v>
          </cell>
          <cell r="AI211">
            <v>0.82185199999999992</v>
          </cell>
          <cell r="AJ211">
            <v>1.0632820000000001</v>
          </cell>
          <cell r="AK211">
            <v>0.48133699999999996</v>
          </cell>
          <cell r="AL211">
            <v>0.42189100000000002</v>
          </cell>
          <cell r="AM211">
            <v>0.79253099999999999</v>
          </cell>
          <cell r="AN211">
            <v>0.109885</v>
          </cell>
          <cell r="AO211">
            <v>2.1353999999999998E-2</v>
          </cell>
          <cell r="AP211">
            <v>0.35345599999999994</v>
          </cell>
          <cell r="AQ211">
            <v>1.665278</v>
          </cell>
          <cell r="AR211">
            <v>1.31579</v>
          </cell>
          <cell r="AS211">
            <v>1.4236649999999997</v>
          </cell>
          <cell r="AT211">
            <v>1.8417669999999999</v>
          </cell>
          <cell r="AU211">
            <v>2.507253</v>
          </cell>
          <cell r="AV211">
            <v>1.9191510000000001</v>
          </cell>
          <cell r="AW211">
            <v>2.8811529999999999</v>
          </cell>
          <cell r="AX211">
            <v>3.3504347799999996</v>
          </cell>
          <cell r="AY211">
            <v>3.4530410000000002</v>
          </cell>
          <cell r="AZ211">
            <v>0</v>
          </cell>
          <cell r="BA211">
            <v>0</v>
          </cell>
        </row>
        <row r="212">
          <cell r="B212">
            <v>0.23190384699999997</v>
          </cell>
          <cell r="C212">
            <v>0.30677463249999998</v>
          </cell>
          <cell r="D212">
            <v>0.27420620114999994</v>
          </cell>
          <cell r="E212">
            <v>0.37366210805</v>
          </cell>
          <cell r="F212">
            <v>0.45110470950000003</v>
          </cell>
          <cell r="G212">
            <v>0.486800122</v>
          </cell>
          <cell r="H212">
            <v>0.42430176999999991</v>
          </cell>
          <cell r="I212">
            <v>0.57806453305999994</v>
          </cell>
          <cell r="J212">
            <v>0.71755528899999987</v>
          </cell>
          <cell r="K212">
            <v>0.24066783594999999</v>
          </cell>
          <cell r="L212">
            <v>0.65410813635999998</v>
          </cell>
          <cell r="M212">
            <v>0.42198722249999998</v>
          </cell>
          <cell r="N212">
            <v>0.24588947449999998</v>
          </cell>
          <cell r="O212">
            <v>0.40028825750000002</v>
          </cell>
          <cell r="P212">
            <v>0.22496167749999998</v>
          </cell>
          <cell r="Q212">
            <v>0.22976036049999998</v>
          </cell>
          <cell r="R212">
            <v>0.16318974350000001</v>
          </cell>
          <cell r="S212">
            <v>0.13915244999999998</v>
          </cell>
          <cell r="T212">
            <v>0.1104125455</v>
          </cell>
          <cell r="U212">
            <v>9.0880298999999998E-2</v>
          </cell>
          <cell r="V212">
            <v>7.8288139000000007E-2</v>
          </cell>
          <cell r="W212">
            <v>9.7000382999999996E-2</v>
          </cell>
          <cell r="X212">
            <v>0.17607362095999998</v>
          </cell>
          <cell r="Y212">
            <v>0.16818714290050002</v>
          </cell>
          <cell r="Z212">
            <v>0</v>
          </cell>
          <cell r="AA212">
            <v>0</v>
          </cell>
          <cell r="AB212">
            <v>29.626011999999999</v>
          </cell>
          <cell r="AC212">
            <v>24.798864999999999</v>
          </cell>
          <cell r="AD212">
            <v>21.295999999999999</v>
          </cell>
          <cell r="AE212">
            <v>33.488549999999996</v>
          </cell>
          <cell r="AF212">
            <v>49.926591999999999</v>
          </cell>
          <cell r="AG212">
            <v>52.638986000000003</v>
          </cell>
          <cell r="AH212">
            <v>51.500914999999999</v>
          </cell>
          <cell r="AI212">
            <v>79.007713999999993</v>
          </cell>
          <cell r="AJ212">
            <v>95.921081999999998</v>
          </cell>
          <cell r="AK212">
            <v>28.103153999999996</v>
          </cell>
          <cell r="AL212">
            <v>67.130675999999994</v>
          </cell>
          <cell r="AM212">
            <v>63.467605999999996</v>
          </cell>
          <cell r="AN212">
            <v>35.951468999999996</v>
          </cell>
          <cell r="AO212">
            <v>58.402880999999994</v>
          </cell>
          <cell r="AP212">
            <v>36.500825999999996</v>
          </cell>
          <cell r="AQ212">
            <v>32.687554999999996</v>
          </cell>
          <cell r="AR212">
            <v>21.512298999999999</v>
          </cell>
          <cell r="AS212">
            <v>19.559477999999999</v>
          </cell>
          <cell r="AT212">
            <v>19.270547000000001</v>
          </cell>
          <cell r="AU212">
            <v>15.236114999999998</v>
          </cell>
          <cell r="AV212">
            <v>13.353826999999999</v>
          </cell>
          <cell r="AW212">
            <v>16.365632999999999</v>
          </cell>
          <cell r="AX212">
            <v>29.496295509999999</v>
          </cell>
          <cell r="AY212">
            <v>31.74856501</v>
          </cell>
          <cell r="AZ212">
            <v>0</v>
          </cell>
          <cell r="BA212">
            <v>0</v>
          </cell>
        </row>
        <row r="227">
          <cell r="B227">
            <v>0</v>
          </cell>
          <cell r="C227">
            <v>0</v>
          </cell>
          <cell r="D227">
            <v>0</v>
          </cell>
          <cell r="E227">
            <v>0</v>
          </cell>
          <cell r="F227">
            <v>0</v>
          </cell>
          <cell r="G227">
            <v>4.8505450000000002E-4</v>
          </cell>
          <cell r="H227">
            <v>5.3203499999999993E-4</v>
          </cell>
          <cell r="I227">
            <v>9.3364415000000006E-3</v>
          </cell>
          <cell r="J227">
            <v>3.2539807499999997E-2</v>
          </cell>
          <cell r="K227">
            <v>2.2247060499999999E-2</v>
          </cell>
          <cell r="L227">
            <v>1.4961675499999999E-2</v>
          </cell>
          <cell r="M227">
            <v>4.4935244999999993E-3</v>
          </cell>
          <cell r="N227">
            <v>0</v>
          </cell>
          <cell r="O227">
            <v>0</v>
          </cell>
          <cell r="P227">
            <v>1.1751914999999999E-3</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4.7947999999999998E-2</v>
          </cell>
          <cell r="AH227">
            <v>5.4931999999999995E-2</v>
          </cell>
          <cell r="AI227">
            <v>1.178488</v>
          </cell>
          <cell r="AJ227">
            <v>4.4374479999999998</v>
          </cell>
          <cell r="AK227">
            <v>2.6543010000000002</v>
          </cell>
          <cell r="AL227">
            <v>2.3141780000000001</v>
          </cell>
          <cell r="AM227">
            <v>0.74369799999999997</v>
          </cell>
          <cell r="AN227">
            <v>0</v>
          </cell>
          <cell r="AO227">
            <v>0</v>
          </cell>
          <cell r="AP227">
            <v>0.153951</v>
          </cell>
          <cell r="AQ227">
            <v>0</v>
          </cell>
          <cell r="AR227">
            <v>0</v>
          </cell>
          <cell r="AS227">
            <v>0</v>
          </cell>
          <cell r="AT227">
            <v>0</v>
          </cell>
          <cell r="AU227">
            <v>0</v>
          </cell>
          <cell r="AV227">
            <v>0</v>
          </cell>
          <cell r="AW227">
            <v>0</v>
          </cell>
          <cell r="AX227">
            <v>0</v>
          </cell>
          <cell r="AY227">
            <v>0</v>
          </cell>
          <cell r="AZ227">
            <v>0</v>
          </cell>
          <cell r="BA227">
            <v>0</v>
          </cell>
        </row>
        <row r="228">
          <cell r="B228">
            <v>0.8854383535</v>
          </cell>
          <cell r="C228">
            <v>0.52530324849999999</v>
          </cell>
          <cell r="D228">
            <v>0.73089598599999994</v>
          </cell>
          <cell r="E228">
            <v>0.60883870350000002</v>
          </cell>
          <cell r="F228">
            <v>0.75481200199999998</v>
          </cell>
          <cell r="G228">
            <v>0.80258425050000004</v>
          </cell>
          <cell r="H228">
            <v>0.86940859700000017</v>
          </cell>
          <cell r="I228">
            <v>0.89786561749999994</v>
          </cell>
          <cell r="J228">
            <v>0.80751738099999981</v>
          </cell>
          <cell r="K228">
            <v>0.93481838900000003</v>
          </cell>
          <cell r="L228">
            <v>0.87686674999999992</v>
          </cell>
          <cell r="M228">
            <v>1.0015431824999999</v>
          </cell>
          <cell r="N228">
            <v>0.96648495800000001</v>
          </cell>
          <cell r="O228">
            <v>1.0048440589999998</v>
          </cell>
          <cell r="P228">
            <v>1.2202719934999999</v>
          </cell>
          <cell r="Q228">
            <v>1.0085227939999999</v>
          </cell>
          <cell r="R228">
            <v>1.1846787726999999</v>
          </cell>
          <cell r="S228">
            <v>1.2216883685</v>
          </cell>
          <cell r="T228">
            <v>1.3397209774999999</v>
          </cell>
          <cell r="U228">
            <v>1.128432546</v>
          </cell>
          <cell r="V228">
            <v>1.155790648</v>
          </cell>
          <cell r="W228">
            <v>0.83958272899999997</v>
          </cell>
          <cell r="X228">
            <v>0.82030386145649992</v>
          </cell>
          <cell r="Y228">
            <v>0.82656584290683333</v>
          </cell>
          <cell r="Z228">
            <v>0</v>
          </cell>
          <cell r="AA228">
            <v>0</v>
          </cell>
          <cell r="AB228">
            <v>112.54171099999999</v>
          </cell>
          <cell r="AC228">
            <v>40.005758999999998</v>
          </cell>
          <cell r="AD228">
            <v>60.542778999999996</v>
          </cell>
          <cell r="AE228">
            <v>56.964543999999997</v>
          </cell>
          <cell r="AF228">
            <v>75.535619999999994</v>
          </cell>
          <cell r="AG228">
            <v>80.138558999999987</v>
          </cell>
          <cell r="AH228">
            <v>98.435886999999994</v>
          </cell>
          <cell r="AI228">
            <v>119.37608299999999</v>
          </cell>
          <cell r="AJ228">
            <v>109.669676</v>
          </cell>
          <cell r="AK228">
            <v>95.024371999999985</v>
          </cell>
          <cell r="AL228">
            <v>132.76291399999999</v>
          </cell>
          <cell r="AM228">
            <v>153.865309</v>
          </cell>
          <cell r="AN228">
            <v>120.87149599999999</v>
          </cell>
          <cell r="AO228">
            <v>132.99889899999999</v>
          </cell>
          <cell r="AP228">
            <v>164.61163899999997</v>
          </cell>
          <cell r="AQ228">
            <v>126.666673</v>
          </cell>
          <cell r="AR228">
            <v>121.77059199999999</v>
          </cell>
          <cell r="AS228">
            <v>142.979353</v>
          </cell>
          <cell r="AT228">
            <v>199.05716699999999</v>
          </cell>
          <cell r="AU228">
            <v>137.84213</v>
          </cell>
          <cell r="AV228">
            <v>102.71288999999999</v>
          </cell>
          <cell r="AW228">
            <v>101.074759</v>
          </cell>
          <cell r="AX228">
            <v>116.57996492999999</v>
          </cell>
          <cell r="AY228">
            <v>104.73822636</v>
          </cell>
          <cell r="AZ228">
            <v>0</v>
          </cell>
          <cell r="BA228">
            <v>0</v>
          </cell>
        </row>
        <row r="231">
          <cell r="B231">
            <v>0.2023605</v>
          </cell>
          <cell r="C231">
            <v>0.29942999999999997</v>
          </cell>
          <cell r="D231">
            <v>0.30941772949999996</v>
          </cell>
          <cell r="E231">
            <v>0.20542544799999998</v>
          </cell>
          <cell r="F231">
            <v>0.200447442</v>
          </cell>
          <cell r="G231">
            <v>0.185509698</v>
          </cell>
          <cell r="H231">
            <v>0.18964358649999996</v>
          </cell>
          <cell r="I231">
            <v>0.17364344649999999</v>
          </cell>
          <cell r="J231">
            <v>0.19670998849999999</v>
          </cell>
          <cell r="K231">
            <v>0.21707642249999998</v>
          </cell>
          <cell r="L231">
            <v>0.24041358749999997</v>
          </cell>
          <cell r="M231">
            <v>0.33266405599999999</v>
          </cell>
          <cell r="N231">
            <v>0.3222523725</v>
          </cell>
          <cell r="O231">
            <v>0.34184961899999999</v>
          </cell>
          <cell r="P231">
            <v>0.3325083975</v>
          </cell>
          <cell r="Q231">
            <v>0.35951592599999999</v>
          </cell>
          <cell r="R231">
            <v>0.250397227</v>
          </cell>
          <cell r="S231">
            <v>0.197298943</v>
          </cell>
          <cell r="T231">
            <v>0.1860179595</v>
          </cell>
          <cell r="U231">
            <v>0.30051301800000002</v>
          </cell>
          <cell r="V231">
            <v>0.17796580049999999</v>
          </cell>
          <cell r="W231">
            <v>0.46132000399999995</v>
          </cell>
          <cell r="X231">
            <v>0.36299998249999998</v>
          </cell>
          <cell r="Y231">
            <v>0.40935405562116667</v>
          </cell>
          <cell r="Z231">
            <v>0</v>
          </cell>
          <cell r="AA231">
            <v>0</v>
          </cell>
          <cell r="AB231">
            <v>21.001666</v>
          </cell>
          <cell r="AC231">
            <v>19.872295999999999</v>
          </cell>
          <cell r="AD231">
            <v>23.520389999999999</v>
          </cell>
          <cell r="AE231">
            <v>16.393719999999998</v>
          </cell>
          <cell r="AF231">
            <v>17.871666999999999</v>
          </cell>
          <cell r="AG231">
            <v>17.713846999999998</v>
          </cell>
          <cell r="AH231">
            <v>21.019913999999996</v>
          </cell>
          <cell r="AI231">
            <v>23.188019999999998</v>
          </cell>
          <cell r="AJ231">
            <v>22.557256999999996</v>
          </cell>
          <cell r="AK231">
            <v>24.415692</v>
          </cell>
          <cell r="AL231">
            <v>37.895897999999995</v>
          </cell>
          <cell r="AM231">
            <v>54.237611999999999</v>
          </cell>
          <cell r="AN231">
            <v>42.728011999999993</v>
          </cell>
          <cell r="AO231">
            <v>46.786128999999995</v>
          </cell>
          <cell r="AP231">
            <v>51.001270999999996</v>
          </cell>
          <cell r="AQ231">
            <v>48.970402</v>
          </cell>
          <cell r="AR231">
            <v>31.804868999999997</v>
          </cell>
          <cell r="AS231">
            <v>27.900892999999996</v>
          </cell>
          <cell r="AT231">
            <v>35.903289999999998</v>
          </cell>
          <cell r="AU231">
            <v>44.108764999999998</v>
          </cell>
          <cell r="AV231">
            <v>22.480689999999999</v>
          </cell>
          <cell r="AW231">
            <v>88.157342999999997</v>
          </cell>
          <cell r="AX231">
            <v>65.635609049999999</v>
          </cell>
          <cell r="AY231">
            <v>78.883371529999991</v>
          </cell>
          <cell r="AZ231">
            <v>0</v>
          </cell>
          <cell r="BA231">
            <v>0</v>
          </cell>
        </row>
        <row r="238">
          <cell r="B238">
            <v>3.7568650000000003E-4</v>
          </cell>
          <cell r="C238">
            <v>0</v>
          </cell>
          <cell r="D238">
            <v>1.504895E-4</v>
          </cell>
          <cell r="E238">
            <v>0</v>
          </cell>
          <cell r="F238">
            <v>1.218455E-4</v>
          </cell>
          <cell r="G238">
            <v>7.5631500000000003E-5</v>
          </cell>
          <cell r="H238">
            <v>9.7425523499999986E-2</v>
          </cell>
          <cell r="I238">
            <v>0.17483178099999999</v>
          </cell>
          <cell r="J238">
            <v>0.17622242700000001</v>
          </cell>
          <cell r="K238">
            <v>6.5124182999999988E-2</v>
          </cell>
          <cell r="L238">
            <v>6.5988824500000001E-2</v>
          </cell>
          <cell r="M238">
            <v>3.6850655999999996E-2</v>
          </cell>
          <cell r="N238">
            <v>1.6681796499999998E-2</v>
          </cell>
          <cell r="O238">
            <v>3.8915452500000003E-2</v>
          </cell>
          <cell r="P238">
            <v>9.0733510499999989E-2</v>
          </cell>
          <cell r="Q238">
            <v>2.8130031999999999E-2</v>
          </cell>
          <cell r="R238">
            <v>5.2031793E-2</v>
          </cell>
          <cell r="S238">
            <v>2.9250188E-2</v>
          </cell>
          <cell r="T238">
            <v>4.6236499999999993E-2</v>
          </cell>
          <cell r="U238">
            <v>6.4884329500000004E-2</v>
          </cell>
          <cell r="V238">
            <v>8.5079430999999997E-2</v>
          </cell>
          <cell r="W238">
            <v>2.8184192499999997E-2</v>
          </cell>
          <cell r="X238">
            <v>2.8713278964999998E-2</v>
          </cell>
          <cell r="Y238">
            <v>2.1743780222357144E-2</v>
          </cell>
          <cell r="Z238">
            <v>0</v>
          </cell>
          <cell r="AA238">
            <v>0</v>
          </cell>
          <cell r="AB238">
            <v>9.0092999999999993E-2</v>
          </cell>
          <cell r="AC238">
            <v>0</v>
          </cell>
          <cell r="AD238">
            <v>4.7504999999999999E-2</v>
          </cell>
          <cell r="AE238">
            <v>0</v>
          </cell>
          <cell r="AF238">
            <v>2.6574999999999998E-2</v>
          </cell>
          <cell r="AG238">
            <v>2.3052E-2</v>
          </cell>
          <cell r="AH238">
            <v>11.065671</v>
          </cell>
          <cell r="AI238">
            <v>22.456485999999998</v>
          </cell>
          <cell r="AJ238">
            <v>22.616736</v>
          </cell>
          <cell r="AK238">
            <v>6.8670179999999998</v>
          </cell>
          <cell r="AL238">
            <v>10.931142999999999</v>
          </cell>
          <cell r="AM238">
            <v>6.4279839999999995</v>
          </cell>
          <cell r="AN238">
            <v>2.708628</v>
          </cell>
          <cell r="AO238">
            <v>5.5724309999999999</v>
          </cell>
          <cell r="AP238">
            <v>13.497710999999999</v>
          </cell>
          <cell r="AQ238">
            <v>3.8699110000000001</v>
          </cell>
          <cell r="AR238">
            <v>6.5659279999999995</v>
          </cell>
          <cell r="AS238">
            <v>4.2036860000000003</v>
          </cell>
          <cell r="AT238">
            <v>8.7869679999999999</v>
          </cell>
          <cell r="AU238">
            <v>10.440172</v>
          </cell>
          <cell r="AV238">
            <v>13.538326</v>
          </cell>
          <cell r="AW238">
            <v>5.9154499999999999</v>
          </cell>
          <cell r="AX238">
            <v>6.9249347499999985</v>
          </cell>
          <cell r="AY238">
            <v>5.2534748100000002</v>
          </cell>
          <cell r="AZ238">
            <v>0</v>
          </cell>
          <cell r="BA238">
            <v>0</v>
          </cell>
        </row>
        <row r="245">
          <cell r="B245">
            <v>0</v>
          </cell>
          <cell r="C245">
            <v>4.4954999999999995E-3</v>
          </cell>
          <cell r="D245">
            <v>1.3531414999999999E-3</v>
          </cell>
          <cell r="E245">
            <v>2.8640325E-3</v>
          </cell>
          <cell r="F245">
            <v>0</v>
          </cell>
          <cell r="G245">
            <v>6.5431439999999999E-3</v>
          </cell>
          <cell r="H245">
            <v>3.5639536499999999E-2</v>
          </cell>
          <cell r="I245">
            <v>6.3125054999999999E-2</v>
          </cell>
          <cell r="J245">
            <v>5.7530879999999993E-2</v>
          </cell>
          <cell r="K245">
            <v>6.6394474999999994E-2</v>
          </cell>
          <cell r="L245">
            <v>2.7497663999999998E-2</v>
          </cell>
          <cell r="M245">
            <v>3.83258925E-2</v>
          </cell>
          <cell r="N245">
            <v>5.2117699499999996E-2</v>
          </cell>
          <cell r="O245">
            <v>2.5681987999999999E-2</v>
          </cell>
          <cell r="P245">
            <v>1.9220987999999998E-2</v>
          </cell>
          <cell r="Q245">
            <v>8.9339870000000009E-3</v>
          </cell>
          <cell r="R245">
            <v>1.0849718E-2</v>
          </cell>
          <cell r="S245">
            <v>9.823212999999999E-3</v>
          </cell>
          <cell r="T245">
            <v>2.2679311000000001E-2</v>
          </cell>
          <cell r="U245">
            <v>3.4208374499999993E-2</v>
          </cell>
          <cell r="V245">
            <v>8.6666202499999997E-2</v>
          </cell>
          <cell r="W245">
            <v>5.8633827999999999E-2</v>
          </cell>
          <cell r="X245">
            <v>7.2504971949999995E-3</v>
          </cell>
          <cell r="Y245">
            <v>1.4304381579999998E-3</v>
          </cell>
          <cell r="Z245">
            <v>0</v>
          </cell>
          <cell r="AA245">
            <v>0</v>
          </cell>
          <cell r="AB245">
            <v>0</v>
          </cell>
          <cell r="AC245">
            <v>0.28648399999999996</v>
          </cell>
          <cell r="AD245">
            <v>0.27564299999999997</v>
          </cell>
          <cell r="AE245">
            <v>0.30267500000000003</v>
          </cell>
          <cell r="AF245">
            <v>0</v>
          </cell>
          <cell r="AG245">
            <v>0.69174899999999995</v>
          </cell>
          <cell r="AH245">
            <v>4.2255709999999995</v>
          </cell>
          <cell r="AI245">
            <v>8.3213220000000003</v>
          </cell>
          <cell r="AJ245">
            <v>8.1456970000000002</v>
          </cell>
          <cell r="AK245">
            <v>6.341431</v>
          </cell>
          <cell r="AL245">
            <v>4.2202510000000002</v>
          </cell>
          <cell r="AM245">
            <v>5.2566090000000001</v>
          </cell>
          <cell r="AN245">
            <v>6.1197179999999998</v>
          </cell>
          <cell r="AO245">
            <v>3.4098229999999998</v>
          </cell>
          <cell r="AP245">
            <v>2.8209039999999996</v>
          </cell>
          <cell r="AQ245">
            <v>1.1729779999999999</v>
          </cell>
          <cell r="AR245">
            <v>1.0839880000000002</v>
          </cell>
          <cell r="AS245">
            <v>1.321024</v>
          </cell>
          <cell r="AT245">
            <v>3.5520699999999996</v>
          </cell>
          <cell r="AU245">
            <v>4.9674579999999997</v>
          </cell>
          <cell r="AV245">
            <v>7.8784460000000003</v>
          </cell>
          <cell r="AW245">
            <v>8.7900719999999986</v>
          </cell>
          <cell r="AX245">
            <v>0.99839277000000004</v>
          </cell>
          <cell r="AY245">
            <v>0.27072018999999997</v>
          </cell>
          <cell r="AZ245">
            <v>0</v>
          </cell>
          <cell r="BA245">
            <v>0</v>
          </cell>
        </row>
        <row r="246">
          <cell r="B246">
            <v>0.179027835</v>
          </cell>
          <cell r="C246">
            <v>0.145993385</v>
          </cell>
          <cell r="D246">
            <v>0.1712209435</v>
          </cell>
          <cell r="E246">
            <v>0.1914537335</v>
          </cell>
          <cell r="F246">
            <v>0.20235777600000002</v>
          </cell>
          <cell r="G246">
            <v>0.16973589550000001</v>
          </cell>
          <cell r="H246">
            <v>9.5310460999999985E-2</v>
          </cell>
          <cell r="I246">
            <v>0.11507785450000001</v>
          </cell>
          <cell r="J246">
            <v>0.12583754999999996</v>
          </cell>
          <cell r="K246">
            <v>0.18814157099999998</v>
          </cell>
          <cell r="L246">
            <v>0.18464140549999999</v>
          </cell>
          <cell r="M246">
            <v>0.18724253339999999</v>
          </cell>
          <cell r="N246">
            <v>0.22807080599999999</v>
          </cell>
          <cell r="O246">
            <v>0.21910398999999997</v>
          </cell>
          <cell r="P246">
            <v>0.18939653400000001</v>
          </cell>
          <cell r="Q246">
            <v>0.14209579999999999</v>
          </cell>
          <cell r="R246">
            <v>0.121704086</v>
          </cell>
          <cell r="S246">
            <v>0.1237916855</v>
          </cell>
          <cell r="T246">
            <v>0.1211418355</v>
          </cell>
          <cell r="U246">
            <v>9.7028662500000001E-2</v>
          </cell>
          <cell r="V246">
            <v>9.6725408499999999E-2</v>
          </cell>
          <cell r="W246">
            <v>9.0474678000000003E-2</v>
          </cell>
          <cell r="X246">
            <v>9.1108895219999986E-2</v>
          </cell>
          <cell r="Y246">
            <v>7.1166296041833332E-2</v>
          </cell>
          <cell r="Z246">
            <v>0</v>
          </cell>
          <cell r="AA246">
            <v>0</v>
          </cell>
          <cell r="AB246">
            <v>24.309154999999997</v>
          </cell>
          <cell r="AC246">
            <v>14.986542</v>
          </cell>
          <cell r="AD246">
            <v>17.876894999999998</v>
          </cell>
          <cell r="AE246">
            <v>23.427727999999998</v>
          </cell>
          <cell r="AF246">
            <v>27.083236999999997</v>
          </cell>
          <cell r="AG246">
            <v>24.358367999999999</v>
          </cell>
          <cell r="AH246">
            <v>18.333078999999998</v>
          </cell>
          <cell r="AI246">
            <v>25.470993999999997</v>
          </cell>
          <cell r="AJ246">
            <v>24.251607999999997</v>
          </cell>
          <cell r="AK246">
            <v>39.350793000000003</v>
          </cell>
          <cell r="AL246">
            <v>43.069823999999997</v>
          </cell>
          <cell r="AM246">
            <v>51.612671999999996</v>
          </cell>
          <cell r="AN246">
            <v>57.288865000000001</v>
          </cell>
          <cell r="AO246">
            <v>52.713234999999997</v>
          </cell>
          <cell r="AP246">
            <v>47.650667999999996</v>
          </cell>
          <cell r="AQ246">
            <v>38.306422999999995</v>
          </cell>
          <cell r="AR246">
            <v>28.745044999999998</v>
          </cell>
          <cell r="AS246">
            <v>28.713253999999999</v>
          </cell>
          <cell r="AT246">
            <v>30.861713999999999</v>
          </cell>
          <cell r="AU246">
            <v>24.440697999999998</v>
          </cell>
          <cell r="AV246">
            <v>24.445549999999997</v>
          </cell>
          <cell r="AW246">
            <v>25.320546</v>
          </cell>
          <cell r="AX246">
            <v>28.150346209999999</v>
          </cell>
          <cell r="AY246">
            <v>21.879914920000001</v>
          </cell>
          <cell r="AZ246">
            <v>0</v>
          </cell>
          <cell r="BA246">
            <v>0</v>
          </cell>
        </row>
        <row r="247">
          <cell r="B247">
            <v>0.1889475555</v>
          </cell>
          <cell r="C247">
            <v>0.11107790350000001</v>
          </cell>
          <cell r="D247">
            <v>0.119265861</v>
          </cell>
          <cell r="E247">
            <v>0.16073125700000002</v>
          </cell>
          <cell r="F247">
            <v>0.20405662299999999</v>
          </cell>
          <cell r="G247">
            <v>0.28820011549999996</v>
          </cell>
          <cell r="H247">
            <v>0.288099724</v>
          </cell>
          <cell r="I247">
            <v>0.33579181349999998</v>
          </cell>
          <cell r="J247">
            <v>0.28345906749999999</v>
          </cell>
          <cell r="K247">
            <v>0.143820904606</v>
          </cell>
          <cell r="L247">
            <v>0.19529140305999998</v>
          </cell>
          <cell r="M247">
            <v>0.23418552271999998</v>
          </cell>
          <cell r="N247">
            <v>0.25570088836999999</v>
          </cell>
          <cell r="O247">
            <v>0.32801474180999995</v>
          </cell>
          <cell r="P247">
            <v>0.43124609255999996</v>
          </cell>
          <cell r="Q247">
            <v>0.42204710558000003</v>
          </cell>
          <cell r="R247">
            <v>0.53138753429999996</v>
          </cell>
          <cell r="S247">
            <v>0.58531817699999988</v>
          </cell>
          <cell r="T247">
            <v>0.59219407786999989</v>
          </cell>
          <cell r="U247">
            <v>0.58008180601999992</v>
          </cell>
          <cell r="V247">
            <v>0.66756150102</v>
          </cell>
          <cell r="W247">
            <v>0.60500685159000001</v>
          </cell>
          <cell r="X247">
            <v>0.39280382627900001</v>
          </cell>
          <cell r="Y247">
            <v>0.26651098093890002</v>
          </cell>
          <cell r="Z247">
            <v>0</v>
          </cell>
          <cell r="AA247">
            <v>0</v>
          </cell>
          <cell r="AB247">
            <v>24.045901999999998</v>
          </cell>
          <cell r="AC247">
            <v>11.175463999999998</v>
          </cell>
          <cell r="AD247">
            <v>11.791523</v>
          </cell>
          <cell r="AE247">
            <v>18.160613999999999</v>
          </cell>
          <cell r="AF247">
            <v>25.121566999999999</v>
          </cell>
          <cell r="AG247">
            <v>36.032523999999995</v>
          </cell>
          <cell r="AH247">
            <v>41.715899</v>
          </cell>
          <cell r="AI247">
            <v>50.904409000000001</v>
          </cell>
          <cell r="AJ247">
            <v>47.715639999999993</v>
          </cell>
          <cell r="AK247">
            <v>28.433456</v>
          </cell>
          <cell r="AL247">
            <v>42.881388000000001</v>
          </cell>
          <cell r="AM247">
            <v>50.531053</v>
          </cell>
          <cell r="AN247">
            <v>51.881228999999998</v>
          </cell>
          <cell r="AO247">
            <v>62.650476999999995</v>
          </cell>
          <cell r="AP247">
            <v>78.901196999999996</v>
          </cell>
          <cell r="AQ247">
            <v>76.656162999999992</v>
          </cell>
          <cell r="AR247">
            <v>85.104957999999982</v>
          </cell>
          <cell r="AS247">
            <v>94.127686999999995</v>
          </cell>
          <cell r="AT247">
            <v>115.36636399999998</v>
          </cell>
          <cell r="AU247">
            <v>103.27759899999998</v>
          </cell>
          <cell r="AV247">
            <v>106.69423099999999</v>
          </cell>
          <cell r="AW247">
            <v>113.233</v>
          </cell>
          <cell r="AX247">
            <v>96.678257279999983</v>
          </cell>
          <cell r="AY247">
            <v>72.497921930000004</v>
          </cell>
          <cell r="AZ247">
            <v>0</v>
          </cell>
          <cell r="BA247">
            <v>0</v>
          </cell>
        </row>
        <row r="248">
          <cell r="B248">
            <v>6.2083786999999988E-2</v>
          </cell>
          <cell r="C248">
            <v>8.5669317999999994E-2</v>
          </cell>
          <cell r="D248">
            <v>8.0532960499999987E-2</v>
          </cell>
          <cell r="E248">
            <v>7.2333474499999995E-2</v>
          </cell>
          <cell r="F248">
            <v>8.3223629999999979E-2</v>
          </cell>
          <cell r="G248">
            <v>8.3293595500000012E-2</v>
          </cell>
          <cell r="H248">
            <v>6.1830922999999996E-2</v>
          </cell>
          <cell r="I248">
            <v>5.9713888499999999E-2</v>
          </cell>
          <cell r="J248">
            <v>5.3492350500000022E-2</v>
          </cell>
          <cell r="K248">
            <v>4.7312791489999992E-2</v>
          </cell>
          <cell r="L248">
            <v>4.3588266029999996E-2</v>
          </cell>
          <cell r="M248">
            <v>5.6424799789999994E-2</v>
          </cell>
          <cell r="N248">
            <v>4.2872212989999998E-2</v>
          </cell>
          <cell r="O248">
            <v>4.1362470909999997E-2</v>
          </cell>
          <cell r="P248">
            <v>3.1916299379999999E-2</v>
          </cell>
          <cell r="Q248">
            <v>3.2852125149999994E-2</v>
          </cell>
          <cell r="R248">
            <v>3.5532553000000001E-2</v>
          </cell>
          <cell r="S248">
            <v>3.1432955390000003E-2</v>
          </cell>
          <cell r="T248">
            <v>3.1525909230000003E-2</v>
          </cell>
          <cell r="U248">
            <v>1.8941952559999999E-2</v>
          </cell>
          <cell r="V248">
            <v>1.7425399709999997E-2</v>
          </cell>
          <cell r="W248">
            <v>1.2182444419999999E-2</v>
          </cell>
          <cell r="X248">
            <v>1.4456586412700001E-2</v>
          </cell>
          <cell r="Y248">
            <v>1.8064487745670002E-2</v>
          </cell>
          <cell r="Z248">
            <v>0</v>
          </cell>
          <cell r="AA248">
            <v>0</v>
          </cell>
          <cell r="AB248">
            <v>11.628153000000001</v>
          </cell>
          <cell r="AC248">
            <v>14.118067</v>
          </cell>
          <cell r="AD248">
            <v>9.8233099999999993</v>
          </cell>
          <cell r="AE248">
            <v>8.7742950000000004</v>
          </cell>
          <cell r="AF248">
            <v>11.910278999999999</v>
          </cell>
          <cell r="AG248">
            <v>12.881563</v>
          </cell>
          <cell r="AH248">
            <v>10.290465999999999</v>
          </cell>
          <cell r="AI248">
            <v>11.426829</v>
          </cell>
          <cell r="AJ248">
            <v>13.548069999999999</v>
          </cell>
          <cell r="AK248">
            <v>11.079069</v>
          </cell>
          <cell r="AL248">
            <v>11.022710999999999</v>
          </cell>
          <cell r="AM248">
            <v>16.198142000000001</v>
          </cell>
          <cell r="AN248">
            <v>11.716953999999998</v>
          </cell>
          <cell r="AO248">
            <v>11.393227</v>
          </cell>
          <cell r="AP248">
            <v>10.570028000000001</v>
          </cell>
          <cell r="AQ248">
            <v>9.2529430000000001</v>
          </cell>
          <cell r="AR248">
            <v>9.9378879999999992</v>
          </cell>
          <cell r="AS248">
            <v>8.9349179999999997</v>
          </cell>
          <cell r="AT248">
            <v>9.7010069999999988</v>
          </cell>
          <cell r="AU248">
            <v>7.0150739999999994</v>
          </cell>
          <cell r="AV248">
            <v>7.1059369999999999</v>
          </cell>
          <cell r="AW248">
            <v>4.978389</v>
          </cell>
          <cell r="AX248">
            <v>6.5518222369999997</v>
          </cell>
          <cell r="AY248">
            <v>8.0181093809999986</v>
          </cell>
          <cell r="AZ248">
            <v>0</v>
          </cell>
          <cell r="BA248">
            <v>0</v>
          </cell>
        </row>
        <row r="252">
          <cell r="B252">
            <v>0.21966818599999999</v>
          </cell>
          <cell r="C252">
            <v>0.33031039600000001</v>
          </cell>
          <cell r="D252">
            <v>0.34140529099999994</v>
          </cell>
          <cell r="E252">
            <v>0.19066341200000003</v>
          </cell>
          <cell r="F252">
            <v>0.30843319450000001</v>
          </cell>
          <cell r="G252">
            <v>0.21193034249999995</v>
          </cell>
          <cell r="H252">
            <v>0.29309208299999995</v>
          </cell>
          <cell r="I252">
            <v>0.545438863</v>
          </cell>
          <cell r="J252">
            <v>0.80622270499999993</v>
          </cell>
          <cell r="K252">
            <v>0.60692445350000002</v>
          </cell>
          <cell r="L252">
            <v>0.59600055449999989</v>
          </cell>
          <cell r="M252">
            <v>0.62842005349999996</v>
          </cell>
          <cell r="N252">
            <v>0.43791358849999995</v>
          </cell>
          <cell r="O252">
            <v>0.44345506149999997</v>
          </cell>
          <cell r="P252">
            <v>0.36027331299999998</v>
          </cell>
          <cell r="Q252">
            <v>0.74122630999999994</v>
          </cell>
          <cell r="R252">
            <v>0.42486238709999996</v>
          </cell>
          <cell r="S252">
            <v>1.1088084E-2</v>
          </cell>
          <cell r="T252">
            <v>3.1231186500000001E-2</v>
          </cell>
          <cell r="U252">
            <v>1.9122428579999996E-2</v>
          </cell>
          <cell r="V252">
            <v>5.0366026099999996E-2</v>
          </cell>
          <cell r="W252">
            <v>3.7685910500000003E-2</v>
          </cell>
          <cell r="X252">
            <v>4.2797856369999998E-2</v>
          </cell>
          <cell r="Y252">
            <v>4.9559953818999997E-2</v>
          </cell>
          <cell r="Z252">
            <v>0</v>
          </cell>
          <cell r="AA252">
            <v>0</v>
          </cell>
          <cell r="AB252">
            <v>37.785766999999993</v>
          </cell>
          <cell r="AC252">
            <v>42.438836999999992</v>
          </cell>
          <cell r="AD252">
            <v>38.873447999999996</v>
          </cell>
          <cell r="AE252">
            <v>25.347298000000002</v>
          </cell>
          <cell r="AF252">
            <v>43.907760999999994</v>
          </cell>
          <cell r="AG252">
            <v>35.659785999999997</v>
          </cell>
          <cell r="AH252">
            <v>50.332622000000001</v>
          </cell>
          <cell r="AI252">
            <v>92.578130000000002</v>
          </cell>
          <cell r="AJ252">
            <v>148.52169699999999</v>
          </cell>
          <cell r="AK252">
            <v>102.370571</v>
          </cell>
          <cell r="AL252">
            <v>112.453845</v>
          </cell>
          <cell r="AM252">
            <v>135.85605100000001</v>
          </cell>
          <cell r="AN252">
            <v>81.92142299999999</v>
          </cell>
          <cell r="AO252">
            <v>76.563268999999991</v>
          </cell>
          <cell r="AP252">
            <v>63.097026999999997</v>
          </cell>
          <cell r="AQ252">
            <v>116.530575</v>
          </cell>
          <cell r="AR252">
            <v>57.994801999999993</v>
          </cell>
          <cell r="AS252">
            <v>4.3731109999999997</v>
          </cell>
          <cell r="AT252">
            <v>6.7277839999999998</v>
          </cell>
          <cell r="AU252">
            <v>3.2605900000000001</v>
          </cell>
          <cell r="AV252">
            <v>6.7370669999999997</v>
          </cell>
          <cell r="AW252">
            <v>6.6004439999999995</v>
          </cell>
          <cell r="AX252">
            <v>7.6887089599999996</v>
          </cell>
          <cell r="AY252">
            <v>6.9225320299999993</v>
          </cell>
          <cell r="AZ252">
            <v>0</v>
          </cell>
          <cell r="BA252">
            <v>0</v>
          </cell>
        </row>
        <row r="253">
          <cell r="B253">
            <v>3.5990999999999995E-2</v>
          </cell>
          <cell r="C253">
            <v>3.0122999999999997E-2</v>
          </cell>
          <cell r="D253">
            <v>4.4053892000000004E-2</v>
          </cell>
          <cell r="E253">
            <v>6.7215600000000003E-4</v>
          </cell>
          <cell r="F253">
            <v>1.8517799999999998E-4</v>
          </cell>
          <cell r="G253">
            <v>0</v>
          </cell>
          <cell r="H253">
            <v>0</v>
          </cell>
          <cell r="I253">
            <v>1.3659214499999999E-2</v>
          </cell>
          <cell r="J253">
            <v>8.9747995000000001E-3</v>
          </cell>
          <cell r="K253">
            <v>3.9485830499999992E-2</v>
          </cell>
          <cell r="L253">
            <v>7.6695384999999989E-3</v>
          </cell>
          <cell r="M253">
            <v>4.8813114999999999E-3</v>
          </cell>
          <cell r="N253">
            <v>2.3765725999999997E-2</v>
          </cell>
          <cell r="O253">
            <v>3.4999999999999998E-7</v>
          </cell>
          <cell r="P253">
            <v>4.4825799999999994E-4</v>
          </cell>
          <cell r="Q253">
            <v>2.0386754999999999E-3</v>
          </cell>
          <cell r="R253">
            <v>1.6088164500000002E-2</v>
          </cell>
          <cell r="S253">
            <v>2.6962026499999996E-2</v>
          </cell>
          <cell r="T253">
            <v>4.1913666500000002E-2</v>
          </cell>
          <cell r="U253">
            <v>6.3039681E-2</v>
          </cell>
          <cell r="V253">
            <v>0.1133112735</v>
          </cell>
          <cell r="W253">
            <v>0.137502716</v>
          </cell>
          <cell r="X253">
            <v>9.5980091999999989E-2</v>
          </cell>
          <cell r="Y253">
            <v>0.13209992544433333</v>
          </cell>
          <cell r="Z253">
            <v>0</v>
          </cell>
          <cell r="AA253">
            <v>0</v>
          </cell>
          <cell r="AB253">
            <v>5.2498680000000002</v>
          </cell>
          <cell r="AC253">
            <v>2.3466830000000001</v>
          </cell>
          <cell r="AD253">
            <v>3.7301409999999997</v>
          </cell>
          <cell r="AE253">
            <v>4.9751999999999998E-2</v>
          </cell>
          <cell r="AF253">
            <v>2.9540999999999998E-2</v>
          </cell>
          <cell r="AG253">
            <v>0</v>
          </cell>
          <cell r="AH253">
            <v>0</v>
          </cell>
          <cell r="AI253">
            <v>2.0666029999999997</v>
          </cell>
          <cell r="AJ253">
            <v>0.76645299999999994</v>
          </cell>
          <cell r="AK253">
            <v>3.4602599999999999</v>
          </cell>
          <cell r="AL253">
            <v>1.2189270000000001</v>
          </cell>
          <cell r="AM253">
            <v>0.77857799999999988</v>
          </cell>
          <cell r="AN253">
            <v>2.7240509999999998</v>
          </cell>
          <cell r="AO253">
            <v>3.79E-4</v>
          </cell>
          <cell r="AP253">
            <v>6.6181999999999991E-2</v>
          </cell>
          <cell r="AQ253">
            <v>0.24292599999999998</v>
          </cell>
          <cell r="AR253">
            <v>1.7477469999999999</v>
          </cell>
          <cell r="AS253">
            <v>3.3869739999999995</v>
          </cell>
          <cell r="AT253">
            <v>7.4968269999999997</v>
          </cell>
          <cell r="AU253">
            <v>8.2430129999999995</v>
          </cell>
          <cell r="AV253">
            <v>10.918127999999999</v>
          </cell>
          <cell r="AW253">
            <v>19.522713</v>
          </cell>
          <cell r="AX253">
            <v>13.75563637</v>
          </cell>
          <cell r="AY253">
            <v>16.487516039999999</v>
          </cell>
          <cell r="AZ253">
            <v>0</v>
          </cell>
          <cell r="BA253">
            <v>0</v>
          </cell>
        </row>
        <row r="263">
          <cell r="B263">
            <v>13.82649229873333</v>
          </cell>
          <cell r="C263">
            <v>15.8216030012</v>
          </cell>
          <cell r="D263">
            <v>15.219939539599995</v>
          </cell>
          <cell r="E263">
            <v>15.924673191409992</v>
          </cell>
          <cell r="F263">
            <v>17.708228787551995</v>
          </cell>
          <cell r="G263">
            <v>18.593520290845991</v>
          </cell>
          <cell r="H263">
            <v>18.909271536759999</v>
          </cell>
          <cell r="I263">
            <v>24.517697066245997</v>
          </cell>
          <cell r="J263">
            <v>27.004673109163996</v>
          </cell>
          <cell r="K263">
            <v>29.639745452593999</v>
          </cell>
          <cell r="L263">
            <v>25.177566767239998</v>
          </cell>
          <cell r="M263">
            <v>28.847295293089999</v>
          </cell>
          <cell r="N263">
            <v>28.721669773689989</v>
          </cell>
          <cell r="O263">
            <v>28.814484986159997</v>
          </cell>
          <cell r="P263">
            <v>29.579089873890002</v>
          </cell>
          <cell r="Q263">
            <v>27.474018110740001</v>
          </cell>
          <cell r="R263">
            <v>31.202307424269996</v>
          </cell>
          <cell r="S263">
            <v>31.28114247272001</v>
          </cell>
          <cell r="T263">
            <v>32.75501927821999</v>
          </cell>
          <cell r="U263">
            <v>31.280803433969979</v>
          </cell>
          <cell r="V263">
            <v>29.249631777470011</v>
          </cell>
          <cell r="W263">
            <v>27.100642590364998</v>
          </cell>
          <cell r="X263">
            <v>24.703403757772907</v>
          </cell>
          <cell r="Y263">
            <v>23.010884371484714</v>
          </cell>
          <cell r="Z263">
            <v>0</v>
          </cell>
          <cell r="AA263">
            <v>0</v>
          </cell>
          <cell r="AB263">
            <v>1459.5493519999998</v>
          </cell>
          <cell r="AC263">
            <v>1201.9835489999998</v>
          </cell>
          <cell r="AD263">
            <v>1196.4300510000003</v>
          </cell>
          <cell r="AE263">
            <v>1321.8607499999996</v>
          </cell>
          <cell r="AF263">
            <v>1729.5033400000002</v>
          </cell>
          <cell r="AG263">
            <v>1777.0550159999996</v>
          </cell>
          <cell r="AH263">
            <v>2035.3672979999997</v>
          </cell>
          <cell r="AI263">
            <v>3094.1156809999998</v>
          </cell>
          <cell r="AJ263">
            <v>3462.7348790000005</v>
          </cell>
          <cell r="AK263">
            <v>2812.9365939999993</v>
          </cell>
          <cell r="AL263">
            <v>3399.6551910000003</v>
          </cell>
          <cell r="AM263">
            <v>3998.9924389999996</v>
          </cell>
          <cell r="AN263">
            <v>3534.2898609999993</v>
          </cell>
          <cell r="AO263">
            <v>3715.5155110000005</v>
          </cell>
          <cell r="AP263">
            <v>3779.2404589999992</v>
          </cell>
          <cell r="AQ263">
            <v>3365.1589139999996</v>
          </cell>
          <cell r="AR263">
            <v>3215.1156390000001</v>
          </cell>
          <cell r="AS263">
            <v>3427.9717129999999</v>
          </cell>
          <cell r="AT263">
            <v>4544.1079299999983</v>
          </cell>
          <cell r="AU263">
            <v>3625.9533620000007</v>
          </cell>
          <cell r="AV263">
            <v>2959.4166459999983</v>
          </cell>
          <cell r="AW263">
            <v>3487.7287039999987</v>
          </cell>
          <cell r="AX263">
            <v>3632.6985103509992</v>
          </cell>
          <cell r="AY263">
            <v>3418.499180051002</v>
          </cell>
          <cell r="AZ263">
            <v>0</v>
          </cell>
          <cell r="BA263">
            <v>0</v>
          </cell>
        </row>
        <row r="264">
          <cell r="B264">
            <v>3.4849473069999997</v>
          </cell>
          <cell r="C264">
            <v>3.2202010839999997</v>
          </cell>
          <cell r="D264">
            <v>3.4206332961500001</v>
          </cell>
          <cell r="E264">
            <v>3.7373288450499991</v>
          </cell>
          <cell r="F264">
            <v>4.0707424489999999</v>
          </cell>
          <cell r="G264">
            <v>4.0901519410000002</v>
          </cell>
          <cell r="H264">
            <v>4.0595834365000005</v>
          </cell>
          <cell r="I264">
            <v>5.9262506125599996</v>
          </cell>
          <cell r="J264">
            <v>5.9494886204999995</v>
          </cell>
          <cell r="K264">
            <v>4.1561134047919994</v>
          </cell>
          <cell r="L264">
            <v>5.7190980877899991</v>
          </cell>
          <cell r="M264">
            <v>6.6465297804999999</v>
          </cell>
          <cell r="N264">
            <v>6.2057647779799998</v>
          </cell>
          <cell r="O264">
            <v>5.8538180590299991</v>
          </cell>
          <cell r="P264">
            <v>5.7799494288699993</v>
          </cell>
          <cell r="Q264">
            <v>4.2198738478599997</v>
          </cell>
          <cell r="R264">
            <v>3.7579793652600002</v>
          </cell>
          <cell r="S264">
            <v>3.6837678936999998</v>
          </cell>
          <cell r="T264">
            <v>3.4412490202700008</v>
          </cell>
          <cell r="U264">
            <v>2.9834641772800006</v>
          </cell>
          <cell r="V264">
            <v>2.1516411346200002</v>
          </cell>
          <cell r="W264">
            <v>2.7981845568500003</v>
          </cell>
          <cell r="X264">
            <v>2.2284213037963001</v>
          </cell>
          <cell r="Y264">
            <v>1.6904120915253826</v>
          </cell>
          <cell r="Z264">
            <v>0</v>
          </cell>
          <cell r="AA264">
            <v>0</v>
          </cell>
          <cell r="AB264">
            <v>450.60933499999999</v>
          </cell>
          <cell r="AC264">
            <v>268.24793500000004</v>
          </cell>
          <cell r="AD264">
            <v>298.67065699999995</v>
          </cell>
          <cell r="AE264">
            <v>371.16999299999992</v>
          </cell>
          <cell r="AF264">
            <v>463.12187899999998</v>
          </cell>
          <cell r="AG264">
            <v>448.6880589999999</v>
          </cell>
          <cell r="AH264">
            <v>496.78258200000005</v>
          </cell>
          <cell r="AI264">
            <v>813.11948999999993</v>
          </cell>
          <cell r="AJ264">
            <v>839.12481100000002</v>
          </cell>
          <cell r="AK264">
            <v>472.98010499999992</v>
          </cell>
          <cell r="AL264">
            <v>879.10976500000004</v>
          </cell>
          <cell r="AM264">
            <v>1001.251812</v>
          </cell>
          <cell r="AN264">
            <v>855.97398499999986</v>
          </cell>
          <cell r="AO264">
            <v>836.00186699999995</v>
          </cell>
          <cell r="AP264">
            <v>772.84083199999986</v>
          </cell>
          <cell r="AQ264">
            <v>582.36913400000003</v>
          </cell>
          <cell r="AR264">
            <v>426.77874499999996</v>
          </cell>
          <cell r="AS264">
            <v>442.29247999999995</v>
          </cell>
          <cell r="AT264">
            <v>547.70781499999998</v>
          </cell>
          <cell r="AU264">
            <v>418.87841999999995</v>
          </cell>
          <cell r="AV264">
            <v>258.26451899999995</v>
          </cell>
          <cell r="AW264">
            <v>341.23413899999997</v>
          </cell>
          <cell r="AX264">
            <v>297.24395877299997</v>
          </cell>
          <cell r="AY264">
            <v>251.99866840000001</v>
          </cell>
          <cell r="AZ264">
            <v>0</v>
          </cell>
          <cell r="BA264">
            <v>0</v>
          </cell>
        </row>
        <row r="265">
          <cell r="B265">
            <v>3.8842460000000002E-2</v>
          </cell>
          <cell r="C265">
            <v>1.7602032499999996E-2</v>
          </cell>
          <cell r="D265">
            <v>1.7592590500000001E-2</v>
          </cell>
          <cell r="E265">
            <v>4.7714869999999996E-3</v>
          </cell>
          <cell r="F265">
            <v>2.4386005000000001E-3</v>
          </cell>
          <cell r="G265">
            <v>1.1627072E-2</v>
          </cell>
          <cell r="H265">
            <v>7.2901670499999988E-2</v>
          </cell>
          <cell r="I265">
            <v>0.20668105049999996</v>
          </cell>
          <cell r="J265">
            <v>0.42746950150000002</v>
          </cell>
          <cell r="K265">
            <v>0.37760776150000003</v>
          </cell>
          <cell r="L265">
            <v>0.30520926349999994</v>
          </cell>
          <cell r="M265">
            <v>0.30139395349999998</v>
          </cell>
          <cell r="N265">
            <v>0.3113793165</v>
          </cell>
          <cell r="O265">
            <v>0.25198291149999996</v>
          </cell>
          <cell r="P265">
            <v>0.25640092450000002</v>
          </cell>
          <cell r="Q265">
            <v>0.31044394049999996</v>
          </cell>
          <cell r="R265">
            <v>0.44094258149999999</v>
          </cell>
          <cell r="S265">
            <v>0.35230456399999999</v>
          </cell>
          <cell r="T265">
            <v>0.33902132999999995</v>
          </cell>
          <cell r="U265">
            <v>0.29382102749999994</v>
          </cell>
          <cell r="V265">
            <v>0.43995227199999998</v>
          </cell>
          <cell r="W265">
            <v>0.36996656449999998</v>
          </cell>
          <cell r="X265">
            <v>0.17557126539499998</v>
          </cell>
          <cell r="Y265">
            <v>0.10469611758692857</v>
          </cell>
          <cell r="Z265">
            <v>0</v>
          </cell>
          <cell r="AA265">
            <v>0</v>
          </cell>
          <cell r="AB265">
            <v>1.1510879999999999</v>
          </cell>
          <cell r="AC265">
            <v>1.3972709999999999</v>
          </cell>
          <cell r="AD265">
            <v>1.6516700000000002</v>
          </cell>
          <cell r="AE265">
            <v>0.62078</v>
          </cell>
          <cell r="AF265">
            <v>0.45062799999999997</v>
          </cell>
          <cell r="AG265">
            <v>1.2261649999999999</v>
          </cell>
          <cell r="AH265">
            <v>8.636023999999999</v>
          </cell>
          <cell r="AI265">
            <v>27.094738</v>
          </cell>
          <cell r="AJ265">
            <v>59.916321999999994</v>
          </cell>
          <cell r="AK265">
            <v>36.485790999999992</v>
          </cell>
          <cell r="AL265">
            <v>46.012454999999996</v>
          </cell>
          <cell r="AM265">
            <v>44.537793999999998</v>
          </cell>
          <cell r="AN265">
            <v>40.358747999999999</v>
          </cell>
          <cell r="AO265">
            <v>33.956223000000001</v>
          </cell>
          <cell r="AP265">
            <v>31.865524999999995</v>
          </cell>
          <cell r="AQ265">
            <v>38.463777000000007</v>
          </cell>
          <cell r="AR265">
            <v>48.671176000000003</v>
          </cell>
          <cell r="AS265">
            <v>42.764469999999996</v>
          </cell>
          <cell r="AT265">
            <v>55.044976999999996</v>
          </cell>
          <cell r="AU265">
            <v>40.655555999999997</v>
          </cell>
          <cell r="AV265">
            <v>43.444271000000001</v>
          </cell>
          <cell r="AW265">
            <v>48.53931399999999</v>
          </cell>
          <cell r="AX265">
            <v>30.708192099999998</v>
          </cell>
          <cell r="AY265">
            <v>12.88773548</v>
          </cell>
          <cell r="AZ265">
            <v>0</v>
          </cell>
          <cell r="BA265">
            <v>0</v>
          </cell>
        </row>
        <row r="266">
          <cell r="B266">
            <v>6.0788917499999998E-2</v>
          </cell>
          <cell r="C266">
            <v>9.0639699999999993E-3</v>
          </cell>
          <cell r="D266">
            <v>1.8480789000000001E-2</v>
          </cell>
          <cell r="E266">
            <v>3.2308745000000001E-3</v>
          </cell>
          <cell r="F266">
            <v>1.2712734999999999E-2</v>
          </cell>
          <cell r="G266">
            <v>9.1566824999999991E-3</v>
          </cell>
          <cell r="H266">
            <v>1.0658609500000001E-2</v>
          </cell>
          <cell r="I266">
            <v>2.1047113499999996E-2</v>
          </cell>
          <cell r="J266">
            <v>0.12046417000000001</v>
          </cell>
          <cell r="K266">
            <v>3.8481568000000001E-2</v>
          </cell>
          <cell r="L266">
            <v>6.9467773999999996E-3</v>
          </cell>
          <cell r="M266">
            <v>5.0699182499999995E-3</v>
          </cell>
          <cell r="N266">
            <v>8.7726393999999991E-4</v>
          </cell>
          <cell r="O266">
            <v>4.1424558939999995E-2</v>
          </cell>
          <cell r="P266">
            <v>5.4328358450000003E-2</v>
          </cell>
          <cell r="Q266">
            <v>7.3454710999999992E-2</v>
          </cell>
          <cell r="R266">
            <v>4.9985662459999997E-2</v>
          </cell>
          <cell r="S266">
            <v>3.8110780899999995E-2</v>
          </cell>
          <cell r="T266">
            <v>4.6310741799999999E-2</v>
          </cell>
          <cell r="U266">
            <v>9.0860264899999987E-2</v>
          </cell>
          <cell r="V266">
            <v>4.0201900599999993E-2</v>
          </cell>
          <cell r="W266">
            <v>3.8066486599999998E-2</v>
          </cell>
          <cell r="X266">
            <v>3.7041445725000004E-2</v>
          </cell>
          <cell r="Y266">
            <v>3.0069570136759999E-2</v>
          </cell>
          <cell r="Z266">
            <v>0</v>
          </cell>
          <cell r="AA266">
            <v>0</v>
          </cell>
          <cell r="AB266">
            <v>8.1920799999999989</v>
          </cell>
          <cell r="AC266">
            <v>1.116449</v>
          </cell>
          <cell r="AD266">
            <v>1.6403369999999999</v>
          </cell>
          <cell r="AE266">
            <v>0.78709299999999993</v>
          </cell>
          <cell r="AF266">
            <v>2.8496379999999997</v>
          </cell>
          <cell r="AG266">
            <v>2.1857830000000003</v>
          </cell>
          <cell r="AH266">
            <v>2.66669</v>
          </cell>
          <cell r="AI266">
            <v>5.7348410000000003</v>
          </cell>
          <cell r="AJ266">
            <v>19.063094999999997</v>
          </cell>
          <cell r="AK266">
            <v>6.5393929999999996</v>
          </cell>
          <cell r="AL266">
            <v>1.6043419999999999</v>
          </cell>
          <cell r="AM266">
            <v>0.80891800000000003</v>
          </cell>
          <cell r="AN266">
            <v>0.164216</v>
          </cell>
          <cell r="AO266">
            <v>5.6193869999999997</v>
          </cell>
          <cell r="AP266">
            <v>7.6501409999999996</v>
          </cell>
          <cell r="AQ266">
            <v>9.0893759999999997</v>
          </cell>
          <cell r="AR266">
            <v>7.1069500000000012</v>
          </cell>
          <cell r="AS266">
            <v>5.9163519999999998</v>
          </cell>
          <cell r="AT266">
            <v>8.879899</v>
          </cell>
          <cell r="AU266">
            <v>14.859797999999998</v>
          </cell>
          <cell r="AV266">
            <v>7.4087030000000009</v>
          </cell>
          <cell r="AW266">
            <v>7.8286889999999989</v>
          </cell>
          <cell r="AX266">
            <v>8.6356568399999993</v>
          </cell>
          <cell r="AY266">
            <v>6.7464406599999993</v>
          </cell>
          <cell r="AZ266">
            <v>0</v>
          </cell>
          <cell r="BA266">
            <v>0</v>
          </cell>
        </row>
        <row r="267">
          <cell r="B267">
            <v>7.7993903829999995</v>
          </cell>
          <cell r="C267">
            <v>10.089151353499998</v>
          </cell>
          <cell r="D267">
            <v>8.9909292331499984</v>
          </cell>
          <cell r="E267">
            <v>9.1715632046899991</v>
          </cell>
          <cell r="F267">
            <v>10.154986866899998</v>
          </cell>
          <cell r="G267">
            <v>10.835029013119998</v>
          </cell>
          <cell r="H267">
            <v>10.851231625279999</v>
          </cell>
          <cell r="I267">
            <v>13.91882045981</v>
          </cell>
          <cell r="J267">
            <v>15.698257417249998</v>
          </cell>
          <cell r="K267">
            <v>21.115963431838001</v>
          </cell>
          <cell r="L267">
            <v>14.933418173039996</v>
          </cell>
          <cell r="M267">
            <v>17.40003329168</v>
          </cell>
          <cell r="N267">
            <v>18.0432745954</v>
          </cell>
          <cell r="O267">
            <v>18.462711672710004</v>
          </cell>
          <cell r="P267">
            <v>18.987696953939995</v>
          </cell>
          <cell r="Q267">
            <v>18.406334100630005</v>
          </cell>
          <cell r="R267">
            <v>22.577811479459999</v>
          </cell>
          <cell r="S267">
            <v>23.130189125600001</v>
          </cell>
          <cell r="T267">
            <v>24.835032217879998</v>
          </cell>
          <cell r="U267">
            <v>23.886895763999995</v>
          </cell>
          <cell r="V267">
            <v>22.456237562400002</v>
          </cell>
          <cell r="W267">
            <v>20.100160047259997</v>
          </cell>
          <cell r="X267">
            <v>18.829938864322497</v>
          </cell>
          <cell r="Y267">
            <v>17.770139312562566</v>
          </cell>
          <cell r="Z267">
            <v>0</v>
          </cell>
          <cell r="AA267">
            <v>0</v>
          </cell>
          <cell r="AB267">
            <v>596.305207</v>
          </cell>
          <cell r="AC267">
            <v>563.69550299999992</v>
          </cell>
          <cell r="AD267">
            <v>547.09611800000005</v>
          </cell>
          <cell r="AE267">
            <v>571.8745990000001</v>
          </cell>
          <cell r="AF267">
            <v>762.90791200000001</v>
          </cell>
          <cell r="AG267">
            <v>785.50230399999987</v>
          </cell>
          <cell r="AH267">
            <v>883.80251099999975</v>
          </cell>
          <cell r="AI267">
            <v>1475.7027099999998</v>
          </cell>
          <cell r="AJ267">
            <v>1637.2805179999996</v>
          </cell>
          <cell r="AK267">
            <v>1606.7075070000001</v>
          </cell>
          <cell r="AL267">
            <v>1576.3925679999998</v>
          </cell>
          <cell r="AM267">
            <v>1927.2139589999999</v>
          </cell>
          <cell r="AN267">
            <v>1774.9479930000002</v>
          </cell>
          <cell r="AO267">
            <v>1979.5201830000001</v>
          </cell>
          <cell r="AP267">
            <v>2077.1431000000002</v>
          </cell>
          <cell r="AQ267">
            <v>1893.2040009999994</v>
          </cell>
          <cell r="AR267">
            <v>1988.5094780000002</v>
          </cell>
          <cell r="AS267">
            <v>2191.981503</v>
          </cell>
          <cell r="AT267">
            <v>3053.8746689999994</v>
          </cell>
          <cell r="AU267">
            <v>2392.8852369999995</v>
          </cell>
          <cell r="AV267">
            <v>1962.8349589999998</v>
          </cell>
          <cell r="AW267">
            <v>2346.4168889999996</v>
          </cell>
          <cell r="AX267">
            <v>2465.0537095719997</v>
          </cell>
          <cell r="AY267">
            <v>2431.36003652</v>
          </cell>
          <cell r="AZ267">
            <v>0</v>
          </cell>
          <cell r="BA267">
            <v>0</v>
          </cell>
        </row>
        <row r="268">
          <cell r="B268">
            <v>0.24772324299999998</v>
          </cell>
          <cell r="C268">
            <v>0.19876251150000002</v>
          </cell>
          <cell r="D268">
            <v>0.25172026799999997</v>
          </cell>
          <cell r="E268">
            <v>0.37005056199999992</v>
          </cell>
          <cell r="F268">
            <v>0.41830431050000005</v>
          </cell>
          <cell r="G268">
            <v>0.48661500549999992</v>
          </cell>
          <cell r="H268">
            <v>0.5243891665</v>
          </cell>
          <cell r="I268">
            <v>0.5934239335</v>
          </cell>
          <cell r="J268">
            <v>0.491809791</v>
          </cell>
          <cell r="K268">
            <v>0.39936457753800003</v>
          </cell>
          <cell r="L268">
            <v>0.57726878256000003</v>
          </cell>
          <cell r="M268">
            <v>0.55121999521999998</v>
          </cell>
          <cell r="N268">
            <v>0.54292429186999991</v>
          </cell>
          <cell r="O268">
            <v>0.55338806480999991</v>
          </cell>
          <cell r="P268">
            <v>0.74349603306000001</v>
          </cell>
          <cell r="Q268">
            <v>0.7965710318</v>
          </cell>
          <cell r="R268">
            <v>1.0039615658000001</v>
          </cell>
          <cell r="S268">
            <v>1.0958118290199999</v>
          </cell>
          <cell r="T268">
            <v>1.0981499353699999</v>
          </cell>
          <cell r="U268">
            <v>1.1080260746199999</v>
          </cell>
          <cell r="V268">
            <v>1.2161678610200002</v>
          </cell>
          <cell r="W268">
            <v>0.97148280758999994</v>
          </cell>
          <cell r="X268">
            <v>0.77894863451399987</v>
          </cell>
          <cell r="Y268">
            <v>0.73444035396518725</v>
          </cell>
          <cell r="Z268">
            <v>0</v>
          </cell>
          <cell r="AA268">
            <v>0</v>
          </cell>
          <cell r="AB268">
            <v>37.901592999999998</v>
          </cell>
          <cell r="AC268">
            <v>29.866091999999998</v>
          </cell>
          <cell r="AD268">
            <v>40.199087999999996</v>
          </cell>
          <cell r="AE268">
            <v>56.127775</v>
          </cell>
          <cell r="AF268">
            <v>70.641260000000003</v>
          </cell>
          <cell r="AG268">
            <v>85.104030999999992</v>
          </cell>
          <cell r="AH268">
            <v>107.72529800000001</v>
          </cell>
          <cell r="AI268">
            <v>127.12763099999999</v>
          </cell>
          <cell r="AJ268">
            <v>113.19246</v>
          </cell>
          <cell r="AK268">
            <v>90.337434000000002</v>
          </cell>
          <cell r="AL268">
            <v>135.66913699999998</v>
          </cell>
          <cell r="AM268">
            <v>132.64596799999998</v>
          </cell>
          <cell r="AN268">
            <v>124.73639299999999</v>
          </cell>
          <cell r="AO268">
            <v>125.34511799999999</v>
          </cell>
          <cell r="AP268">
            <v>158.285797</v>
          </cell>
          <cell r="AQ268">
            <v>162.097801</v>
          </cell>
          <cell r="AR268">
            <v>174.54407899999995</v>
          </cell>
          <cell r="AS268">
            <v>186.77013499999998</v>
          </cell>
          <cell r="AT268">
            <v>225.47040299999998</v>
          </cell>
          <cell r="AU268">
            <v>210.90467999999998</v>
          </cell>
          <cell r="AV268">
            <v>203.34225499999997</v>
          </cell>
          <cell r="AW268">
            <v>190.37715900000001</v>
          </cell>
          <cell r="AX268">
            <v>198.33122572999997</v>
          </cell>
          <cell r="AY268">
            <v>182.37354663999997</v>
          </cell>
          <cell r="AZ268">
            <v>0</v>
          </cell>
          <cell r="BA268">
            <v>0</v>
          </cell>
        </row>
        <row r="269">
          <cell r="B269">
            <v>2.1179589087333333</v>
          </cell>
          <cell r="C269">
            <v>2.1431924266999998</v>
          </cell>
          <cell r="D269">
            <v>2.3068247488</v>
          </cell>
          <cell r="E269">
            <v>2.3474540806700008</v>
          </cell>
          <cell r="F269">
            <v>2.7384332561519997</v>
          </cell>
          <cell r="G269">
            <v>2.8832574182259996</v>
          </cell>
          <cell r="H269">
            <v>3.0081496924799995</v>
          </cell>
          <cell r="I269">
            <v>3.1840511348760003</v>
          </cell>
          <cell r="J269">
            <v>3.6364267362139993</v>
          </cell>
          <cell r="K269">
            <v>2.9167244993459995</v>
          </cell>
          <cell r="L269">
            <v>3.0905345466499994</v>
          </cell>
          <cell r="M269">
            <v>3.2470482874400002</v>
          </cell>
          <cell r="N269">
            <v>2.8840258271999999</v>
          </cell>
          <cell r="O269">
            <v>2.7429707202700002</v>
          </cell>
          <cell r="P269">
            <v>2.5252141521200002</v>
          </cell>
          <cell r="Q269">
            <v>2.6029758649499999</v>
          </cell>
          <cell r="R269">
            <v>2.3720532314999998</v>
          </cell>
          <cell r="S269">
            <v>1.9255283922599999</v>
          </cell>
          <cell r="T269">
            <v>2.0424356552400003</v>
          </cell>
          <cell r="U269">
            <v>1.8447158181299999</v>
          </cell>
          <cell r="V269">
            <v>1.8312258117399998</v>
          </cell>
          <cell r="W269">
            <v>1.618791881705</v>
          </cell>
          <cell r="X269">
            <v>1.4096176252984498</v>
          </cell>
          <cell r="Y269">
            <v>1.5292305402044923</v>
          </cell>
          <cell r="Z269">
            <v>0</v>
          </cell>
          <cell r="AA269">
            <v>0</v>
          </cell>
          <cell r="AB269">
            <v>354.33921899999996</v>
          </cell>
          <cell r="AC269">
            <v>325.60225199999996</v>
          </cell>
          <cell r="AD269">
            <v>285.23595099999994</v>
          </cell>
          <cell r="AE269">
            <v>293.76742199999995</v>
          </cell>
          <cell r="AF269">
            <v>397.38862999999998</v>
          </cell>
          <cell r="AG269">
            <v>422.12461599999989</v>
          </cell>
          <cell r="AH269">
            <v>486.36435999999992</v>
          </cell>
          <cell r="AI269">
            <v>555.92525799999999</v>
          </cell>
          <cell r="AJ269">
            <v>698.18138099999999</v>
          </cell>
          <cell r="AK269">
            <v>528.75750300000004</v>
          </cell>
          <cell r="AL269">
            <v>665.28114200000005</v>
          </cell>
          <cell r="AM269">
            <v>776.32333599999993</v>
          </cell>
          <cell r="AN269">
            <v>633.45765299999994</v>
          </cell>
          <cell r="AO269">
            <v>604.8462149999998</v>
          </cell>
          <cell r="AP269">
            <v>559.18406600000003</v>
          </cell>
          <cell r="AQ269">
            <v>537.64635999999996</v>
          </cell>
          <cell r="AR269">
            <v>451.04691999999994</v>
          </cell>
          <cell r="AS269">
            <v>398.1981869999999</v>
          </cell>
          <cell r="AT269">
            <v>478.71725599999991</v>
          </cell>
          <cell r="AU269">
            <v>393.32867699999997</v>
          </cell>
          <cell r="AV269">
            <v>342.19669599999997</v>
          </cell>
          <cell r="AW269">
            <v>350.46798799999993</v>
          </cell>
          <cell r="AX269">
            <v>398.38519155099993</v>
          </cell>
          <cell r="AY269">
            <v>351.93178376399993</v>
          </cell>
          <cell r="AZ269">
            <v>0</v>
          </cell>
          <cell r="BA269">
            <v>0</v>
          </cell>
        </row>
        <row r="272">
          <cell r="B272">
            <v>8.38166E-4</v>
          </cell>
          <cell r="C272">
            <v>8.377064499999998E-3</v>
          </cell>
          <cell r="D272">
            <v>3.6197821999999998E-2</v>
          </cell>
          <cell r="E272">
            <v>2.9628346999999999E-2</v>
          </cell>
          <cell r="F272">
            <v>2.4154780999999997E-2</v>
          </cell>
          <cell r="G272">
            <v>3.06066285E-2</v>
          </cell>
          <cell r="H272">
            <v>7.3298812000000005E-2</v>
          </cell>
          <cell r="I272">
            <v>5.3411174499999992E-2</v>
          </cell>
          <cell r="J272">
            <v>4.2853807499999994E-2</v>
          </cell>
          <cell r="K272">
            <v>7.370235650000001E-2</v>
          </cell>
          <cell r="L272">
            <v>0.10072533749999998</v>
          </cell>
          <cell r="M272">
            <v>9.9464102499999985E-2</v>
          </cell>
          <cell r="N272">
            <v>0.12037519499999999</v>
          </cell>
          <cell r="O272">
            <v>6.9749494999999995E-2</v>
          </cell>
          <cell r="P272">
            <v>0.1214841265</v>
          </cell>
          <cell r="Q272">
            <v>6.7607903179999998E-2</v>
          </cell>
          <cell r="R272">
            <v>0.10483498654000001</v>
          </cell>
          <cell r="S272">
            <v>0.10300512744</v>
          </cell>
          <cell r="T272">
            <v>0.10431025634</v>
          </cell>
          <cell r="U272">
            <v>0.11605446804</v>
          </cell>
          <cell r="V272">
            <v>0.11605887362</v>
          </cell>
          <cell r="W272">
            <v>0.13903507851999999</v>
          </cell>
          <cell r="X272">
            <v>0.14452469947499999</v>
          </cell>
          <cell r="Y272">
            <v>0.15560916421008331</v>
          </cell>
          <cell r="Z272">
            <v>0</v>
          </cell>
          <cell r="AA272">
            <v>0</v>
          </cell>
          <cell r="AB272">
            <v>0.50063099999999994</v>
          </cell>
          <cell r="AC272">
            <v>1.4861880000000001</v>
          </cell>
          <cell r="AD272">
            <v>4.5112819999999987</v>
          </cell>
          <cell r="AE272">
            <v>3.4711200000000004</v>
          </cell>
          <cell r="AF272">
            <v>3.5299700000000001</v>
          </cell>
          <cell r="AG272">
            <v>4.8409269999999998</v>
          </cell>
          <cell r="AH272">
            <v>12.634249000000001</v>
          </cell>
          <cell r="AI272">
            <v>10.513146999999998</v>
          </cell>
          <cell r="AJ272">
            <v>9.7505190000000006</v>
          </cell>
          <cell r="AK272">
            <v>12.357453</v>
          </cell>
          <cell r="AL272">
            <v>21.214118999999997</v>
          </cell>
          <cell r="AM272">
            <v>21.348559999999999</v>
          </cell>
          <cell r="AN272">
            <v>22.850262999999998</v>
          </cell>
          <cell r="AO272">
            <v>14.504683999999999</v>
          </cell>
          <cell r="AP272">
            <v>22.187991999999998</v>
          </cell>
          <cell r="AQ272">
            <v>12.420726999999999</v>
          </cell>
          <cell r="AR272">
            <v>17.596422</v>
          </cell>
          <cell r="AS272">
            <v>31.711421999999999</v>
          </cell>
          <cell r="AT272">
            <v>23.656626999999997</v>
          </cell>
          <cell r="AU272">
            <v>21.019548999999998</v>
          </cell>
          <cell r="AV272">
            <v>18.580783999999998</v>
          </cell>
          <cell r="AW272">
            <v>25.935544</v>
          </cell>
          <cell r="AX272">
            <v>34.840743189999998</v>
          </cell>
          <cell r="AY272">
            <v>29.934411919999999</v>
          </cell>
          <cell r="AZ272">
            <v>0</v>
          </cell>
          <cell r="BA272">
            <v>0</v>
          </cell>
        </row>
      </sheetData>
      <sheetData sheetId="48">
        <row r="12">
          <cell r="B12">
            <v>9.6560999999999994E-2</v>
          </cell>
          <cell r="C12">
            <v>0.1114245</v>
          </cell>
          <cell r="D12">
            <v>6.9767135999999993E-2</v>
          </cell>
          <cell r="E12">
            <v>0.1102939965</v>
          </cell>
          <cell r="F12">
            <v>0.11573562599999998</v>
          </cell>
          <cell r="G12">
            <v>0.13367879999999999</v>
          </cell>
          <cell r="H12">
            <v>9.1510123499999999E-2</v>
          </cell>
          <cell r="I12">
            <v>0.18143342999999998</v>
          </cell>
          <cell r="J12">
            <v>0.1593372465</v>
          </cell>
          <cell r="K12">
            <v>0.28005173099999997</v>
          </cell>
          <cell r="L12">
            <v>0.18770875199999998</v>
          </cell>
          <cell r="M12">
            <v>0.22763465549999998</v>
          </cell>
          <cell r="N12">
            <v>0.2722707405</v>
          </cell>
          <cell r="O12">
            <v>0.22539370949999998</v>
          </cell>
          <cell r="P12">
            <v>0.28628284049999997</v>
          </cell>
          <cell r="Q12">
            <v>0.10811876399999999</v>
          </cell>
          <cell r="R12">
            <v>7.355870099999999E-2</v>
          </cell>
          <cell r="S12">
            <v>4.3641117E-2</v>
          </cell>
          <cell r="T12">
            <v>6.6951814499999998E-2</v>
          </cell>
          <cell r="U12">
            <v>4.5585953999999998E-2</v>
          </cell>
          <cell r="V12">
            <v>5.4436904999999994E-2</v>
          </cell>
          <cell r="W12">
            <v>2.6290862999999998E-2</v>
          </cell>
          <cell r="X12">
            <v>1.3013802E-2</v>
          </cell>
          <cell r="Y12">
            <v>3.5268085202785709E-2</v>
          </cell>
          <cell r="AB12">
            <v>13.340123999999999</v>
          </cell>
          <cell r="AC12">
            <v>10.164062999999999</v>
          </cell>
          <cell r="AD12">
            <v>6.0139249999999995</v>
          </cell>
          <cell r="AE12">
            <v>10.304421</v>
          </cell>
          <cell r="AF12">
            <v>12.364018999999999</v>
          </cell>
          <cell r="AG12">
            <v>13.909925999999999</v>
          </cell>
          <cell r="AH12">
            <v>10.49818</v>
          </cell>
          <cell r="AI12">
            <v>23.276173</v>
          </cell>
          <cell r="AJ12">
            <v>22.330002999999998</v>
          </cell>
          <cell r="AK12">
            <v>27.642332999999997</v>
          </cell>
          <cell r="AL12">
            <v>29.416156999999998</v>
          </cell>
          <cell r="AM12">
            <v>36.749006999999999</v>
          </cell>
          <cell r="AN12">
            <v>37.512661999999999</v>
          </cell>
          <cell r="AO12">
            <v>29.743642999999999</v>
          </cell>
          <cell r="AP12">
            <v>37.036032999999996</v>
          </cell>
          <cell r="AQ12">
            <v>14.670389999999999</v>
          </cell>
          <cell r="AR12">
            <v>8.6770579999999988</v>
          </cell>
          <cell r="AS12">
            <v>5.1277559999999998</v>
          </cell>
          <cell r="AT12">
            <v>11.87143</v>
          </cell>
          <cell r="AU12">
            <v>6.4066029999999996</v>
          </cell>
          <cell r="AV12">
            <v>5.8235380000000001</v>
          </cell>
          <cell r="AW12">
            <v>3.9627489999999996</v>
          </cell>
          <cell r="AX12">
            <v>2.7045200400000002</v>
          </cell>
          <cell r="AY12">
            <v>5.4573036699999999</v>
          </cell>
        </row>
        <row r="15">
          <cell r="B15">
            <v>6.7482E-2</v>
          </cell>
          <cell r="C15">
            <v>0.11258549999999999</v>
          </cell>
          <cell r="D15">
            <v>0.12435920999999998</v>
          </cell>
          <cell r="E15">
            <v>0.208120005</v>
          </cell>
          <cell r="F15">
            <v>0.25171568550000001</v>
          </cell>
          <cell r="G15">
            <v>0.20141345250000001</v>
          </cell>
          <cell r="H15">
            <v>0.16666411499999997</v>
          </cell>
          <cell r="I15">
            <v>0.39160453949999996</v>
          </cell>
          <cell r="J15">
            <v>0.32177890799999997</v>
          </cell>
          <cell r="K15">
            <v>0.14997130200000003</v>
          </cell>
          <cell r="L15">
            <v>9.3268061999999999E-2</v>
          </cell>
          <cell r="M15">
            <v>0.22520609549999998</v>
          </cell>
          <cell r="N15">
            <v>0.1678973175</v>
          </cell>
          <cell r="O15">
            <v>0.18351526499999998</v>
          </cell>
          <cell r="P15">
            <v>0.21922990649999999</v>
          </cell>
          <cell r="Q15">
            <v>0.18337929749999998</v>
          </cell>
          <cell r="R15">
            <v>0.12225135149999999</v>
          </cell>
          <cell r="S15">
            <v>0.11628040499999999</v>
          </cell>
          <cell r="T15">
            <v>9.3640639499999997E-2</v>
          </cell>
          <cell r="U15">
            <v>0.106362612</v>
          </cell>
          <cell r="V15">
            <v>0.10703565</v>
          </cell>
          <cell r="W15">
            <v>0.12343904999999999</v>
          </cell>
          <cell r="X15">
            <v>0.13071015</v>
          </cell>
          <cell r="Y15">
            <v>0.16490483739899997</v>
          </cell>
          <cell r="AB15">
            <v>9.4021049999999988</v>
          </cell>
          <cell r="AC15">
            <v>8.8802269999999996</v>
          </cell>
          <cell r="AD15">
            <v>12.669495</v>
          </cell>
          <cell r="AE15">
            <v>19.129201999999999</v>
          </cell>
          <cell r="AF15">
            <v>24.078084999999998</v>
          </cell>
          <cell r="AG15">
            <v>20.558197</v>
          </cell>
          <cell r="AH15">
            <v>18.730052999999998</v>
          </cell>
          <cell r="AI15">
            <v>48.878444999999999</v>
          </cell>
          <cell r="AJ15">
            <v>47.102672999999996</v>
          </cell>
          <cell r="AK15">
            <v>15.171192</v>
          </cell>
          <cell r="AL15">
            <v>14.61561</v>
          </cell>
          <cell r="AM15">
            <v>32.205604000000001</v>
          </cell>
          <cell r="AN15">
            <v>21.278704999999999</v>
          </cell>
          <cell r="AO15">
            <v>24.696576</v>
          </cell>
          <cell r="AP15">
            <v>25.319258999999999</v>
          </cell>
          <cell r="AQ15">
            <v>22.206346999999997</v>
          </cell>
          <cell r="AR15">
            <v>11.422146999999999</v>
          </cell>
          <cell r="AS15">
            <v>13.403333</v>
          </cell>
          <cell r="AT15">
            <v>14.523714999999999</v>
          </cell>
          <cell r="AU15">
            <v>12.854669999999999</v>
          </cell>
          <cell r="AV15">
            <v>9.455546</v>
          </cell>
          <cell r="AW15">
            <v>16.007401999999999</v>
          </cell>
          <cell r="AX15">
            <v>19.321604139999998</v>
          </cell>
          <cell r="AY15">
            <v>18.105425440000001</v>
          </cell>
        </row>
        <row r="23">
          <cell r="B23">
            <v>1.2802004999999999</v>
          </cell>
          <cell r="C23">
            <v>0.46585799999999999</v>
          </cell>
          <cell r="D23">
            <v>0.5452910594999999</v>
          </cell>
          <cell r="E23">
            <v>0.46958184450000007</v>
          </cell>
          <cell r="F23">
            <v>0.47604152249999993</v>
          </cell>
          <cell r="G23">
            <v>0.48394507950000004</v>
          </cell>
          <cell r="H23">
            <v>0.48159564299999996</v>
          </cell>
          <cell r="I23">
            <v>0.8101504035</v>
          </cell>
          <cell r="J23">
            <v>0.33116547600000001</v>
          </cell>
          <cell r="K23">
            <v>4.1534694000000004E-2</v>
          </cell>
          <cell r="L23">
            <v>4.1055983999999997E-2</v>
          </cell>
          <cell r="N23">
            <v>1.41158025E-2</v>
          </cell>
          <cell r="O23">
            <v>0.1575394245</v>
          </cell>
          <cell r="P23">
            <v>4.9699187999999998E-2</v>
          </cell>
          <cell r="Q23">
            <v>3.9249557999999997E-2</v>
          </cell>
          <cell r="R23">
            <v>5.9008301999999999E-2</v>
          </cell>
          <cell r="S23">
            <v>2.8625179499999997E-2</v>
          </cell>
          <cell r="U23">
            <v>2.29545E-4</v>
          </cell>
          <cell r="V23">
            <v>7.0538219999999995E-3</v>
          </cell>
          <cell r="W23">
            <v>5.6413799999999997E-3</v>
          </cell>
          <cell r="Y23">
            <v>3.0747628926000001E-2</v>
          </cell>
          <cell r="AB23">
            <v>168.51612399999999</v>
          </cell>
          <cell r="AC23">
            <v>39.831038999999997</v>
          </cell>
          <cell r="AD23">
            <v>47.050944999999999</v>
          </cell>
          <cell r="AE23">
            <v>45.455427</v>
          </cell>
          <cell r="AF23">
            <v>50.351760999999996</v>
          </cell>
          <cell r="AG23">
            <v>49.679400000000001</v>
          </cell>
          <cell r="AH23">
            <v>55.340527999999999</v>
          </cell>
          <cell r="AI23">
            <v>107.508844</v>
          </cell>
          <cell r="AJ23">
            <v>43.906739999999999</v>
          </cell>
          <cell r="AK23">
            <v>4.1958000000000002</v>
          </cell>
          <cell r="AL23">
            <v>6.9201429999999995</v>
          </cell>
          <cell r="AN23">
            <v>1.8559079999999999</v>
          </cell>
          <cell r="AO23">
            <v>20.798521999999998</v>
          </cell>
          <cell r="AP23">
            <v>6.0851519999999999</v>
          </cell>
          <cell r="AQ23">
            <v>5.0752879999999996</v>
          </cell>
          <cell r="AR23">
            <v>5.8915869999999995</v>
          </cell>
          <cell r="AS23">
            <v>3.5869759999999999</v>
          </cell>
          <cell r="AU23">
            <v>1.0062E-2</v>
          </cell>
          <cell r="AV23">
            <v>0.63682499999999997</v>
          </cell>
          <cell r="AW23">
            <v>0.57375999999999994</v>
          </cell>
          <cell r="AY23">
            <v>4.0090534199999999</v>
          </cell>
        </row>
        <row r="31">
          <cell r="B31">
            <v>0.225549</v>
          </cell>
          <cell r="C31">
            <v>0.14972849999999999</v>
          </cell>
          <cell r="D31">
            <v>0.28983827699999998</v>
          </cell>
          <cell r="E31">
            <v>0.19778354099999998</v>
          </cell>
          <cell r="F31">
            <v>0.283261455</v>
          </cell>
          <cell r="G31">
            <v>0.39563344349999996</v>
          </cell>
          <cell r="H31">
            <v>0.31329983699999997</v>
          </cell>
          <cell r="I31">
            <v>0.201132531</v>
          </cell>
          <cell r="J31">
            <v>0.13088707649999998</v>
          </cell>
          <cell r="K31">
            <v>9.4996034999999979E-2</v>
          </cell>
          <cell r="L31">
            <v>0.10893305249999999</v>
          </cell>
          <cell r="M31">
            <v>9.6261556499999998E-2</v>
          </cell>
          <cell r="N31">
            <v>9.1604596499999996E-2</v>
          </cell>
          <cell r="O31">
            <v>9.0908914499999993E-2</v>
          </cell>
          <cell r="P31">
            <v>9.9783431999999991E-2</v>
          </cell>
          <cell r="Q31">
            <v>6.2868829500000001E-2</v>
          </cell>
          <cell r="R31">
            <v>7.178388749999999E-2</v>
          </cell>
          <cell r="S31">
            <v>2.84821785E-2</v>
          </cell>
          <cell r="T31">
            <v>2.3295437999999998E-2</v>
          </cell>
          <cell r="U31">
            <v>2.5306730999999999E-2</v>
          </cell>
          <cell r="V31">
            <v>1.03567005E-2</v>
          </cell>
          <cell r="W31">
            <v>8.0700479999999998E-3</v>
          </cell>
          <cell r="X31">
            <v>8.6623244999999988E-3</v>
          </cell>
          <cell r="Y31">
            <v>3.0466034740928568E-2</v>
          </cell>
          <cell r="AB31">
            <v>33.136694999999996</v>
          </cell>
          <cell r="AC31">
            <v>16.250658999999999</v>
          </cell>
          <cell r="AD31">
            <v>25.502573999999999</v>
          </cell>
          <cell r="AE31">
            <v>19.398997999999999</v>
          </cell>
          <cell r="AF31">
            <v>32.282226999999999</v>
          </cell>
          <cell r="AG31">
            <v>43.910863999999997</v>
          </cell>
          <cell r="AH31">
            <v>37.296884999999996</v>
          </cell>
          <cell r="AI31">
            <v>28.150807</v>
          </cell>
          <cell r="AJ31">
            <v>19.754348999999998</v>
          </cell>
          <cell r="AK31">
            <v>11.539605</v>
          </cell>
          <cell r="AL31">
            <v>18.774349000000001</v>
          </cell>
          <cell r="AM31">
            <v>16.950574</v>
          </cell>
          <cell r="AN31">
            <v>13.917776999999999</v>
          </cell>
          <cell r="AO31">
            <v>13.949135999999999</v>
          </cell>
          <cell r="AP31">
            <v>16.046253</v>
          </cell>
          <cell r="AQ31">
            <v>9.2957629999999991</v>
          </cell>
          <cell r="AR31">
            <v>10.036019</v>
          </cell>
          <cell r="AS31">
            <v>4.3890129999999994</v>
          </cell>
          <cell r="AT31">
            <v>4.5726930000000001</v>
          </cell>
          <cell r="AU31">
            <v>4.2392250000000002</v>
          </cell>
          <cell r="AV31">
            <v>1.3897899999999999</v>
          </cell>
          <cell r="AW31">
            <v>1.4844379999999999</v>
          </cell>
          <cell r="AX31">
            <v>1.7819345099999997</v>
          </cell>
          <cell r="AY31">
            <v>4.6329998200000002</v>
          </cell>
        </row>
        <row r="39">
          <cell r="J39">
            <v>8.9018999999999996E-5</v>
          </cell>
          <cell r="N39">
            <v>4.4515349999999995E-3</v>
          </cell>
          <cell r="O39">
            <v>8.7718499999999997E-5</v>
          </cell>
          <cell r="P39">
            <v>1.8862055999999999E-2</v>
          </cell>
          <cell r="Q39">
            <v>3.4808039999999998E-2</v>
          </cell>
          <cell r="R39">
            <v>3.5145346500000001E-2</v>
          </cell>
          <cell r="S39">
            <v>4.0954936499999997E-2</v>
          </cell>
          <cell r="T39">
            <v>3.51921735E-2</v>
          </cell>
          <cell r="U39">
            <v>3.9525574500000001E-2</v>
          </cell>
          <cell r="V39">
            <v>2.5743824999999998E-2</v>
          </cell>
          <cell r="W39">
            <v>3.5975609999999998E-2</v>
          </cell>
          <cell r="X39">
            <v>1.719099E-2</v>
          </cell>
          <cell r="AJ39">
            <v>1.1927999999999999E-2</v>
          </cell>
          <cell r="AN39">
            <v>0.59404800000000002</v>
          </cell>
          <cell r="AO39">
            <v>1.1299E-2</v>
          </cell>
          <cell r="AP39">
            <v>2.2526649999999999</v>
          </cell>
          <cell r="AQ39">
            <v>4.1548859999999994</v>
          </cell>
          <cell r="AR39">
            <v>3.8203549999999997</v>
          </cell>
          <cell r="AS39">
            <v>4.8713359999999994</v>
          </cell>
          <cell r="AT39">
            <v>5.6051089999999997</v>
          </cell>
          <cell r="AU39">
            <v>5.6048229999999997</v>
          </cell>
          <cell r="AV39">
            <v>2.4766649999999997</v>
          </cell>
          <cell r="AW39">
            <v>4.7922120000000001</v>
          </cell>
          <cell r="AX39">
            <v>2.7221471199999998</v>
          </cell>
        </row>
        <row r="47">
          <cell r="B47">
            <v>1.0636604999999999</v>
          </cell>
          <cell r="C47">
            <v>3.0755024999999998</v>
          </cell>
          <cell r="D47">
            <v>2.3705231850000001</v>
          </cell>
          <cell r="E47">
            <v>2.2534282125000002</v>
          </cell>
          <cell r="F47">
            <v>3.1444821539999999</v>
          </cell>
          <cell r="G47">
            <v>3.3983035604999996</v>
          </cell>
          <cell r="H47">
            <v>2.860365222</v>
          </cell>
          <cell r="I47">
            <v>5.0475840974999997</v>
          </cell>
          <cell r="J47">
            <v>5.2912263059999995</v>
          </cell>
          <cell r="K47">
            <v>8.3551672709999991</v>
          </cell>
          <cell r="L47">
            <v>4.2532976069999995</v>
          </cell>
          <cell r="M47">
            <v>5.8099166459999996</v>
          </cell>
          <cell r="N47">
            <v>6.979263381</v>
          </cell>
          <cell r="O47">
            <v>7.7080387544999995</v>
          </cell>
          <cell r="P47">
            <v>8.1526065164999988</v>
          </cell>
          <cell r="Q47">
            <v>7.8828652574999998</v>
          </cell>
          <cell r="R47">
            <v>9.8076558869999992</v>
          </cell>
          <cell r="S47">
            <v>9.984658679999999</v>
          </cell>
          <cell r="T47">
            <v>11.240333999999999</v>
          </cell>
          <cell r="U47">
            <v>11.3590029015</v>
          </cell>
          <cell r="V47">
            <v>11.738914155</v>
          </cell>
          <cell r="W47">
            <v>10.980458279999999</v>
          </cell>
          <cell r="X47">
            <v>11.208212999999999</v>
          </cell>
          <cell r="Y47">
            <v>12.541072233896999</v>
          </cell>
          <cell r="AB47">
            <v>140.318366</v>
          </cell>
          <cell r="AC47">
            <v>234.89703999999998</v>
          </cell>
          <cell r="AD47">
            <v>195.513227</v>
          </cell>
          <cell r="AE47">
            <v>197.334225</v>
          </cell>
          <cell r="AF47">
            <v>319.47697499999998</v>
          </cell>
          <cell r="AG47">
            <v>336.64004599999998</v>
          </cell>
          <cell r="AH47">
            <v>332.26940099999996</v>
          </cell>
          <cell r="AI47">
            <v>698.50593900000001</v>
          </cell>
          <cell r="AJ47">
            <v>728.84593299999995</v>
          </cell>
          <cell r="AK47">
            <v>842.37520199999994</v>
          </cell>
          <cell r="AL47">
            <v>678.57779399999993</v>
          </cell>
          <cell r="AM47">
            <v>945.20593099999996</v>
          </cell>
          <cell r="AN47">
            <v>900.30623700000001</v>
          </cell>
          <cell r="AO47">
            <v>1060.3200420000001</v>
          </cell>
          <cell r="AP47">
            <v>1173.5031300000001</v>
          </cell>
          <cell r="AQ47">
            <v>1056.751661</v>
          </cell>
          <cell r="AR47">
            <v>1161.134509</v>
          </cell>
          <cell r="AS47">
            <v>1316.2397469999999</v>
          </cell>
          <cell r="AT47">
            <v>1998.0644639999998</v>
          </cell>
          <cell r="AU47">
            <v>1480.0693449999999</v>
          </cell>
          <cell r="AV47">
            <v>1293.468607</v>
          </cell>
          <cell r="AW47">
            <v>1626.4994729999999</v>
          </cell>
          <cell r="AX47">
            <v>1797.6886903919999</v>
          </cell>
          <cell r="AY47">
            <v>1789.1594818499998</v>
          </cell>
        </row>
        <row r="50">
          <cell r="B50">
            <v>0.26231399999999999</v>
          </cell>
          <cell r="C50">
            <v>0.25272</v>
          </cell>
          <cell r="D50">
            <v>0.26680812300000001</v>
          </cell>
          <cell r="E50">
            <v>0.24644651849999999</v>
          </cell>
          <cell r="F50">
            <v>0.28056536999999998</v>
          </cell>
          <cell r="G50">
            <v>0.226132002</v>
          </cell>
          <cell r="H50">
            <v>0.2930882715</v>
          </cell>
          <cell r="I50">
            <v>0.27446578649999998</v>
          </cell>
          <cell r="J50">
            <v>0.32522613299999997</v>
          </cell>
          <cell r="K50">
            <v>0.27495496349999998</v>
          </cell>
          <cell r="L50">
            <v>0.34120221749999996</v>
          </cell>
          <cell r="M50">
            <v>0.32699705400000001</v>
          </cell>
          <cell r="N50">
            <v>0.31192890749999996</v>
          </cell>
          <cell r="O50">
            <v>0.280099926</v>
          </cell>
          <cell r="P50">
            <v>0.26723092949999999</v>
          </cell>
          <cell r="Q50">
            <v>0.21149971199999998</v>
          </cell>
          <cell r="R50">
            <v>0.23825701349999998</v>
          </cell>
          <cell r="S50">
            <v>0.2025555795</v>
          </cell>
          <cell r="T50">
            <v>0.2279149335</v>
          </cell>
          <cell r="U50">
            <v>0.19856530349999998</v>
          </cell>
          <cell r="V50">
            <v>0.17877500999999998</v>
          </cell>
          <cell r="W50">
            <v>0.24360430499999999</v>
          </cell>
          <cell r="X50">
            <v>0.260128215</v>
          </cell>
          <cell r="Y50">
            <v>0.30418371641249997</v>
          </cell>
          <cell r="AB50">
            <v>38.729602999999997</v>
          </cell>
          <cell r="AC50">
            <v>28.503269</v>
          </cell>
          <cell r="AD50">
            <v>26.419556</v>
          </cell>
          <cell r="AE50">
            <v>26.583679</v>
          </cell>
          <cell r="AF50">
            <v>33.373846</v>
          </cell>
          <cell r="AG50">
            <v>26.829818</v>
          </cell>
          <cell r="AH50">
            <v>38.741696999999995</v>
          </cell>
          <cell r="AI50">
            <v>41.820163999999998</v>
          </cell>
          <cell r="AJ50">
            <v>53.344524</v>
          </cell>
          <cell r="AK50">
            <v>32.938175999999999</v>
          </cell>
          <cell r="AL50">
            <v>61.297329999999995</v>
          </cell>
          <cell r="AM50">
            <v>58.822420999999999</v>
          </cell>
          <cell r="AN50">
            <v>48.070647000000001</v>
          </cell>
          <cell r="AO50">
            <v>43.444313999999999</v>
          </cell>
          <cell r="AP50">
            <v>40.825131999999996</v>
          </cell>
          <cell r="AQ50">
            <v>30.754434</v>
          </cell>
          <cell r="AR50">
            <v>30.924761999999998</v>
          </cell>
          <cell r="AS50">
            <v>28.692307999999997</v>
          </cell>
          <cell r="AT50">
            <v>40.591954000000001</v>
          </cell>
          <cell r="AU50">
            <v>30.900828999999998</v>
          </cell>
          <cell r="AV50">
            <v>22.097901</v>
          </cell>
          <cell r="AW50">
            <v>37.417659999999998</v>
          </cell>
          <cell r="AX50">
            <v>47.655847489999999</v>
          </cell>
          <cell r="AY50">
            <v>37.679120390000001</v>
          </cell>
        </row>
        <row r="76">
          <cell r="B76">
            <v>7.8299999999999995E-4</v>
          </cell>
          <cell r="C76">
            <v>1.4939999999999999E-3</v>
          </cell>
          <cell r="D76">
            <v>1.0207080000000002E-2</v>
          </cell>
          <cell r="E76">
            <v>5.9212530000000005E-3</v>
          </cell>
          <cell r="F76">
            <v>3.17097E-3</v>
          </cell>
          <cell r="G76">
            <v>1.3822560000000001E-3</v>
          </cell>
          <cell r="H76">
            <v>3.7654065E-3</v>
          </cell>
          <cell r="I76">
            <v>2.068875E-3</v>
          </cell>
          <cell r="J76">
            <v>4.2984809999999998E-3</v>
          </cell>
          <cell r="K76">
            <v>8.9549999999999992E-4</v>
          </cell>
          <cell r="L76">
            <v>8.6509259999999998E-3</v>
          </cell>
          <cell r="M76">
            <v>8.6828805000000002E-3</v>
          </cell>
          <cell r="N76">
            <v>3.39588E-3</v>
          </cell>
          <cell r="O76">
            <v>3.2314544999999997E-3</v>
          </cell>
          <cell r="P76">
            <v>1.2400946999999999E-2</v>
          </cell>
          <cell r="Q76">
            <v>4.9931297999999999E-2</v>
          </cell>
          <cell r="R76">
            <v>0.17415129599999998</v>
          </cell>
          <cell r="S76">
            <v>0.27584386649999998</v>
          </cell>
          <cell r="T76">
            <v>0.23706833849999998</v>
          </cell>
          <cell r="U76">
            <v>0.25819153649999999</v>
          </cell>
          <cell r="V76">
            <v>0.272829708</v>
          </cell>
          <cell r="W76">
            <v>0.26819287199999997</v>
          </cell>
          <cell r="X76">
            <v>4.9720346999999998E-2</v>
          </cell>
          <cell r="Y76">
            <v>2.1483421919999998E-3</v>
          </cell>
          <cell r="AB76">
            <v>9.881899999999999E-2</v>
          </cell>
          <cell r="AC76">
            <v>0.14522499999999999</v>
          </cell>
          <cell r="AD76">
            <v>0.96569299999999991</v>
          </cell>
          <cell r="AE76">
            <v>0.62082599999999999</v>
          </cell>
          <cell r="AF76">
            <v>0.31852599999999998</v>
          </cell>
          <cell r="AG76">
            <v>0.13428099999999998</v>
          </cell>
          <cell r="AH76">
            <v>0.44530599999999998</v>
          </cell>
          <cell r="AI76">
            <v>0.30172499999999997</v>
          </cell>
          <cell r="AJ76">
            <v>0.72459699999999994</v>
          </cell>
          <cell r="AK76">
            <v>9.9390999999999993E-2</v>
          </cell>
          <cell r="AL76">
            <v>1.5917189999999999</v>
          </cell>
          <cell r="AM76">
            <v>1.57196</v>
          </cell>
          <cell r="AN76">
            <v>0.53311999999999993</v>
          </cell>
          <cell r="AO76">
            <v>0.52263899999999996</v>
          </cell>
          <cell r="AP76">
            <v>1.82135</v>
          </cell>
          <cell r="AQ76">
            <v>6.5901579999999997</v>
          </cell>
          <cell r="AR76">
            <v>20.436305999999998</v>
          </cell>
          <cell r="AS76">
            <v>35.899031999999998</v>
          </cell>
          <cell r="AT76">
            <v>38.765746</v>
          </cell>
          <cell r="AU76">
            <v>37.361840999999998</v>
          </cell>
          <cell r="AV76">
            <v>26.501730999999999</v>
          </cell>
          <cell r="AW76">
            <v>34.345331000000002</v>
          </cell>
          <cell r="AX76">
            <v>7.5998471299999997</v>
          </cell>
          <cell r="AY76">
            <v>0.24121729999999997</v>
          </cell>
        </row>
        <row r="85">
          <cell r="B85">
            <v>0.46810350000000001</v>
          </cell>
          <cell r="C85">
            <v>0.36463049999999997</v>
          </cell>
          <cell r="D85">
            <v>0.286049259</v>
          </cell>
          <cell r="E85">
            <v>0.45514349549999999</v>
          </cell>
          <cell r="F85">
            <v>0.40246947449999998</v>
          </cell>
          <cell r="G85">
            <v>0.30697396649999997</v>
          </cell>
          <cell r="H85">
            <v>0.4331743965</v>
          </cell>
          <cell r="I85">
            <v>0.68546935799999997</v>
          </cell>
          <cell r="J85">
            <v>0.76176958499999992</v>
          </cell>
          <cell r="K85">
            <v>0.82567931399999994</v>
          </cell>
          <cell r="L85">
            <v>0.67489790849999998</v>
          </cell>
          <cell r="M85">
            <v>0.93512906549999997</v>
          </cell>
          <cell r="N85">
            <v>0.91038116699999994</v>
          </cell>
          <cell r="O85">
            <v>0.85519245599999993</v>
          </cell>
          <cell r="P85">
            <v>0.69605462249999994</v>
          </cell>
          <cell r="Q85">
            <v>0.349405731</v>
          </cell>
          <cell r="R85">
            <v>0.23793270749999998</v>
          </cell>
          <cell r="S85">
            <v>0.25304859899999999</v>
          </cell>
          <cell r="T85">
            <v>0.32141419199999999</v>
          </cell>
          <cell r="U85">
            <v>0.23110757999999998</v>
          </cell>
          <cell r="V85">
            <v>0.23599349999999999</v>
          </cell>
          <cell r="W85">
            <v>0.28590345</v>
          </cell>
          <cell r="X85">
            <v>7.5523364999999995E-2</v>
          </cell>
          <cell r="Y85">
            <v>1.7554242612857141E-2</v>
          </cell>
          <cell r="AB85">
            <v>61.123548</v>
          </cell>
          <cell r="AC85">
            <v>28.963989999999999</v>
          </cell>
          <cell r="AD85">
            <v>26.025883</v>
          </cell>
          <cell r="AE85">
            <v>43.934976999999996</v>
          </cell>
          <cell r="AF85">
            <v>44.862755</v>
          </cell>
          <cell r="AG85">
            <v>32.294167999999999</v>
          </cell>
          <cell r="AH85">
            <v>50.945549</v>
          </cell>
          <cell r="AI85">
            <v>92.128520999999992</v>
          </cell>
          <cell r="AJ85">
            <v>103.645871</v>
          </cell>
          <cell r="AK85">
            <v>83.204335</v>
          </cell>
          <cell r="AL85">
            <v>108.45787799999999</v>
          </cell>
          <cell r="AM85">
            <v>145.84343799999999</v>
          </cell>
          <cell r="AN85">
            <v>116.76072499999999</v>
          </cell>
          <cell r="AO85">
            <v>114.9866</v>
          </cell>
          <cell r="AP85">
            <v>93.708439999999996</v>
          </cell>
          <cell r="AQ85">
            <v>53.255849999999995</v>
          </cell>
          <cell r="AR85">
            <v>24.640874</v>
          </cell>
          <cell r="AS85">
            <v>29.374272999999999</v>
          </cell>
          <cell r="AT85">
            <v>47.004891000000001</v>
          </cell>
          <cell r="AU85">
            <v>30.318140999999997</v>
          </cell>
          <cell r="AV85">
            <v>24.586026999999998</v>
          </cell>
          <cell r="AW85">
            <v>32.992885000000001</v>
          </cell>
          <cell r="AX85">
            <v>8.5030341299999979</v>
          </cell>
          <cell r="AY85">
            <v>2.4814504099999999</v>
          </cell>
        </row>
        <row r="91">
          <cell r="B91">
            <v>0.19962449999999998</v>
          </cell>
          <cell r="C91">
            <v>0.25643380499999996</v>
          </cell>
          <cell r="D91">
            <v>0.31440563999999999</v>
          </cell>
          <cell r="E91">
            <v>0.27950849549999995</v>
          </cell>
          <cell r="F91">
            <v>0.29789321849999995</v>
          </cell>
          <cell r="G91">
            <v>0.20030768100000002</v>
          </cell>
          <cell r="H91">
            <v>8.7382439999999992E-2</v>
          </cell>
          <cell r="I91">
            <v>0.19779722549999998</v>
          </cell>
          <cell r="J91">
            <v>0.24678597150000001</v>
          </cell>
          <cell r="K91">
            <v>0.21956044499999999</v>
          </cell>
          <cell r="L91">
            <v>0.44327896649999998</v>
          </cell>
          <cell r="M91">
            <v>0.53571730499999992</v>
          </cell>
          <cell r="N91">
            <v>0.61798078349999996</v>
          </cell>
          <cell r="O91">
            <v>0.53880877799999993</v>
          </cell>
          <cell r="P91">
            <v>0.65040220799999993</v>
          </cell>
          <cell r="Q91">
            <v>0.43719749549999998</v>
          </cell>
          <cell r="R91">
            <v>0.46020714299999999</v>
          </cell>
          <cell r="S91">
            <v>0.39610678499999996</v>
          </cell>
          <cell r="T91">
            <v>0.408023046</v>
          </cell>
          <cell r="U91">
            <v>0.55601412750000001</v>
          </cell>
          <cell r="V91">
            <v>0.421408485</v>
          </cell>
          <cell r="W91">
            <v>0.50915263499999996</v>
          </cell>
          <cell r="X91">
            <v>0.38846142</v>
          </cell>
          <cell r="Y91">
            <v>0.24965815686299997</v>
          </cell>
          <cell r="AB91">
            <v>25.506370999999998</v>
          </cell>
          <cell r="AC91">
            <v>24.183184999999998</v>
          </cell>
          <cell r="AD91">
            <v>25.676157999999997</v>
          </cell>
          <cell r="AE91">
            <v>25.969811</v>
          </cell>
          <cell r="AF91">
            <v>32.617348999999997</v>
          </cell>
          <cell r="AG91">
            <v>21.177816999999997</v>
          </cell>
          <cell r="AH91">
            <v>9.9287910000000004</v>
          </cell>
          <cell r="AI91">
            <v>25.743068999999998</v>
          </cell>
          <cell r="AJ91">
            <v>35.476071999999995</v>
          </cell>
          <cell r="AK91">
            <v>24.018056999999999</v>
          </cell>
          <cell r="AL91">
            <v>68.876373000000001</v>
          </cell>
          <cell r="AM91">
            <v>77.014822999999993</v>
          </cell>
          <cell r="AN91">
            <v>81.39120299999999</v>
          </cell>
          <cell r="AO91">
            <v>74.059846999999991</v>
          </cell>
          <cell r="AP91">
            <v>78.708935999999994</v>
          </cell>
          <cell r="AQ91">
            <v>55.631729999999997</v>
          </cell>
          <cell r="AR91">
            <v>46.556846</v>
          </cell>
          <cell r="AS91">
            <v>44.523412999999998</v>
          </cell>
          <cell r="AT91">
            <v>62.037810999999998</v>
          </cell>
          <cell r="AU91">
            <v>70.235241000000002</v>
          </cell>
          <cell r="AV91">
            <v>39.562447999999996</v>
          </cell>
          <cell r="AW91">
            <v>50.441282999999999</v>
          </cell>
          <cell r="AX91">
            <v>37.726503389999998</v>
          </cell>
          <cell r="AY91">
            <v>26.948989919999995</v>
          </cell>
        </row>
        <row r="105">
          <cell r="B105">
            <v>1.1263499999999999E-2</v>
          </cell>
          <cell r="W105">
            <v>1.3567049999999999E-3</v>
          </cell>
          <cell r="Y105">
            <v>1.3958860950000002E-2</v>
          </cell>
          <cell r="AB105">
            <v>1.3340729999999998</v>
          </cell>
          <cell r="AW105">
            <v>0.20557299999999998</v>
          </cell>
          <cell r="AY105">
            <v>2.1713783700000002</v>
          </cell>
        </row>
        <row r="108">
          <cell r="B108">
            <v>7.1549999999999999E-3</v>
          </cell>
          <cell r="C108">
            <v>2.2563E-2</v>
          </cell>
          <cell r="D108">
            <v>5.7973859999999999E-3</v>
          </cell>
          <cell r="E108">
            <v>2.80607805E-2</v>
          </cell>
          <cell r="F108">
            <v>2.24289E-3</v>
          </cell>
          <cell r="G108">
            <v>1.3471379999999999E-3</v>
          </cell>
          <cell r="H108">
            <v>7.2132389999999989E-3</v>
          </cell>
          <cell r="I108">
            <v>2.8492618499999997E-2</v>
          </cell>
          <cell r="J108">
            <v>5.7650507999999996E-2</v>
          </cell>
          <cell r="K108">
            <v>0.26156650949999999</v>
          </cell>
          <cell r="L108">
            <v>0.19219941899999998</v>
          </cell>
          <cell r="M108">
            <v>0.22606685099999999</v>
          </cell>
          <cell r="N108">
            <v>0.281052576</v>
          </cell>
          <cell r="O108">
            <v>0.45595264049999995</v>
          </cell>
          <cell r="P108">
            <v>0.43460429849999999</v>
          </cell>
          <cell r="Q108">
            <v>0.46513128599999998</v>
          </cell>
          <cell r="R108">
            <v>0.35956067850000001</v>
          </cell>
          <cell r="S108">
            <v>0.50805815399999998</v>
          </cell>
          <cell r="T108">
            <v>0.38257878149999996</v>
          </cell>
          <cell r="U108">
            <v>0.37802093399999998</v>
          </cell>
          <cell r="V108">
            <v>0.302240385</v>
          </cell>
          <cell r="W108">
            <v>0.48292235999999999</v>
          </cell>
          <cell r="X108">
            <v>0.55274953049999997</v>
          </cell>
          <cell r="Y108">
            <v>0.39193312153049997</v>
          </cell>
          <cell r="AB108">
            <v>0.86916399999999994</v>
          </cell>
          <cell r="AC108">
            <v>1.6110689999999999</v>
          </cell>
          <cell r="AD108">
            <v>0.43651099999999998</v>
          </cell>
          <cell r="AE108">
            <v>2.4026839999999998</v>
          </cell>
          <cell r="AF108">
            <v>0.19619</v>
          </cell>
          <cell r="AG108">
            <v>0.120141</v>
          </cell>
          <cell r="AH108">
            <v>0.65977799999999998</v>
          </cell>
          <cell r="AI108">
            <v>4.2018659999999999</v>
          </cell>
          <cell r="AJ108">
            <v>8.1081330000000005</v>
          </cell>
          <cell r="AK108">
            <v>24.001148000000001</v>
          </cell>
          <cell r="AL108">
            <v>30.286897999999997</v>
          </cell>
          <cell r="AM108">
            <v>35.201422999999998</v>
          </cell>
          <cell r="AN108">
            <v>34.335761999999995</v>
          </cell>
          <cell r="AO108">
            <v>59.880637999999998</v>
          </cell>
          <cell r="AP108">
            <v>60.700955999999998</v>
          </cell>
          <cell r="AQ108">
            <v>60.393446999999995</v>
          </cell>
          <cell r="AR108">
            <v>41.020902999999997</v>
          </cell>
          <cell r="AS108">
            <v>69.203383000000002</v>
          </cell>
          <cell r="AT108">
            <v>68.478826999999995</v>
          </cell>
          <cell r="AU108">
            <v>47.078204999999997</v>
          </cell>
          <cell r="AV108">
            <v>31.790343999999997</v>
          </cell>
          <cell r="AW108">
            <v>78.964044000000001</v>
          </cell>
          <cell r="AX108">
            <v>96.71907542999999</v>
          </cell>
          <cell r="AY108">
            <v>60.19618913</v>
          </cell>
        </row>
        <row r="109">
          <cell r="B109">
            <v>0.34997400000000001</v>
          </cell>
          <cell r="C109">
            <v>0.1817955</v>
          </cell>
          <cell r="D109">
            <v>0.34465537800000001</v>
          </cell>
          <cell r="E109">
            <v>0.39231315899999997</v>
          </cell>
          <cell r="F109">
            <v>0.42758629649999996</v>
          </cell>
          <cell r="G109">
            <v>0.35081780400000007</v>
          </cell>
          <cell r="H109">
            <v>0.53062240950000006</v>
          </cell>
          <cell r="I109">
            <v>0.91450534949999995</v>
          </cell>
          <cell r="J109">
            <v>0.70065085949999995</v>
          </cell>
          <cell r="K109">
            <v>0.87149808000000006</v>
          </cell>
          <cell r="L109">
            <v>0.39955940099999998</v>
          </cell>
          <cell r="M109">
            <v>0.114147</v>
          </cell>
          <cell r="N109">
            <v>0.15192449099999999</v>
          </cell>
          <cell r="O109">
            <v>0.255115539</v>
          </cell>
          <cell r="P109">
            <v>0.22828589999999999</v>
          </cell>
          <cell r="Q109">
            <v>0.1399068225</v>
          </cell>
          <cell r="R109">
            <v>0.1014594345</v>
          </cell>
          <cell r="S109">
            <v>6.6892558499999991E-2</v>
          </cell>
          <cell r="T109">
            <v>8.4804398999999989E-2</v>
          </cell>
          <cell r="U109">
            <v>0.10465553699999999</v>
          </cell>
          <cell r="V109">
            <v>0.128013615</v>
          </cell>
          <cell r="W109">
            <v>0.15498678599999999</v>
          </cell>
          <cell r="X109">
            <v>0.12612213</v>
          </cell>
          <cell r="Y109">
            <v>8.8689561471000003E-2</v>
          </cell>
          <cell r="AB109">
            <v>48.302884999999996</v>
          </cell>
          <cell r="AC109">
            <v>13.772060999999999</v>
          </cell>
          <cell r="AD109">
            <v>29.852081999999999</v>
          </cell>
          <cell r="AE109">
            <v>35.668523999999998</v>
          </cell>
          <cell r="AF109">
            <v>45.092725000000002</v>
          </cell>
          <cell r="AG109">
            <v>33.738315999999998</v>
          </cell>
          <cell r="AH109">
            <v>64.085826999999995</v>
          </cell>
          <cell r="AI109">
            <v>131.24362399999998</v>
          </cell>
          <cell r="AJ109">
            <v>102.016639</v>
          </cell>
          <cell r="AK109">
            <v>90.676209</v>
          </cell>
          <cell r="AL109">
            <v>62.986366999999994</v>
          </cell>
          <cell r="AM109">
            <v>17.516182999999998</v>
          </cell>
          <cell r="AN109">
            <v>19.549347999999998</v>
          </cell>
          <cell r="AO109">
            <v>34.970794999999995</v>
          </cell>
          <cell r="AP109">
            <v>32.475871999999995</v>
          </cell>
          <cell r="AQ109">
            <v>18.269375999999998</v>
          </cell>
          <cell r="AR109">
            <v>11.812521</v>
          </cell>
          <cell r="AS109">
            <v>9.0096670000000003</v>
          </cell>
          <cell r="AT109">
            <v>15.033382</v>
          </cell>
          <cell r="AU109">
            <v>13.371435999999999</v>
          </cell>
          <cell r="AV109">
            <v>14.498716999999999</v>
          </cell>
          <cell r="AW109">
            <v>26.763472</v>
          </cell>
          <cell r="AX109">
            <v>22.652073210000001</v>
          </cell>
          <cell r="AY109">
            <v>12.17388955</v>
          </cell>
        </row>
        <row r="113">
          <cell r="C113">
            <v>4.0454999999999996E-3</v>
          </cell>
          <cell r="I113">
            <v>2.3292701999999998E-2</v>
          </cell>
          <cell r="J113">
            <v>0.17643475349999999</v>
          </cell>
          <cell r="K113">
            <v>0.20289819150000002</v>
          </cell>
          <cell r="L113">
            <v>0.19757623499999999</v>
          </cell>
          <cell r="M113">
            <v>0.22118949899999998</v>
          </cell>
          <cell r="N113">
            <v>0.22128943499999998</v>
          </cell>
          <cell r="O113">
            <v>0.21471510149999998</v>
          </cell>
          <cell r="P113">
            <v>0.19581847199999999</v>
          </cell>
          <cell r="Q113">
            <v>0.22842275849999999</v>
          </cell>
          <cell r="R113">
            <v>0.231914709</v>
          </cell>
          <cell r="S113">
            <v>0.20421247499999998</v>
          </cell>
          <cell r="T113">
            <v>0.22718402999999998</v>
          </cell>
          <cell r="U113">
            <v>0.19955718</v>
          </cell>
          <cell r="V113">
            <v>0.1876563</v>
          </cell>
          <cell r="W113">
            <v>0.17161155</v>
          </cell>
          <cell r="X113">
            <v>0.14758739999999998</v>
          </cell>
          <cell r="Y113">
            <v>9.6433952743928575E-2</v>
          </cell>
          <cell r="AC113">
            <v>0.32994599999999996</v>
          </cell>
          <cell r="AI113">
            <v>2.8215140000000001</v>
          </cell>
          <cell r="AJ113">
            <v>24.776337999999999</v>
          </cell>
          <cell r="AK113">
            <v>18.656821999999998</v>
          </cell>
          <cell r="AL113">
            <v>29.364235999999998</v>
          </cell>
          <cell r="AM113">
            <v>32.733784999999997</v>
          </cell>
          <cell r="AN113">
            <v>28.995229999999999</v>
          </cell>
          <cell r="AO113">
            <v>28.486464999999999</v>
          </cell>
          <cell r="AP113">
            <v>23.054199999999998</v>
          </cell>
          <cell r="AQ113">
            <v>27.515550999999999</v>
          </cell>
          <cell r="AR113">
            <v>24.918966999999999</v>
          </cell>
          <cell r="AS113">
            <v>23.850932999999998</v>
          </cell>
          <cell r="AT113">
            <v>36.338386</v>
          </cell>
          <cell r="AU113">
            <v>26.917939999999998</v>
          </cell>
          <cell r="AV113">
            <v>17.933478000000001</v>
          </cell>
          <cell r="AW113">
            <v>21.149037999999997</v>
          </cell>
          <cell r="AX113">
            <v>25.129816829999996</v>
          </cell>
          <cell r="AY113">
            <v>10.78111041</v>
          </cell>
        </row>
        <row r="114">
          <cell r="B114">
            <v>1.0538235</v>
          </cell>
          <cell r="C114">
            <v>0.85580999999999996</v>
          </cell>
          <cell r="D114">
            <v>1.0754611469999997</v>
          </cell>
          <cell r="E114">
            <v>1.1125257614999999</v>
          </cell>
          <cell r="F114">
            <v>1.1247278445</v>
          </cell>
          <cell r="G114">
            <v>1.3446498284999999</v>
          </cell>
          <cell r="H114">
            <v>1.4416963785000001</v>
          </cell>
          <cell r="I114">
            <v>2.1844888065000001</v>
          </cell>
          <cell r="J114">
            <v>2.1430748294999997</v>
          </cell>
          <cell r="K114">
            <v>1.2441077864999999</v>
          </cell>
          <cell r="L114">
            <v>1.7705694194999999</v>
          </cell>
          <cell r="M114">
            <v>2.1920465474999999</v>
          </cell>
          <cell r="N114">
            <v>1.8568682415</v>
          </cell>
          <cell r="O114">
            <v>1.4861554289999999</v>
          </cell>
          <cell r="P114">
            <v>1.243819818</v>
          </cell>
          <cell r="Q114">
            <v>0.87895638899999995</v>
          </cell>
          <cell r="R114">
            <v>0.72698995799999999</v>
          </cell>
          <cell r="S114">
            <v>0.74584943100000001</v>
          </cell>
          <cell r="T114">
            <v>0.76800153149999995</v>
          </cell>
          <cell r="U114">
            <v>0.51521296949999995</v>
          </cell>
          <cell r="V114">
            <v>0.479704464</v>
          </cell>
          <cell r="W114">
            <v>0.67006705049999993</v>
          </cell>
          <cell r="X114">
            <v>0.39834134999999998</v>
          </cell>
          <cell r="Y114">
            <v>0.32653661415685709</v>
          </cell>
          <cell r="AB114">
            <v>132.127307</v>
          </cell>
          <cell r="AC114">
            <v>65.885170000000002</v>
          </cell>
          <cell r="AD114">
            <v>88.641208999999989</v>
          </cell>
          <cell r="AE114">
            <v>105.892591</v>
          </cell>
          <cell r="AF114">
            <v>118.993354</v>
          </cell>
          <cell r="AG114">
            <v>139.07913299999998</v>
          </cell>
          <cell r="AH114">
            <v>168.73783499999999</v>
          </cell>
          <cell r="AI114">
            <v>287.81104099999999</v>
          </cell>
          <cell r="AJ114">
            <v>287.95312000000001</v>
          </cell>
          <cell r="AK114">
            <v>125.88109799999999</v>
          </cell>
          <cell r="AL114">
            <v>282.88247200000001</v>
          </cell>
          <cell r="AM114">
            <v>330.96666799999997</v>
          </cell>
          <cell r="AN114">
            <v>237.58118399999998</v>
          </cell>
          <cell r="AO114">
            <v>197.44964399999998</v>
          </cell>
          <cell r="AP114">
            <v>165.492558</v>
          </cell>
          <cell r="AQ114">
            <v>110.943404</v>
          </cell>
          <cell r="AR114">
            <v>76.445385000000002</v>
          </cell>
          <cell r="AS114">
            <v>88.108272999999997</v>
          </cell>
          <cell r="AT114">
            <v>113.191626</v>
          </cell>
          <cell r="AU114">
            <v>67.00333599999999</v>
          </cell>
          <cell r="AV114">
            <v>49.793033000000001</v>
          </cell>
          <cell r="AW114">
            <v>72.757508000000001</v>
          </cell>
          <cell r="AX114">
            <v>42.528549719999994</v>
          </cell>
          <cell r="AY114">
            <v>43.153713439999997</v>
          </cell>
        </row>
        <row r="116">
          <cell r="B116">
            <v>0.48527549999999997</v>
          </cell>
          <cell r="C116">
            <v>0.47027249999999998</v>
          </cell>
          <cell r="D116">
            <v>0.35398082250000001</v>
          </cell>
          <cell r="E116">
            <v>0.38558762550000003</v>
          </cell>
          <cell r="F116">
            <v>0.59313099149999993</v>
          </cell>
          <cell r="G116">
            <v>0.40497425100000001</v>
          </cell>
          <cell r="H116">
            <v>0.43038438749999997</v>
          </cell>
          <cell r="I116">
            <v>0.46922402249999995</v>
          </cell>
          <cell r="J116">
            <v>0.48010107150000003</v>
          </cell>
          <cell r="K116">
            <v>0.42111395099999999</v>
          </cell>
          <cell r="L116">
            <v>0.27642316499999997</v>
          </cell>
          <cell r="M116">
            <v>0.41045330699999999</v>
          </cell>
          <cell r="N116">
            <v>0.42592288949999996</v>
          </cell>
          <cell r="O116">
            <v>0.5973400485</v>
          </cell>
          <cell r="P116">
            <v>0.64486732499999999</v>
          </cell>
          <cell r="Q116">
            <v>0.59414246999999998</v>
          </cell>
          <cell r="R116">
            <v>0.60759689399999994</v>
          </cell>
          <cell r="S116">
            <v>0.61975534049999992</v>
          </cell>
          <cell r="T116">
            <v>0.65227616099999997</v>
          </cell>
          <cell r="U116">
            <v>0.56836703700000002</v>
          </cell>
          <cell r="V116">
            <v>0.45300685499999999</v>
          </cell>
          <cell r="W116">
            <v>0.49744383749999999</v>
          </cell>
          <cell r="X116">
            <v>0.54054487350000002</v>
          </cell>
          <cell r="Y116">
            <v>0.40149521800199994</v>
          </cell>
          <cell r="AB116">
            <v>63.489511</v>
          </cell>
          <cell r="AC116">
            <v>42.164071999999997</v>
          </cell>
          <cell r="AD116">
            <v>28.823142999999998</v>
          </cell>
          <cell r="AE116">
            <v>35.786319999999996</v>
          </cell>
          <cell r="AF116">
            <v>62.962264999999995</v>
          </cell>
          <cell r="AG116">
            <v>39.862000999999999</v>
          </cell>
          <cell r="AH116">
            <v>50.706469999999996</v>
          </cell>
          <cell r="AI116">
            <v>65.941541999999998</v>
          </cell>
          <cell r="AJ116">
            <v>69.817933999999994</v>
          </cell>
          <cell r="AK116">
            <v>45.938899999999997</v>
          </cell>
          <cell r="AL116">
            <v>44.435977000000001</v>
          </cell>
          <cell r="AM116">
            <v>66.823240999999996</v>
          </cell>
          <cell r="AN116">
            <v>56.800007999999998</v>
          </cell>
          <cell r="AO116">
            <v>81.233362999999997</v>
          </cell>
          <cell r="AP116">
            <v>90.931040999999993</v>
          </cell>
          <cell r="AQ116">
            <v>79.86406199999999</v>
          </cell>
          <cell r="AR116">
            <v>72.314509000000001</v>
          </cell>
          <cell r="AS116">
            <v>83.611357999999996</v>
          </cell>
          <cell r="AT116">
            <v>115.76835299999999</v>
          </cell>
          <cell r="AU116">
            <v>80.177993000000001</v>
          </cell>
          <cell r="AV116">
            <v>52.359424999999995</v>
          </cell>
          <cell r="AW116">
            <v>83.54724499999999</v>
          </cell>
          <cell r="AX116">
            <v>101.95978254999999</v>
          </cell>
          <cell r="AY116">
            <v>59.792245229999999</v>
          </cell>
        </row>
        <row r="121">
          <cell r="B121">
            <v>0.52508250000000001</v>
          </cell>
          <cell r="C121">
            <v>0.72213299999999991</v>
          </cell>
          <cell r="D121">
            <v>0.88268135400000003</v>
          </cell>
          <cell r="E121">
            <v>0.86010286049999995</v>
          </cell>
          <cell r="F121">
            <v>0.85930855649999993</v>
          </cell>
          <cell r="G121">
            <v>1.0677014640000002</v>
          </cell>
          <cell r="H121">
            <v>0.99756816749999999</v>
          </cell>
          <cell r="I121">
            <v>1.5177789675</v>
          </cell>
          <cell r="J121">
            <v>1.9626493859999998</v>
          </cell>
          <cell r="K121">
            <v>2.0057744744999999</v>
          </cell>
          <cell r="L121">
            <v>1.6935010694999999</v>
          </cell>
          <cell r="M121">
            <v>1.73425023</v>
          </cell>
          <cell r="N121">
            <v>1.9688101874999999</v>
          </cell>
          <cell r="O121">
            <v>2.1208893524999999</v>
          </cell>
          <cell r="P121">
            <v>1.7722685924999999</v>
          </cell>
          <cell r="Q121">
            <v>2.02612842</v>
          </cell>
          <cell r="R121">
            <v>2.0871254879999999</v>
          </cell>
          <cell r="S121">
            <v>1.8921615525</v>
          </cell>
          <cell r="T121">
            <v>1.6592079599999998</v>
          </cell>
          <cell r="U121">
            <v>1.6260171344999998</v>
          </cell>
          <cell r="V121">
            <v>1.1028676499999999</v>
          </cell>
          <cell r="W121">
            <v>0.92067119999999991</v>
          </cell>
          <cell r="X121">
            <v>1.0414683</v>
          </cell>
          <cell r="Y121">
            <v>1.3015470256199999</v>
          </cell>
          <cell r="AB121">
            <v>66.748238999999998</v>
          </cell>
          <cell r="AC121">
            <v>56.772221999999999</v>
          </cell>
          <cell r="AD121">
            <v>67.684309999999996</v>
          </cell>
          <cell r="AE121">
            <v>80.232810999999998</v>
          </cell>
          <cell r="AF121">
            <v>89.540937</v>
          </cell>
          <cell r="AG121">
            <v>106.788321</v>
          </cell>
          <cell r="AH121">
            <v>119.68977</v>
          </cell>
          <cell r="AI121">
            <v>203.29025199999998</v>
          </cell>
          <cell r="AJ121">
            <v>275.663793</v>
          </cell>
          <cell r="AK121">
            <v>208.26717099999999</v>
          </cell>
          <cell r="AL121">
            <v>265.18400299999996</v>
          </cell>
          <cell r="AM121">
            <v>268.00379900000001</v>
          </cell>
          <cell r="AN121">
            <v>245.789917</v>
          </cell>
          <cell r="AO121">
            <v>285.46758799999998</v>
          </cell>
          <cell r="AP121">
            <v>232.776321</v>
          </cell>
          <cell r="AQ121">
            <v>261.21157299999999</v>
          </cell>
          <cell r="AR121">
            <v>220.41796099999999</v>
          </cell>
          <cell r="AS121">
            <v>236.19752399999999</v>
          </cell>
          <cell r="AT121">
            <v>269.382745</v>
          </cell>
          <cell r="AU121">
            <v>199.268619</v>
          </cell>
          <cell r="AV121">
            <v>107.302027</v>
          </cell>
          <cell r="AW121">
            <v>112.41141999999999</v>
          </cell>
          <cell r="AX121">
            <v>128.76149147999999</v>
          </cell>
          <cell r="AY121">
            <v>155.84985921999998</v>
          </cell>
        </row>
        <row r="138">
          <cell r="B138">
            <v>1.9588499999999998E-2</v>
          </cell>
          <cell r="C138">
            <v>2.2553999999999998E-2</v>
          </cell>
          <cell r="D138">
            <v>2.8132496999999999E-2</v>
          </cell>
          <cell r="E138">
            <v>3.3647597999999994E-2</v>
          </cell>
          <cell r="F138">
            <v>3.0264839999999998E-2</v>
          </cell>
          <cell r="G138">
            <v>3.4448462999999992E-2</v>
          </cell>
          <cell r="H138">
            <v>3.5281692000000003E-2</v>
          </cell>
          <cell r="I138">
            <v>5.5574639999999995E-2</v>
          </cell>
          <cell r="J138">
            <v>4.7716825499999997E-2</v>
          </cell>
          <cell r="K138">
            <v>2.7342432E-2</v>
          </cell>
          <cell r="L138">
            <v>3.7689074999999995E-2</v>
          </cell>
          <cell r="M138">
            <v>1.79602245E-2</v>
          </cell>
          <cell r="N138">
            <v>2.5556431499999997E-2</v>
          </cell>
          <cell r="O138">
            <v>1.8807767999999999E-2</v>
          </cell>
          <cell r="P138">
            <v>3.6291581999999996E-2</v>
          </cell>
          <cell r="Q138">
            <v>3.4365370499999999E-2</v>
          </cell>
          <cell r="R138">
            <v>5.6596212E-2</v>
          </cell>
          <cell r="S138">
            <v>5.9546735999999996E-2</v>
          </cell>
          <cell r="T138">
            <v>4.4855563500000001E-2</v>
          </cell>
          <cell r="U138">
            <v>8.6678288999999992E-2</v>
          </cell>
          <cell r="V138">
            <v>6.96724695E-2</v>
          </cell>
          <cell r="W138">
            <v>5.6036947499999996E-2</v>
          </cell>
          <cell r="X138">
            <v>4.967829E-2</v>
          </cell>
          <cell r="Y138">
            <v>6.2954376650999996E-2</v>
          </cell>
          <cell r="AB138">
            <v>2.1366239999999999</v>
          </cell>
          <cell r="AC138">
            <v>1.4420279999999999</v>
          </cell>
          <cell r="AD138">
            <v>2.0078679999999998</v>
          </cell>
          <cell r="AE138">
            <v>2.5057939999999999</v>
          </cell>
          <cell r="AF138">
            <v>2.5412109999999997</v>
          </cell>
          <cell r="AG138">
            <v>2.9462440000000001</v>
          </cell>
          <cell r="AH138">
            <v>3.7085939999999997</v>
          </cell>
          <cell r="AI138">
            <v>7.4332339999999997</v>
          </cell>
          <cell r="AJ138">
            <v>5.7270119999999993</v>
          </cell>
          <cell r="AK138">
            <v>3.2526509999999997</v>
          </cell>
          <cell r="AL138">
            <v>5.9394619999999998</v>
          </cell>
          <cell r="AM138">
            <v>2.8336600000000001</v>
          </cell>
          <cell r="AN138">
            <v>3.4849899999999998</v>
          </cell>
          <cell r="AO138">
            <v>2.6399319999999999</v>
          </cell>
          <cell r="AP138">
            <v>5.0448040000000001</v>
          </cell>
          <cell r="AQ138">
            <v>4.7025779999999999</v>
          </cell>
          <cell r="AR138">
            <v>6.9217969999999998</v>
          </cell>
          <cell r="AS138">
            <v>8.2600870000000004</v>
          </cell>
          <cell r="AT138">
            <v>7.595637</v>
          </cell>
          <cell r="AU138">
            <v>11.619482999999999</v>
          </cell>
          <cell r="AV138">
            <v>7.2437229999999992</v>
          </cell>
          <cell r="AW138">
            <v>7.8885540000000001</v>
          </cell>
          <cell r="AX138">
            <v>7.9824891199999986</v>
          </cell>
          <cell r="AY138">
            <v>7.3370721100000003</v>
          </cell>
        </row>
        <row r="147">
          <cell r="B147">
            <v>3.1553999999999999E-2</v>
          </cell>
          <cell r="C147">
            <v>1.0314E-2</v>
          </cell>
          <cell r="D147">
            <v>9.2015325000000016E-3</v>
          </cell>
          <cell r="E147">
            <v>5.5197791999999996E-2</v>
          </cell>
          <cell r="F147">
            <v>4.3183633499999999E-2</v>
          </cell>
          <cell r="G147">
            <v>3.3392655E-2</v>
          </cell>
          <cell r="H147">
            <v>2.9673067500000001E-2</v>
          </cell>
          <cell r="I147">
            <v>4.2232540499999999E-2</v>
          </cell>
          <cell r="J147">
            <v>4.3301745000000003E-2</v>
          </cell>
          <cell r="K147">
            <v>7.5393225000000008E-2</v>
          </cell>
          <cell r="L147">
            <v>0.188875026</v>
          </cell>
          <cell r="M147">
            <v>0.16758297449999998</v>
          </cell>
          <cell r="N147">
            <v>0.1265536035</v>
          </cell>
          <cell r="O147">
            <v>6.2794282499999993E-2</v>
          </cell>
          <cell r="P147">
            <v>9.2290760999999999E-2</v>
          </cell>
          <cell r="Q147">
            <v>0.122404824</v>
          </cell>
          <cell r="R147">
            <v>0.17373409649999999</v>
          </cell>
          <cell r="S147">
            <v>0.15244960499999999</v>
          </cell>
          <cell r="T147">
            <v>0.112066002</v>
          </cell>
          <cell r="U147">
            <v>0.10975015349999999</v>
          </cell>
          <cell r="V147">
            <v>0.18349451999999999</v>
          </cell>
          <cell r="W147">
            <v>8.9050094999999996E-2</v>
          </cell>
          <cell r="X147">
            <v>0.12039349499999999</v>
          </cell>
          <cell r="Y147">
            <v>7.4966384919857132E-2</v>
          </cell>
          <cell r="AB147">
            <v>4.2615720000000001</v>
          </cell>
          <cell r="AC147">
            <v>0.94994699999999999</v>
          </cell>
          <cell r="AD147">
            <v>0.75094799999999995</v>
          </cell>
          <cell r="AE147">
            <v>4.6747670000000001</v>
          </cell>
          <cell r="AF147">
            <v>4.0451379999999997</v>
          </cell>
          <cell r="AG147">
            <v>3.6745969999999999</v>
          </cell>
          <cell r="AH147">
            <v>3.6876329999999999</v>
          </cell>
          <cell r="AI147">
            <v>5.7257699999999998</v>
          </cell>
          <cell r="AJ147">
            <v>6.2729779999999993</v>
          </cell>
          <cell r="AK147">
            <v>8.486044999999999</v>
          </cell>
          <cell r="AL147">
            <v>32.249122999999997</v>
          </cell>
          <cell r="AM147">
            <v>29.706275999999999</v>
          </cell>
          <cell r="AN147">
            <v>19.250917999999999</v>
          </cell>
          <cell r="AO147">
            <v>9.1715959999999992</v>
          </cell>
          <cell r="AP147">
            <v>13.431521</v>
          </cell>
          <cell r="AQ147">
            <v>17.651201</v>
          </cell>
          <cell r="AR147">
            <v>20.924481999999998</v>
          </cell>
          <cell r="AS147">
            <v>19.648441999999999</v>
          </cell>
          <cell r="AT147">
            <v>19.882203999999998</v>
          </cell>
          <cell r="AU147">
            <v>16.536474999999999</v>
          </cell>
          <cell r="AV147">
            <v>20.336978999999999</v>
          </cell>
          <cell r="AW147">
            <v>12.787573</v>
          </cell>
          <cell r="AX147">
            <v>21.105048509999996</v>
          </cell>
          <cell r="AY147">
            <v>9.2009272299999996</v>
          </cell>
        </row>
        <row r="160">
          <cell r="B160">
            <v>3.5914499999999995E-2</v>
          </cell>
          <cell r="C160">
            <v>0.77399099999999998</v>
          </cell>
          <cell r="D160">
            <v>0.69105825900000006</v>
          </cell>
          <cell r="E160">
            <v>0.77293695149999997</v>
          </cell>
          <cell r="F160">
            <v>0.9883255769999999</v>
          </cell>
          <cell r="G160">
            <v>0.9941204924999999</v>
          </cell>
          <cell r="H160">
            <v>0.99228708449999992</v>
          </cell>
          <cell r="I160">
            <v>1.2528881459999999</v>
          </cell>
          <cell r="J160">
            <v>1.4878631384999998</v>
          </cell>
          <cell r="K160">
            <v>1.2619309724999999</v>
          </cell>
          <cell r="L160">
            <v>1.5920721899999999</v>
          </cell>
          <cell r="M160">
            <v>1.8326480264999998</v>
          </cell>
          <cell r="N160">
            <v>2.2072626314999999</v>
          </cell>
          <cell r="O160">
            <v>2.0787117660000001</v>
          </cell>
          <cell r="P160">
            <v>2.3875693199999999</v>
          </cell>
          <cell r="Q160">
            <v>2.0227001895000001</v>
          </cell>
          <cell r="R160">
            <v>1.8564434864999999</v>
          </cell>
          <cell r="S160">
            <v>1.709294643</v>
          </cell>
          <cell r="T160">
            <v>1.5604389494999999</v>
          </cell>
          <cell r="U160">
            <v>1.3384484504999998</v>
          </cell>
          <cell r="V160">
            <v>0.66996936899999993</v>
          </cell>
          <cell r="W160">
            <v>0.90526491899999995</v>
          </cell>
          <cell r="X160">
            <v>0.87359206499999997</v>
          </cell>
          <cell r="Y160">
            <v>0.65785397933250001</v>
          </cell>
          <cell r="AB160">
            <v>3.9433749999999996</v>
          </cell>
          <cell r="AC160">
            <v>61.921023999999996</v>
          </cell>
          <cell r="AD160">
            <v>58.842136999999994</v>
          </cell>
          <cell r="AE160">
            <v>73.904288999999991</v>
          </cell>
          <cell r="AF160">
            <v>107.636848</v>
          </cell>
          <cell r="AG160">
            <v>105.90182399999999</v>
          </cell>
          <cell r="AH160">
            <v>116.35133999999999</v>
          </cell>
          <cell r="AI160">
            <v>167.50176500000001</v>
          </cell>
          <cell r="AJ160">
            <v>208.90357999999998</v>
          </cell>
          <cell r="AK160">
            <v>130.49760999999998</v>
          </cell>
          <cell r="AL160">
            <v>250.683786</v>
          </cell>
          <cell r="AM160">
            <v>267.05655100000001</v>
          </cell>
          <cell r="AN160">
            <v>287.17049099999997</v>
          </cell>
          <cell r="AO160">
            <v>281.06469799999996</v>
          </cell>
          <cell r="AP160">
            <v>296.17853500000001</v>
          </cell>
          <cell r="AQ160">
            <v>255.804968</v>
          </cell>
          <cell r="AR160">
            <v>191.18149199999999</v>
          </cell>
          <cell r="AS160">
            <v>191.28877</v>
          </cell>
          <cell r="AT160">
            <v>236.47067699999999</v>
          </cell>
          <cell r="AU160">
            <v>171.61902599999999</v>
          </cell>
          <cell r="AV160">
            <v>62.400742999999999</v>
          </cell>
          <cell r="AW160">
            <v>94.529676999999992</v>
          </cell>
          <cell r="AX160">
            <v>94.020270769999996</v>
          </cell>
          <cell r="AY160">
            <v>72.414052900000002</v>
          </cell>
        </row>
        <row r="163">
          <cell r="E163">
            <v>4.4840474999999994E-3</v>
          </cell>
          <cell r="N163">
            <v>1.803168E-3</v>
          </cell>
          <cell r="O163">
            <v>8.7246900000000002E-3</v>
          </cell>
          <cell r="P163">
            <v>0.17480675699999998</v>
          </cell>
          <cell r="Q163">
            <v>0.1794728565</v>
          </cell>
          <cell r="R163">
            <v>0.18633932549999999</v>
          </cell>
          <cell r="S163">
            <v>0.10247157899999999</v>
          </cell>
          <cell r="T163">
            <v>7.6148743499999991E-2</v>
          </cell>
          <cell r="U163">
            <v>0.15122803499999998</v>
          </cell>
          <cell r="V163">
            <v>0.13658804999999999</v>
          </cell>
          <cell r="W163">
            <v>0.102305889</v>
          </cell>
          <cell r="X163">
            <v>0.100215495</v>
          </cell>
          <cell r="Y163">
            <v>0.17000741920500001</v>
          </cell>
          <cell r="AE163">
            <v>0.43499499999999997</v>
          </cell>
          <cell r="AN163">
            <v>0.20001099999999999</v>
          </cell>
          <cell r="AO163">
            <v>1.1313789999999999</v>
          </cell>
          <cell r="AP163">
            <v>20.315944999999999</v>
          </cell>
          <cell r="AQ163">
            <v>21.486089</v>
          </cell>
          <cell r="AR163">
            <v>16.776581</v>
          </cell>
          <cell r="AS163">
            <v>11.195466</v>
          </cell>
          <cell r="AT163">
            <v>11.422398999999999</v>
          </cell>
          <cell r="AU163">
            <v>17.510756000000001</v>
          </cell>
          <cell r="AV163">
            <v>11.963398</v>
          </cell>
          <cell r="AW163">
            <v>13.594752</v>
          </cell>
          <cell r="AX163">
            <v>15.10658171</v>
          </cell>
          <cell r="AY163">
            <v>19.26640548</v>
          </cell>
        </row>
        <row r="180">
          <cell r="H180">
            <v>1.1296799999999999E-4</v>
          </cell>
          <cell r="I180">
            <v>2.2563629999999999E-3</v>
          </cell>
          <cell r="L180">
            <v>3.2350369499999997E-2</v>
          </cell>
          <cell r="M180">
            <v>4.3761473999999995E-2</v>
          </cell>
          <cell r="N180">
            <v>0.10911270149999999</v>
          </cell>
          <cell r="O180">
            <v>0.11567767949999999</v>
          </cell>
          <cell r="P180">
            <v>0.1422478845</v>
          </cell>
          <cell r="Q180">
            <v>0.116068113</v>
          </cell>
          <cell r="R180">
            <v>0.13081833900000001</v>
          </cell>
          <cell r="S180">
            <v>0.148927005</v>
          </cell>
          <cell r="T180">
            <v>0.16105351499999998</v>
          </cell>
          <cell r="U180">
            <v>0.11760796799999999</v>
          </cell>
          <cell r="V180">
            <v>0.15097780349999998</v>
          </cell>
          <cell r="W180">
            <v>0.18789461999999998</v>
          </cell>
          <cell r="X180">
            <v>0.17389700999999999</v>
          </cell>
          <cell r="Y180">
            <v>0.12179023542128571</v>
          </cell>
          <cell r="AH180">
            <v>1.0751999999999999E-2</v>
          </cell>
          <cell r="AI180">
            <v>0.30147599999999997</v>
          </cell>
          <cell r="AL180">
            <v>5.0711559999999993</v>
          </cell>
          <cell r="AM180">
            <v>6.1337099999999998</v>
          </cell>
          <cell r="AN180">
            <v>13.845006999999999</v>
          </cell>
          <cell r="AO180">
            <v>15.693842999999999</v>
          </cell>
          <cell r="AP180">
            <v>17.625435</v>
          </cell>
          <cell r="AQ180">
            <v>15.614407</v>
          </cell>
          <cell r="AR180">
            <v>15.232619999999999</v>
          </cell>
          <cell r="AS180">
            <v>21.079583</v>
          </cell>
          <cell r="AT180">
            <v>28.666784</v>
          </cell>
          <cell r="AU180">
            <v>15.699427</v>
          </cell>
          <cell r="AV180">
            <v>15.411572999999999</v>
          </cell>
          <cell r="AW180">
            <v>26.919294999999998</v>
          </cell>
          <cell r="AX180">
            <v>28.787562349999998</v>
          </cell>
          <cell r="AY180">
            <v>14.243066269999998</v>
          </cell>
        </row>
        <row r="186">
          <cell r="B186">
            <v>0.1221381</v>
          </cell>
          <cell r="C186">
            <v>0.1063566</v>
          </cell>
          <cell r="D186">
            <v>0.14176486169999999</v>
          </cell>
          <cell r="E186">
            <v>0.16871614829999998</v>
          </cell>
          <cell r="F186">
            <v>0.17595534599999998</v>
          </cell>
          <cell r="G186">
            <v>0.30042238589999998</v>
          </cell>
          <cell r="H186">
            <v>0.30310929809999998</v>
          </cell>
          <cell r="I186">
            <v>0.30674467529999999</v>
          </cell>
          <cell r="J186">
            <v>0.4001707646999999</v>
          </cell>
          <cell r="K186">
            <v>0.27087749100000003</v>
          </cell>
          <cell r="L186">
            <v>0.25257265200000001</v>
          </cell>
          <cell r="M186">
            <v>0.26886726</v>
          </cell>
          <cell r="N186">
            <v>0.29718403199999999</v>
          </cell>
          <cell r="O186">
            <v>0.296585667</v>
          </cell>
          <cell r="P186">
            <v>0.25121937150000001</v>
          </cell>
          <cell r="Q186">
            <v>0.20812635899999998</v>
          </cell>
          <cell r="R186">
            <v>0.263732625</v>
          </cell>
          <cell r="S186">
            <v>0.2946644055</v>
          </cell>
          <cell r="T186">
            <v>0.3620961855</v>
          </cell>
          <cell r="U186">
            <v>0.40742432099999998</v>
          </cell>
          <cell r="V186">
            <v>0.37199693699999997</v>
          </cell>
          <cell r="W186">
            <v>0.24591797999999998</v>
          </cell>
          <cell r="X186">
            <v>0.16349587199999999</v>
          </cell>
          <cell r="Y186">
            <v>0.211878162009</v>
          </cell>
          <cell r="AB186">
            <v>12.826276999999999</v>
          </cell>
          <cell r="AC186">
            <v>7.9130889999999994</v>
          </cell>
          <cell r="AD186">
            <v>10.547359</v>
          </cell>
          <cell r="AE186">
            <v>11.343802999999999</v>
          </cell>
          <cell r="AF186">
            <v>14.648774999999999</v>
          </cell>
          <cell r="AG186">
            <v>24.73405</v>
          </cell>
          <cell r="AH186">
            <v>27.786480999999998</v>
          </cell>
          <cell r="AI186">
            <v>31.653119</v>
          </cell>
          <cell r="AJ186">
            <v>45.869709</v>
          </cell>
          <cell r="AK186">
            <v>30.398781</v>
          </cell>
          <cell r="AL186">
            <v>43.651637000000001</v>
          </cell>
          <cell r="AM186">
            <v>43.817565999999999</v>
          </cell>
          <cell r="AN186">
            <v>42.779305999999998</v>
          </cell>
          <cell r="AO186">
            <v>45.01558</v>
          </cell>
          <cell r="AP186">
            <v>36.944592</v>
          </cell>
          <cell r="AQ186">
            <v>29.897379999999998</v>
          </cell>
          <cell r="AR186">
            <v>32.473185999999998</v>
          </cell>
          <cell r="AS186">
            <v>39.132953999999998</v>
          </cell>
          <cell r="AT186">
            <v>62.687441999999997</v>
          </cell>
          <cell r="AU186">
            <v>60.907027999999997</v>
          </cell>
          <cell r="AV186">
            <v>40.618902999999996</v>
          </cell>
          <cell r="AW186">
            <v>36.890566999999997</v>
          </cell>
          <cell r="AX186">
            <v>28.845606079999996</v>
          </cell>
          <cell r="AY186">
            <v>25.478039089999999</v>
          </cell>
        </row>
        <row r="212">
          <cell r="B212">
            <v>0.23187149999999998</v>
          </cell>
          <cell r="C212">
            <v>0.30658949999999996</v>
          </cell>
          <cell r="D212">
            <v>0.229879692</v>
          </cell>
          <cell r="E212">
            <v>0.30081132900000002</v>
          </cell>
          <cell r="F212">
            <v>0.43985713050000003</v>
          </cell>
          <cell r="G212">
            <v>0.47108289599999997</v>
          </cell>
          <cell r="H212">
            <v>0.40860154349999994</v>
          </cell>
          <cell r="I212">
            <v>0.56412238049999996</v>
          </cell>
          <cell r="J212">
            <v>0.70187000399999988</v>
          </cell>
          <cell r="K212">
            <v>0.21621044249999999</v>
          </cell>
          <cell r="L212">
            <v>0.24854378849999997</v>
          </cell>
          <cell r="M212">
            <v>0.3183375645</v>
          </cell>
          <cell r="N212">
            <v>0.22430867399999999</v>
          </cell>
          <cell r="O212">
            <v>0.37057086</v>
          </cell>
          <cell r="P212">
            <v>0.19905268949999999</v>
          </cell>
          <cell r="Q212">
            <v>0.19954245599999998</v>
          </cell>
          <cell r="R212">
            <v>0.13648635000000001</v>
          </cell>
          <cell r="S212">
            <v>0.12058991999999999</v>
          </cell>
          <cell r="T212">
            <v>8.4521628000000001E-2</v>
          </cell>
          <cell r="U212">
            <v>6.2536756499999999E-2</v>
          </cell>
          <cell r="V212">
            <v>4.85586E-2</v>
          </cell>
          <cell r="W212">
            <v>6.9036299999999995E-2</v>
          </cell>
          <cell r="X212">
            <v>0.13673069999999998</v>
          </cell>
          <cell r="Y212">
            <v>0.129302827875</v>
          </cell>
          <cell r="AB212">
            <v>29.593748999999999</v>
          </cell>
          <cell r="AC212">
            <v>24.728196999999998</v>
          </cell>
          <cell r="AD212">
            <v>18.779944</v>
          </cell>
          <cell r="AE212">
            <v>29.356494999999999</v>
          </cell>
          <cell r="AF212">
            <v>46.996935000000001</v>
          </cell>
          <cell r="AG212">
            <v>48.606442000000001</v>
          </cell>
          <cell r="AH212">
            <v>47.571514000000001</v>
          </cell>
          <cell r="AI212">
            <v>75.083366999999996</v>
          </cell>
          <cell r="AJ212">
            <v>91.186027999999993</v>
          </cell>
          <cell r="AK212">
            <v>21.071225999999999</v>
          </cell>
          <cell r="AL212">
            <v>40.599981</v>
          </cell>
          <cell r="AM212">
            <v>50.923786999999997</v>
          </cell>
          <cell r="AN212">
            <v>29.048292999999997</v>
          </cell>
          <cell r="AO212">
            <v>49.177972999999994</v>
          </cell>
          <cell r="AP212">
            <v>28.227060999999999</v>
          </cell>
          <cell r="AQ212">
            <v>24.962031999999997</v>
          </cell>
          <cell r="AR212">
            <v>14.880908</v>
          </cell>
          <cell r="AS212">
            <v>14.788891999999999</v>
          </cell>
          <cell r="AT212">
            <v>12.201948999999999</v>
          </cell>
          <cell r="AU212">
            <v>7.8763239999999994</v>
          </cell>
          <cell r="AV212">
            <v>5.4371209999999994</v>
          </cell>
          <cell r="AW212">
            <v>8.4217060000000004</v>
          </cell>
          <cell r="AX212">
            <v>17.151051089999999</v>
          </cell>
          <cell r="AY212">
            <v>18.669610979999998</v>
          </cell>
        </row>
        <row r="228">
          <cell r="B228">
            <v>0.88543799999999995</v>
          </cell>
          <cell r="C228">
            <v>0.52530299999999996</v>
          </cell>
          <cell r="D228">
            <v>0.72872699399999996</v>
          </cell>
          <cell r="E228">
            <v>0.60874915949999997</v>
          </cell>
          <cell r="F228">
            <v>0.75256205850000002</v>
          </cell>
          <cell r="G228">
            <v>0.79941161250000004</v>
          </cell>
          <cell r="H228">
            <v>0.86820004350000013</v>
          </cell>
          <cell r="I228">
            <v>0.89590284899999995</v>
          </cell>
          <cell r="J228">
            <v>0.80683434899999984</v>
          </cell>
          <cell r="K228">
            <v>0.92874833550000002</v>
          </cell>
          <cell r="L228">
            <v>0.86458782599999995</v>
          </cell>
          <cell r="M228">
            <v>0.99606899699999996</v>
          </cell>
          <cell r="N228">
            <v>0.96358010849999998</v>
          </cell>
          <cell r="O228">
            <v>1.0040696279999999</v>
          </cell>
          <cell r="P228">
            <v>1.2198822615</v>
          </cell>
          <cell r="Q228">
            <v>1.0078200989999999</v>
          </cell>
          <cell r="R228">
            <v>1.0852807005</v>
          </cell>
          <cell r="S228">
            <v>1.1209407075</v>
          </cell>
          <cell r="T228">
            <v>1.1644478549999999</v>
          </cell>
          <cell r="U228">
            <v>1.126184265</v>
          </cell>
          <cell r="V228">
            <v>0.88969531499999999</v>
          </cell>
          <cell r="W228">
            <v>0.74367854999999994</v>
          </cell>
          <cell r="X228">
            <v>0.81850063499999992</v>
          </cell>
          <cell r="Y228">
            <v>0.82543987024199994</v>
          </cell>
          <cell r="AB228">
            <v>112.54161099999999</v>
          </cell>
          <cell r="AC228">
            <v>40.000527999999996</v>
          </cell>
          <cell r="AD228">
            <v>60.312380999999995</v>
          </cell>
          <cell r="AE228">
            <v>56.954782999999999</v>
          </cell>
          <cell r="AF228">
            <v>75.148433999999995</v>
          </cell>
          <cell r="AG228">
            <v>79.561810999999992</v>
          </cell>
          <cell r="AH228">
            <v>98.201245999999998</v>
          </cell>
          <cell r="AI228">
            <v>119.01311899999999</v>
          </cell>
          <cell r="AJ228">
            <v>109.498206</v>
          </cell>
          <cell r="AK228">
            <v>94.177810999999991</v>
          </cell>
          <cell r="AL228">
            <v>130.68909399999998</v>
          </cell>
          <cell r="AM228">
            <v>152.73219399999999</v>
          </cell>
          <cell r="AN228">
            <v>120.07638799999999</v>
          </cell>
          <cell r="AO228">
            <v>132.76589899999999</v>
          </cell>
          <cell r="AP228">
            <v>164.49417599999998</v>
          </cell>
          <cell r="AQ228">
            <v>126.47537</v>
          </cell>
          <cell r="AR228">
            <v>118.66389099999999</v>
          </cell>
          <cell r="AS228">
            <v>139.792824</v>
          </cell>
          <cell r="AT228">
            <v>193.04141899999999</v>
          </cell>
          <cell r="AU228">
            <v>137.32792000000001</v>
          </cell>
          <cell r="AV228">
            <v>93.228358999999998</v>
          </cell>
          <cell r="AW228">
            <v>96.88</v>
          </cell>
          <cell r="AX228">
            <v>116.03189277999999</v>
          </cell>
          <cell r="AY228">
            <v>104.42259643999999</v>
          </cell>
        </row>
        <row r="231">
          <cell r="B231">
            <v>0.2023605</v>
          </cell>
          <cell r="C231">
            <v>0.29942999999999997</v>
          </cell>
          <cell r="D231">
            <v>0.30404638799999995</v>
          </cell>
          <cell r="E231">
            <v>0.19948699799999997</v>
          </cell>
          <cell r="F231">
            <v>0.195950817</v>
          </cell>
          <cell r="G231">
            <v>0.17344102950000001</v>
          </cell>
          <cell r="H231">
            <v>0.18033130799999997</v>
          </cell>
          <cell r="I231">
            <v>0.168266736</v>
          </cell>
          <cell r="J231">
            <v>0.1960390665</v>
          </cell>
          <cell r="K231">
            <v>0.20926253249999999</v>
          </cell>
          <cell r="L231">
            <v>0.22019881949999998</v>
          </cell>
          <cell r="M231">
            <v>0.32123632499999999</v>
          </cell>
          <cell r="N231">
            <v>0.3213996885</v>
          </cell>
          <cell r="O231">
            <v>0.34184961899999999</v>
          </cell>
          <cell r="P231">
            <v>0.3325083975</v>
          </cell>
          <cell r="Q231">
            <v>0.35951592599999999</v>
          </cell>
          <cell r="R231">
            <v>0.24991190999999999</v>
          </cell>
          <cell r="S231">
            <v>0.196474707</v>
          </cell>
          <cell r="T231">
            <v>0.18566562149999999</v>
          </cell>
          <cell r="U231">
            <v>0.29476128600000001</v>
          </cell>
          <cell r="V231">
            <v>0.17511055649999999</v>
          </cell>
          <cell r="W231">
            <v>0.46105887599999995</v>
          </cell>
          <cell r="X231">
            <v>0.35937366749999999</v>
          </cell>
          <cell r="Y231">
            <v>0.40927493098349998</v>
          </cell>
          <cell r="AB231">
            <v>21.001666</v>
          </cell>
          <cell r="AC231">
            <v>19.872295999999999</v>
          </cell>
          <cell r="AD231">
            <v>23.040775</v>
          </cell>
          <cell r="AE231">
            <v>15.821251999999999</v>
          </cell>
          <cell r="AF231">
            <v>17.321380999999999</v>
          </cell>
          <cell r="AG231">
            <v>16.010704999999998</v>
          </cell>
          <cell r="AH231">
            <v>19.387017999999998</v>
          </cell>
          <cell r="AI231">
            <v>22.251177999999999</v>
          </cell>
          <cell r="AJ231">
            <v>22.438686999999998</v>
          </cell>
          <cell r="AK231">
            <v>23.317920999999998</v>
          </cell>
          <cell r="AL231">
            <v>34.653135999999996</v>
          </cell>
          <cell r="AM231">
            <v>52.092715999999996</v>
          </cell>
          <cell r="AN231">
            <v>42.567426999999995</v>
          </cell>
          <cell r="AO231">
            <v>46.786128999999995</v>
          </cell>
          <cell r="AP231">
            <v>51.001270999999996</v>
          </cell>
          <cell r="AQ231">
            <v>48.970402</v>
          </cell>
          <cell r="AR231">
            <v>31.708789999999997</v>
          </cell>
          <cell r="AS231">
            <v>27.759674999999998</v>
          </cell>
          <cell r="AT231">
            <v>35.830101999999997</v>
          </cell>
          <cell r="AU231">
            <v>43.158266999999995</v>
          </cell>
          <cell r="AV231">
            <v>22.170759999999998</v>
          </cell>
          <cell r="AW231">
            <v>88.084085000000002</v>
          </cell>
          <cell r="AX231">
            <v>65.419729059999995</v>
          </cell>
          <cell r="AY231">
            <v>78.862347719999988</v>
          </cell>
        </row>
        <row r="238">
          <cell r="H238">
            <v>9.6285086999999991E-2</v>
          </cell>
          <cell r="I238">
            <v>0.174705417</v>
          </cell>
          <cell r="J238">
            <v>0.17621098200000002</v>
          </cell>
          <cell r="K238">
            <v>6.1788059999999992E-2</v>
          </cell>
          <cell r="L238">
            <v>5.9708263499999997E-2</v>
          </cell>
          <cell r="M238">
            <v>3.2653417499999997E-2</v>
          </cell>
          <cell r="N238">
            <v>1.3042962E-2</v>
          </cell>
          <cell r="O238">
            <v>3.6570393E-2</v>
          </cell>
          <cell r="P238">
            <v>8.7797069999999991E-2</v>
          </cell>
          <cell r="Q238">
            <v>2.681532E-2</v>
          </cell>
          <cell r="R238">
            <v>4.8745723499999997E-2</v>
          </cell>
          <cell r="S238">
            <v>2.6246816999999999E-2</v>
          </cell>
          <cell r="T238">
            <v>4.4321863499999996E-2</v>
          </cell>
          <cell r="U238">
            <v>2.4295616999999999E-2</v>
          </cell>
          <cell r="V238">
            <v>1.8120577499999999E-2</v>
          </cell>
          <cell r="W238">
            <v>2.0962214999999998E-3</v>
          </cell>
          <cell r="X238">
            <v>1.0226474999999999E-2</v>
          </cell>
          <cell r="Y238">
            <v>9.459168428571429E-4</v>
          </cell>
          <cell r="AH238">
            <v>10.842774</v>
          </cell>
          <cell r="AI238">
            <v>22.358363999999998</v>
          </cell>
          <cell r="AJ238">
            <v>22.609835999999998</v>
          </cell>
          <cell r="AK238">
            <v>6.1024719999999997</v>
          </cell>
          <cell r="AL238">
            <v>9.4807819999999996</v>
          </cell>
          <cell r="AM238">
            <v>5.1279769999999996</v>
          </cell>
          <cell r="AN238">
            <v>1.662528</v>
          </cell>
          <cell r="AO238">
            <v>4.935708</v>
          </cell>
          <cell r="AP238">
            <v>12.715009999999999</v>
          </cell>
          <cell r="AQ238">
            <v>3.5620229999999999</v>
          </cell>
          <cell r="AR238">
            <v>5.9387429999999997</v>
          </cell>
          <cell r="AS238">
            <v>3.551186</v>
          </cell>
          <cell r="AT238">
            <v>8.3381489999999996</v>
          </cell>
          <cell r="AU238">
            <v>3.1200159999999997</v>
          </cell>
          <cell r="AV238">
            <v>1.992831</v>
          </cell>
          <cell r="AW238">
            <v>0.28549099999999999</v>
          </cell>
          <cell r="AX238">
            <v>2.0017766499999996</v>
          </cell>
          <cell r="AY238">
            <v>0.14714262</v>
          </cell>
        </row>
        <row r="247">
          <cell r="B247">
            <v>0.1843245</v>
          </cell>
          <cell r="C247">
            <v>9.4612500000000002E-2</v>
          </cell>
          <cell r="D247">
            <v>6.6367638000000007E-2</v>
          </cell>
          <cell r="E247">
            <v>7.1381871E-2</v>
          </cell>
          <cell r="F247">
            <v>0.11760522299999999</v>
          </cell>
          <cell r="G247">
            <v>0.21532441049999998</v>
          </cell>
          <cell r="H247">
            <v>0.21752575199999999</v>
          </cell>
          <cell r="I247">
            <v>0.28851144749999996</v>
          </cell>
          <cell r="J247">
            <v>0.227790927</v>
          </cell>
          <cell r="K247">
            <v>7.3379812500000002E-2</v>
          </cell>
          <cell r="L247">
            <v>0.10104158249999999</v>
          </cell>
          <cell r="M247">
            <v>0.147891042</v>
          </cell>
          <cell r="N247">
            <v>0.1604131335</v>
          </cell>
          <cell r="O247">
            <v>0.23731775549999998</v>
          </cell>
          <cell r="P247">
            <v>0.33909512399999997</v>
          </cell>
          <cell r="Q247">
            <v>0.32419644749999998</v>
          </cell>
          <cell r="R247">
            <v>0.42182944649999998</v>
          </cell>
          <cell r="S247">
            <v>0.46572376499999996</v>
          </cell>
          <cell r="T247">
            <v>0.45838603349999996</v>
          </cell>
          <cell r="U247">
            <v>0.43946861399999998</v>
          </cell>
          <cell r="V247">
            <v>0.43210858499999999</v>
          </cell>
          <cell r="W247">
            <v>0.41866123499999996</v>
          </cell>
          <cell r="X247">
            <v>0.17633263499999999</v>
          </cell>
          <cell r="Y247">
            <v>9.5982020712000002E-2</v>
          </cell>
          <cell r="AB247">
            <v>23.019555999999998</v>
          </cell>
          <cell r="AC247">
            <v>8.0732319999999991</v>
          </cell>
          <cell r="AD247">
            <v>5.3507899999999999</v>
          </cell>
          <cell r="AE247">
            <v>6.8811179999999998</v>
          </cell>
          <cell r="AF247">
            <v>11.971181</v>
          </cell>
          <cell r="AG247">
            <v>22.346045</v>
          </cell>
          <cell r="AH247">
            <v>24.54787</v>
          </cell>
          <cell r="AI247">
            <v>36.346218</v>
          </cell>
          <cell r="AJ247">
            <v>30.669526999999999</v>
          </cell>
          <cell r="AK247">
            <v>7.4857670000000001</v>
          </cell>
          <cell r="AL247">
            <v>14.997923</v>
          </cell>
          <cell r="AM247">
            <v>22.238208</v>
          </cell>
          <cell r="AN247">
            <v>20.969297999999998</v>
          </cell>
          <cell r="AO247">
            <v>32.836278999999998</v>
          </cell>
          <cell r="AP247">
            <v>47.589532999999996</v>
          </cell>
          <cell r="AQ247">
            <v>42.867548999999997</v>
          </cell>
          <cell r="AR247">
            <v>48.843118999999994</v>
          </cell>
          <cell r="AS247">
            <v>56.212448999999999</v>
          </cell>
          <cell r="AT247">
            <v>75.261670999999993</v>
          </cell>
          <cell r="AU247">
            <v>62.288487999999994</v>
          </cell>
          <cell r="AV247">
            <v>43.563230999999995</v>
          </cell>
          <cell r="AW247">
            <v>60.198917999999999</v>
          </cell>
          <cell r="AX247">
            <v>32.092640469999999</v>
          </cell>
          <cell r="AY247">
            <v>13.9977819</v>
          </cell>
        </row>
        <row r="252">
          <cell r="B252">
            <v>0.14699699999999999</v>
          </cell>
          <cell r="C252">
            <v>0.24203249999999998</v>
          </cell>
          <cell r="D252">
            <v>0.26269287749999998</v>
          </cell>
          <cell r="E252">
            <v>0.14238564750000002</v>
          </cell>
          <cell r="F252">
            <v>0.23739368399999999</v>
          </cell>
          <cell r="G252">
            <v>0.13951591649999998</v>
          </cell>
          <cell r="H252">
            <v>0.22401793799999997</v>
          </cell>
          <cell r="I252">
            <v>0.46115148149999996</v>
          </cell>
          <cell r="J252">
            <v>0.71729882099999998</v>
          </cell>
          <cell r="K252">
            <v>0.52199402400000006</v>
          </cell>
          <cell r="L252">
            <v>0.54550524599999994</v>
          </cell>
          <cell r="M252">
            <v>0.56612341349999995</v>
          </cell>
          <cell r="N252">
            <v>0.38559425849999995</v>
          </cell>
          <cell r="O252">
            <v>0.41953979249999995</v>
          </cell>
          <cell r="P252">
            <v>0.34357000049999997</v>
          </cell>
          <cell r="Q252">
            <v>0.72498736349999993</v>
          </cell>
          <cell r="R252">
            <v>0.40946268599999996</v>
          </cell>
          <cell r="T252">
            <v>2.43637245E-2</v>
          </cell>
          <cell r="U252">
            <v>1.7329207499999999E-2</v>
          </cell>
          <cell r="V252">
            <v>4.7043179999999997E-2</v>
          </cell>
          <cell r="W252">
            <v>3.4963424999999999E-2</v>
          </cell>
          <cell r="X252">
            <v>4.0234904999999994E-2</v>
          </cell>
          <cell r="Y252">
            <v>4.8291665237999999E-2</v>
          </cell>
          <cell r="AB252">
            <v>20.385971999999999</v>
          </cell>
          <cell r="AC252">
            <v>21.078288999999998</v>
          </cell>
          <cell r="AD252">
            <v>23.967321999999999</v>
          </cell>
          <cell r="AE252">
            <v>14.698532</v>
          </cell>
          <cell r="AF252">
            <v>26.138541999999998</v>
          </cell>
          <cell r="AG252">
            <v>15.776382999999999</v>
          </cell>
          <cell r="AH252">
            <v>27.570252</v>
          </cell>
          <cell r="AI252">
            <v>66.150046000000003</v>
          </cell>
          <cell r="AJ252">
            <v>112.84303</v>
          </cell>
          <cell r="AK252">
            <v>60.806882999999999</v>
          </cell>
          <cell r="AL252">
            <v>89.205828999999994</v>
          </cell>
          <cell r="AM252">
            <v>101.804383</v>
          </cell>
          <cell r="AN252">
            <v>60.102987999999996</v>
          </cell>
          <cell r="AO252">
            <v>65.474595999999991</v>
          </cell>
          <cell r="AP252">
            <v>53.602973999999996</v>
          </cell>
          <cell r="AQ252">
            <v>108.452519</v>
          </cell>
          <cell r="AR252">
            <v>53.581772999999998</v>
          </cell>
          <cell r="AT252">
            <v>4.0329509999999997</v>
          </cell>
          <cell r="AU252">
            <v>2.4273370000000001</v>
          </cell>
          <cell r="AV252">
            <v>5.4418069999999998</v>
          </cell>
          <cell r="AW252">
            <v>5.1423049999999995</v>
          </cell>
          <cell r="AX252">
            <v>5.9184664700000003</v>
          </cell>
          <cell r="AY252">
            <v>6.2561398099999996</v>
          </cell>
        </row>
        <row r="263">
          <cell r="B263">
            <v>8.2862136</v>
          </cell>
          <cell r="C263">
            <v>9.7422664050000005</v>
          </cell>
          <cell r="D263">
            <v>9.7011881531999968</v>
          </cell>
          <cell r="E263">
            <v>9.5651883062999996</v>
          </cell>
          <cell r="F263">
            <v>11.473939849499999</v>
          </cell>
          <cell r="G263">
            <v>11.8468167669</v>
          </cell>
          <cell r="H263">
            <v>11.6839134396</v>
          </cell>
          <cell r="I263">
            <v>17.424346443299999</v>
          </cell>
          <cell r="J263">
            <v>18.339879616199998</v>
          </cell>
          <cell r="K263">
            <v>19.3258296765</v>
          </cell>
          <cell r="L263">
            <v>15.207640690499995</v>
          </cell>
          <cell r="M263">
            <v>18.108756598500005</v>
          </cell>
          <cell r="N263">
            <v>19.458162683999994</v>
          </cell>
          <cell r="O263">
            <v>20.502780579000007</v>
          </cell>
          <cell r="P263">
            <v>21.016256229000003</v>
          </cell>
          <cell r="Q263">
            <v>19.430663309999996</v>
          </cell>
          <cell r="R263">
            <v>20.935945534500004</v>
          </cell>
          <cell r="S263">
            <v>20.216645189999998</v>
          </cell>
          <cell r="T263">
            <v>21.100479749999991</v>
          </cell>
          <cell r="U263">
            <v>20.808666778500001</v>
          </cell>
          <cell r="V263">
            <v>19.416173274000002</v>
          </cell>
          <cell r="W263">
            <v>19.254365482500003</v>
          </cell>
          <cell r="X263">
            <v>18.317531564999999</v>
          </cell>
          <cell r="Y263">
            <v>19.260355976303785</v>
          </cell>
          <cell r="Z263">
            <v>0</v>
          </cell>
          <cell r="AA263">
            <v>0</v>
          </cell>
          <cell r="AB263">
            <v>1077.0572199999999</v>
          </cell>
          <cell r="AC263">
            <v>785.73740899999996</v>
          </cell>
          <cell r="AD263">
            <v>810.10481200000004</v>
          </cell>
          <cell r="AE263">
            <v>884.53533999999979</v>
          </cell>
          <cell r="AF263">
            <v>1197.3217959999995</v>
          </cell>
          <cell r="AG263">
            <v>1201.8181359999996</v>
          </cell>
          <cell r="AH263">
            <v>1359.7347409999998</v>
          </cell>
          <cell r="AI263">
            <v>2353.7762450000014</v>
          </cell>
          <cell r="AJ263">
            <v>2539.8897819999997</v>
          </cell>
          <cell r="AK263">
            <v>1984.3131169999999</v>
          </cell>
          <cell r="AL263">
            <v>2422.780068</v>
          </cell>
          <cell r="AM263">
            <v>2855.0942950000017</v>
          </cell>
          <cell r="AN263">
            <v>2532.0743999999991</v>
          </cell>
          <cell r="AO263">
            <v>2803.3805289999996</v>
          </cell>
          <cell r="AP263">
            <v>2890.0916780000007</v>
          </cell>
          <cell r="AQ263">
            <v>2572.1381479999991</v>
          </cell>
          <cell r="AR263">
            <v>2388.495789000001</v>
          </cell>
          <cell r="AS263">
            <v>2582.2970220000002</v>
          </cell>
          <cell r="AT263">
            <v>3603.7981099999997</v>
          </cell>
          <cell r="AU263">
            <v>2720.1330299999991</v>
          </cell>
          <cell r="AV263">
            <v>2082.6988759999999</v>
          </cell>
          <cell r="AW263">
            <v>2733.916803000001</v>
          </cell>
          <cell r="AX263">
            <v>2833.649346485</v>
          </cell>
          <cell r="AY263">
            <v>2659.4264465999995</v>
          </cell>
          <cell r="AZ263">
            <v>0</v>
          </cell>
          <cell r="BA263">
            <v>0</v>
          </cell>
        </row>
        <row r="264">
          <cell r="B264">
            <v>3.4455554999999998</v>
          </cell>
          <cell r="C264">
            <v>3.1573138049999994</v>
          </cell>
          <cell r="D264">
            <v>3.2647373009999994</v>
          </cell>
          <cell r="E264">
            <v>3.5083059974999999</v>
          </cell>
          <cell r="F264">
            <v>3.8560989779999995</v>
          </cell>
          <cell r="G264">
            <v>3.8679076529999996</v>
          </cell>
          <cell r="H264">
            <v>3.8679491160000001</v>
          </cell>
          <cell r="I264">
            <v>5.7133787219999999</v>
          </cell>
          <cell r="J264">
            <v>5.7099325589999994</v>
          </cell>
          <cell r="K264">
            <v>3.8214747629999994</v>
          </cell>
          <cell r="L264">
            <v>4.7872748879999989</v>
          </cell>
          <cell r="M264">
            <v>5.8365109485</v>
          </cell>
          <cell r="N264">
            <v>5.8910842394999996</v>
          </cell>
          <cell r="O264">
            <v>5.5493992079999996</v>
          </cell>
          <cell r="P264">
            <v>5.27519106</v>
          </cell>
          <cell r="Q264">
            <v>3.9284247914999999</v>
          </cell>
          <cell r="R264">
            <v>3.4857131355000002</v>
          </cell>
          <cell r="S264">
            <v>3.2645252474999999</v>
          </cell>
          <cell r="T264">
            <v>3.1602332565000002</v>
          </cell>
          <cell r="U264">
            <v>2.7035598914999999</v>
          </cell>
          <cell r="V264">
            <v>1.8649777320000001</v>
          </cell>
          <cell r="W264">
            <v>2.4451327035000001</v>
          </cell>
          <cell r="X264">
            <v>1.8727325369999999</v>
          </cell>
          <cell r="Y264">
            <v>1.4118075566376427</v>
          </cell>
          <cell r="Z264">
            <v>0</v>
          </cell>
          <cell r="AA264">
            <v>0</v>
          </cell>
          <cell r="AB264">
            <v>443.95601400000004</v>
          </cell>
          <cell r="AC264">
            <v>256.86659899999995</v>
          </cell>
          <cell r="AD264">
            <v>275.26317699999998</v>
          </cell>
          <cell r="AE264">
            <v>335.71189999999996</v>
          </cell>
          <cell r="AF264">
            <v>415.25090799999998</v>
          </cell>
          <cell r="AG264">
            <v>403.69673699999998</v>
          </cell>
          <cell r="AH264">
            <v>451.51320199999998</v>
          </cell>
          <cell r="AI264">
            <v>758.39475599999992</v>
          </cell>
          <cell r="AJ264">
            <v>776.18375700000001</v>
          </cell>
          <cell r="AK264">
            <v>390.12131099999993</v>
          </cell>
          <cell r="AL264">
            <v>760.95444199999997</v>
          </cell>
          <cell r="AM264">
            <v>875.4009719999998</v>
          </cell>
          <cell r="AN264">
            <v>761.72916799999985</v>
          </cell>
          <cell r="AO264">
            <v>745.85772199999985</v>
          </cell>
          <cell r="AP264">
            <v>674.42081700000006</v>
          </cell>
          <cell r="AQ264">
            <v>505.87282100000004</v>
          </cell>
          <cell r="AR264">
            <v>360.52494199999995</v>
          </cell>
          <cell r="AS264">
            <v>373.121711</v>
          </cell>
          <cell r="AT264">
            <v>473.81459200000006</v>
          </cell>
          <cell r="AU264">
            <v>347.06445499999995</v>
          </cell>
          <cell r="AV264">
            <v>182.66257099999999</v>
          </cell>
          <cell r="AW264">
            <v>259.73375099999998</v>
          </cell>
          <cell r="AX264">
            <v>199.94956408299998</v>
          </cell>
          <cell r="AY264">
            <v>167.70088099999998</v>
          </cell>
          <cell r="AZ264">
            <v>0</v>
          </cell>
          <cell r="BA264">
            <v>0</v>
          </cell>
        </row>
        <row r="265">
          <cell r="B265">
            <v>2.2409999999999999E-3</v>
          </cell>
          <cell r="C265">
            <v>1.7527499999999998E-2</v>
          </cell>
          <cell r="D265">
            <v>1.7546026499999999E-2</v>
          </cell>
          <cell r="E265">
            <v>2.6913599999999998E-3</v>
          </cell>
          <cell r="F265">
            <v>0</v>
          </cell>
          <cell r="G265">
            <v>1.0566054E-2</v>
          </cell>
          <cell r="H265">
            <v>7.0460172000000001E-2</v>
          </cell>
          <cell r="I265">
            <v>0.19803740850000001</v>
          </cell>
          <cell r="J265">
            <v>0.41785364700000005</v>
          </cell>
          <cell r="K265">
            <v>0.35661611250000003</v>
          </cell>
          <cell r="L265">
            <v>0.297374517</v>
          </cell>
          <cell r="M265">
            <v>0.29733771599999997</v>
          </cell>
          <cell r="N265">
            <v>0.30954290849999999</v>
          </cell>
          <cell r="O265">
            <v>0.24839810999999995</v>
          </cell>
          <cell r="P265">
            <v>0.25182911250000001</v>
          </cell>
          <cell r="Q265">
            <v>0.30902567400000003</v>
          </cell>
          <cell r="R265">
            <v>0.43375149899999998</v>
          </cell>
          <cell r="S265">
            <v>0.34340602049999996</v>
          </cell>
          <cell r="T265">
            <v>0.33125278949999998</v>
          </cell>
          <cell r="U265">
            <v>0.277954425</v>
          </cell>
          <cell r="V265">
            <v>0.42083604899999999</v>
          </cell>
          <cell r="W265">
            <v>0.35603643149999997</v>
          </cell>
          <cell r="X265">
            <v>0.16229848499999996</v>
          </cell>
          <cell r="Y265">
            <v>9.7238327743928571E-2</v>
          </cell>
          <cell r="Z265">
            <v>0</v>
          </cell>
          <cell r="AA265">
            <v>0</v>
          </cell>
          <cell r="AB265">
            <v>0.26304299999999997</v>
          </cell>
          <cell r="AC265">
            <v>1.3758539999999999</v>
          </cell>
          <cell r="AD265">
            <v>1.6329499999999999</v>
          </cell>
          <cell r="AE265">
            <v>0.274563</v>
          </cell>
          <cell r="AF265">
            <v>0</v>
          </cell>
          <cell r="AG265">
            <v>1.068905</v>
          </cell>
          <cell r="AH265">
            <v>8.1726409999999987</v>
          </cell>
          <cell r="AI265">
            <v>25.767932000000002</v>
          </cell>
          <cell r="AJ265">
            <v>58.153843999999992</v>
          </cell>
          <cell r="AK265">
            <v>33.107880000000002</v>
          </cell>
          <cell r="AL265">
            <v>44.470722999999992</v>
          </cell>
          <cell r="AM265">
            <v>43.316155999999999</v>
          </cell>
          <cell r="AN265">
            <v>39.801307000000001</v>
          </cell>
          <cell r="AO265">
            <v>32.881766999999996</v>
          </cell>
          <cell r="AP265">
            <v>30.636280999999997</v>
          </cell>
          <cell r="AQ265">
            <v>38.136521000000002</v>
          </cell>
          <cell r="AR265">
            <v>47.183913999999994</v>
          </cell>
          <cell r="AS265">
            <v>40.834705999999997</v>
          </cell>
          <cell r="AT265">
            <v>53.195585000000001</v>
          </cell>
          <cell r="AU265">
            <v>37.208739999999999</v>
          </cell>
          <cell r="AV265">
            <v>39.428208000000005</v>
          </cell>
          <cell r="AW265">
            <v>45.276810999999995</v>
          </cell>
          <cell r="AX265">
            <v>27.030119239999998</v>
          </cell>
          <cell r="AY265">
            <v>10.870485410000001</v>
          </cell>
          <cell r="AZ265">
            <v>0</v>
          </cell>
          <cell r="BA265">
            <v>0</v>
          </cell>
        </row>
        <row r="266">
          <cell r="B266">
            <v>6.0776999999999998E-2</v>
          </cell>
          <cell r="C266">
            <v>9.0134999999999989E-3</v>
          </cell>
          <cell r="D266">
            <v>1.8287851500000001E-2</v>
          </cell>
          <cell r="E266">
            <v>0</v>
          </cell>
          <cell r="F266">
            <v>0</v>
          </cell>
          <cell r="G266">
            <v>0</v>
          </cell>
          <cell r="H266">
            <v>0</v>
          </cell>
          <cell r="I266">
            <v>0</v>
          </cell>
          <cell r="J266">
            <v>0.1052423235</v>
          </cell>
          <cell r="K266">
            <v>1.2215663999999999E-2</v>
          </cell>
          <cell r="L266">
            <v>4.5095264999999995E-3</v>
          </cell>
          <cell r="M266">
            <v>4.9562504999999995E-3</v>
          </cell>
          <cell r="N266">
            <v>6.717689999999999E-4</v>
          </cell>
          <cell r="O266">
            <v>3.30817635E-2</v>
          </cell>
          <cell r="P266">
            <v>5.1852959999999997E-2</v>
          </cell>
          <cell r="Q266">
            <v>7.0191076500000005E-2</v>
          </cell>
          <cell r="R266">
            <v>3.45834135E-2</v>
          </cell>
          <cell r="S266">
            <v>2.8337260499999999E-2</v>
          </cell>
          <cell r="T266">
            <v>3.3528658500000003E-2</v>
          </cell>
          <cell r="U266">
            <v>5.6955658499999992E-2</v>
          </cell>
          <cell r="V266">
            <v>9.8995950000000006E-3</v>
          </cell>
          <cell r="W266">
            <v>1.5092617499999999E-2</v>
          </cell>
          <cell r="X266">
            <v>1.6585992000000001E-2</v>
          </cell>
          <cell r="Y266">
            <v>1.30940430705E-2</v>
          </cell>
          <cell r="Z266">
            <v>0</v>
          </cell>
          <cell r="AA266">
            <v>0</v>
          </cell>
          <cell r="AB266">
            <v>8.1883540000000004</v>
          </cell>
          <cell r="AC266">
            <v>1.095696</v>
          </cell>
          <cell r="AD266">
            <v>1.5710119999999999</v>
          </cell>
          <cell r="AE266">
            <v>0</v>
          </cell>
          <cell r="AF266">
            <v>0</v>
          </cell>
          <cell r="AG266">
            <v>0</v>
          </cell>
          <cell r="AH266">
            <v>0</v>
          </cell>
          <cell r="AI266">
            <v>0</v>
          </cell>
          <cell r="AJ266">
            <v>14.211103</v>
          </cell>
          <cell r="AK266">
            <v>1.1161539999999999</v>
          </cell>
          <cell r="AL266">
            <v>0.72476699999999994</v>
          </cell>
          <cell r="AM266">
            <v>0.75945099999999999</v>
          </cell>
          <cell r="AN266">
            <v>9.8498000000000002E-2</v>
          </cell>
          <cell r="AO266">
            <v>4.0670899999999994</v>
          </cell>
          <cell r="AP266">
            <v>7.1491690000000006</v>
          </cell>
          <cell r="AQ266">
            <v>8.3601749999999999</v>
          </cell>
          <cell r="AR266">
            <v>4.1161879999999993</v>
          </cell>
          <cell r="AS266">
            <v>3.8265459999999996</v>
          </cell>
          <cell r="AT266">
            <v>5.9042429999999992</v>
          </cell>
          <cell r="AU266">
            <v>7.8210639999999998</v>
          </cell>
          <cell r="AV266">
            <v>1.286146</v>
          </cell>
          <cell r="AW266">
            <v>2.4328249999999998</v>
          </cell>
          <cell r="AX266">
            <v>2.8910352399999995</v>
          </cell>
          <cell r="AY266">
            <v>1.94953274</v>
          </cell>
          <cell r="AZ266">
            <v>0</v>
          </cell>
          <cell r="BA266">
            <v>0</v>
          </cell>
        </row>
        <row r="267">
          <cell r="B267">
            <v>3.5824590000000001</v>
          </cell>
          <cell r="C267">
            <v>5.381532</v>
          </cell>
          <cell r="D267">
            <v>5.0876213040000007</v>
          </cell>
          <cell r="E267">
            <v>4.7470104135000009</v>
          </cell>
          <cell r="F267">
            <v>6.0266614545000001</v>
          </cell>
          <cell r="G267">
            <v>6.2317967805000007</v>
          </cell>
          <cell r="H267">
            <v>5.9027532300000001</v>
          </cell>
          <cell r="I267">
            <v>9.0915685874999994</v>
          </cell>
          <cell r="J267">
            <v>9.4966667369999982</v>
          </cell>
          <cell r="K267">
            <v>13.001823315000001</v>
          </cell>
          <cell r="L267">
            <v>7.9290287235000001</v>
          </cell>
          <cell r="M267">
            <v>9.560079</v>
          </cell>
          <cell r="N267">
            <v>10.932680407499999</v>
          </cell>
          <cell r="O267">
            <v>12.146091848999999</v>
          </cell>
          <cell r="P267">
            <v>12.502180525499996</v>
          </cell>
          <cell r="Q267">
            <v>12.157874001</v>
          </cell>
          <cell r="R267">
            <v>14.0734143315</v>
          </cell>
          <cell r="S267">
            <v>13.989896374499999</v>
          </cell>
          <cell r="T267">
            <v>15.074170951499999</v>
          </cell>
          <cell r="U267">
            <v>15.257972821500001</v>
          </cell>
          <cell r="V267">
            <v>14.672022381</v>
          </cell>
          <cell r="W267">
            <v>13.970237183999998</v>
          </cell>
          <cell r="X267">
            <v>14.2322587695</v>
          </cell>
          <cell r="Y267">
            <v>15.775963592581927</v>
          </cell>
          <cell r="Z267">
            <v>0</v>
          </cell>
          <cell r="AA267">
            <v>0</v>
          </cell>
          <cell r="AB267">
            <v>461.63528599999995</v>
          </cell>
          <cell r="AC267">
            <v>415.43107799999996</v>
          </cell>
          <cell r="AD267">
            <v>413.02428099999992</v>
          </cell>
          <cell r="AE267">
            <v>425.53057700000005</v>
          </cell>
          <cell r="AF267">
            <v>614.31955899999991</v>
          </cell>
          <cell r="AG267">
            <v>615.78158900000005</v>
          </cell>
          <cell r="AH267">
            <v>688.04832599999986</v>
          </cell>
          <cell r="AI267">
            <v>1251.0868819999998</v>
          </cell>
          <cell r="AJ267">
            <v>1315.0310420000003</v>
          </cell>
          <cell r="AK267">
            <v>1327.3877400000001</v>
          </cell>
          <cell r="AL267">
            <v>1253.0638999999996</v>
          </cell>
          <cell r="AM267">
            <v>1532.7560809999998</v>
          </cell>
          <cell r="AN267">
            <v>1400.788249</v>
          </cell>
          <cell r="AO267">
            <v>1658.094362</v>
          </cell>
          <cell r="AP267">
            <v>1767.7128580000001</v>
          </cell>
          <cell r="AQ267">
            <v>1611.6876929999999</v>
          </cell>
          <cell r="AR267">
            <v>1632.387753</v>
          </cell>
          <cell r="AS267">
            <v>1827.465864</v>
          </cell>
          <cell r="AT267">
            <v>2642.3592209999997</v>
          </cell>
          <cell r="AU267">
            <v>1977.2060849999998</v>
          </cell>
          <cell r="AV267">
            <v>1602.3970119999999</v>
          </cell>
          <cell r="AW267">
            <v>2064.3359029999997</v>
          </cell>
          <cell r="AX267">
            <v>2254.2699314619999</v>
          </cell>
          <cell r="AY267">
            <v>2225.472193959999</v>
          </cell>
          <cell r="AZ267">
            <v>0</v>
          </cell>
          <cell r="BA267">
            <v>0</v>
          </cell>
        </row>
        <row r="268">
          <cell r="B268">
            <v>0.2158785</v>
          </cell>
          <cell r="C268">
            <v>0.10492650000000001</v>
          </cell>
          <cell r="D268">
            <v>7.5569170500000005E-2</v>
          </cell>
          <cell r="E268">
            <v>0.12657966300000001</v>
          </cell>
          <cell r="F268">
            <v>0.16078885649999999</v>
          </cell>
          <cell r="G268">
            <v>0.24871706549999997</v>
          </cell>
          <cell r="H268">
            <v>0.2471988195</v>
          </cell>
          <cell r="I268">
            <v>0.33074398799999993</v>
          </cell>
          <cell r="J268">
            <v>0.271181691</v>
          </cell>
          <cell r="K268">
            <v>0.14877303750000001</v>
          </cell>
          <cell r="L268">
            <v>0.28991660850000001</v>
          </cell>
          <cell r="M268">
            <v>0.31547401649999995</v>
          </cell>
          <cell r="N268">
            <v>0.29141827200000003</v>
          </cell>
          <cell r="O268">
            <v>0.30019975649999997</v>
          </cell>
          <cell r="P268">
            <v>0.45024794099999998</v>
          </cell>
          <cell r="Q268">
            <v>0.48140931149999999</v>
          </cell>
          <cell r="R268">
            <v>0.63070888949999993</v>
          </cell>
          <cell r="S268">
            <v>0.65912830649999998</v>
          </cell>
          <cell r="T268">
            <v>0.60564420899999993</v>
          </cell>
          <cell r="U268">
            <v>0.58874434200000003</v>
          </cell>
          <cell r="V268">
            <v>0.64134692999999998</v>
          </cell>
          <cell r="W268">
            <v>0.54368693999999995</v>
          </cell>
          <cell r="X268">
            <v>0.31391711999999994</v>
          </cell>
          <cell r="Y268">
            <v>0.17094840563185715</v>
          </cell>
          <cell r="Z268">
            <v>0</v>
          </cell>
          <cell r="AA268">
            <v>0</v>
          </cell>
          <cell r="AB268">
            <v>27.281127999999999</v>
          </cell>
          <cell r="AC268">
            <v>9.023178999999999</v>
          </cell>
          <cell r="AD268">
            <v>6.1017380000000001</v>
          </cell>
          <cell r="AE268">
            <v>11.555885</v>
          </cell>
          <cell r="AF268">
            <v>16.016318999999999</v>
          </cell>
          <cell r="AG268">
            <v>26.020641999999999</v>
          </cell>
          <cell r="AH268">
            <v>28.235503000000001</v>
          </cell>
          <cell r="AI268">
            <v>42.071987999999997</v>
          </cell>
          <cell r="AJ268">
            <v>36.954432999999995</v>
          </cell>
          <cell r="AK268">
            <v>15.971812</v>
          </cell>
          <cell r="AL268">
            <v>47.247045999999997</v>
          </cell>
          <cell r="AM268">
            <v>51.944484000000003</v>
          </cell>
          <cell r="AN268">
            <v>40.814263999999994</v>
          </cell>
          <cell r="AO268">
            <v>42.019173999999992</v>
          </cell>
          <cell r="AP268">
            <v>63.273719</v>
          </cell>
          <cell r="AQ268">
            <v>64.673635999999988</v>
          </cell>
          <cell r="AR268">
            <v>73.587955999999991</v>
          </cell>
          <cell r="AS268">
            <v>80.732226999999995</v>
          </cell>
          <cell r="AT268">
            <v>100.74898399999999</v>
          </cell>
          <cell r="AU268">
            <v>84.429785999999993</v>
          </cell>
          <cell r="AV268">
            <v>66.376874999999998</v>
          </cell>
          <cell r="AW268">
            <v>77.778703000000007</v>
          </cell>
          <cell r="AX268">
            <v>55.919836099999998</v>
          </cell>
          <cell r="AY268">
            <v>23.198709129999997</v>
          </cell>
          <cell r="AZ268">
            <v>0</v>
          </cell>
          <cell r="BA268">
            <v>0</v>
          </cell>
        </row>
        <row r="269">
          <cell r="B269">
            <v>0.90466559999999996</v>
          </cell>
          <cell r="C269">
            <v>0.93680459999999999</v>
          </cell>
          <cell r="D269">
            <v>1.1072688192</v>
          </cell>
          <cell r="E269">
            <v>0.93993603929999991</v>
          </cell>
          <cell r="F269">
            <v>1.176431985</v>
          </cell>
          <cell r="G269">
            <v>1.2850686233999997</v>
          </cell>
          <cell r="H269">
            <v>1.3051555685999998</v>
          </cell>
          <cell r="I269">
            <v>1.4824703177999998</v>
          </cell>
          <cell r="J269">
            <v>1.7833622606999999</v>
          </cell>
          <cell r="K269">
            <v>1.4825521620000002</v>
          </cell>
          <cell r="L269">
            <v>1.4680496969999999</v>
          </cell>
          <cell r="M269">
            <v>1.5158898765</v>
          </cell>
          <cell r="N269">
            <v>1.3886634825000002</v>
          </cell>
          <cell r="O269">
            <v>1.3629123404999999</v>
          </cell>
          <cell r="P269">
            <v>1.3078412460000002</v>
          </cell>
          <cell r="Q269">
            <v>1.4538797639999999</v>
          </cell>
          <cell r="R269">
            <v>1.3390819739999997</v>
          </cell>
          <cell r="S269">
            <v>0.92703688649999993</v>
          </cell>
          <cell r="T269">
            <v>1.0366410869999998</v>
          </cell>
          <cell r="U269">
            <v>1.0485944144999999</v>
          </cell>
          <cell r="V269">
            <v>0.98851922099999989</v>
          </cell>
          <cell r="W269">
            <v>0.89839484550000004</v>
          </cell>
          <cell r="X269">
            <v>0.6316021260000001</v>
          </cell>
          <cell r="Y269">
            <v>0.80992695232928569</v>
          </cell>
          <cell r="Z269">
            <v>0</v>
          </cell>
          <cell r="AA269">
            <v>0</v>
          </cell>
          <cell r="AB269">
            <v>125.462126</v>
          </cell>
          <cell r="AC269">
            <v>91.453706999999994</v>
          </cell>
          <cell r="AD269">
            <v>99.405119999999982</v>
          </cell>
          <cell r="AE269">
            <v>89.495533999999992</v>
          </cell>
          <cell r="AF269">
            <v>127.46073500000001</v>
          </cell>
          <cell r="AG269">
            <v>134.57192499999999</v>
          </cell>
          <cell r="AH269">
            <v>150.98980699999998</v>
          </cell>
          <cell r="AI269">
            <v>199.084935</v>
          </cell>
          <cell r="AJ269">
            <v>261.53496100000001</v>
          </cell>
          <cell r="AK269">
            <v>167.82839899999999</v>
          </cell>
          <cell r="AL269">
            <v>247.80648499999998</v>
          </cell>
          <cell r="AM269">
            <v>263.40335800000003</v>
          </cell>
          <cell r="AN269">
            <v>206.750989</v>
          </cell>
          <cell r="AO269">
            <v>204.96844899999996</v>
          </cell>
          <cell r="AP269">
            <v>193.07222699999997</v>
          </cell>
          <cell r="AQ269">
            <v>211.77797399999997</v>
          </cell>
          <cell r="AR269">
            <v>169.01740899999999</v>
          </cell>
          <cell r="AS269">
            <v>123.99587199999998</v>
          </cell>
          <cell r="AT269">
            <v>179.02657300000001</v>
          </cell>
          <cell r="AU269">
            <v>156.421356</v>
          </cell>
          <cell r="AV269">
            <v>107.97675400000001</v>
          </cell>
          <cell r="AW269">
            <v>129.399373</v>
          </cell>
          <cell r="AX269">
            <v>111.98882820999999</v>
          </cell>
          <cell r="AY269">
            <v>102.18018095999999</v>
          </cell>
          <cell r="AZ269">
            <v>0</v>
          </cell>
          <cell r="BA269">
            <v>0</v>
          </cell>
        </row>
        <row r="272">
          <cell r="B272">
            <v>0</v>
          </cell>
          <cell r="C272">
            <v>0</v>
          </cell>
          <cell r="D272">
            <v>1.0845E-6</v>
          </cell>
          <cell r="E272">
            <v>0</v>
          </cell>
          <cell r="F272">
            <v>0</v>
          </cell>
          <cell r="G272">
            <v>0</v>
          </cell>
          <cell r="H272">
            <v>2.01211245E-2</v>
          </cell>
          <cell r="I272">
            <v>1.1088481499999999E-2</v>
          </cell>
          <cell r="J272">
            <v>0</v>
          </cell>
          <cell r="K272">
            <v>2.9048751000000001E-2</v>
          </cell>
          <cell r="L272">
            <v>4.4668430999999995E-2</v>
          </cell>
          <cell r="M272">
            <v>3.9505441500000002E-2</v>
          </cell>
          <cell r="N272">
            <v>6.8105281500000003E-2</v>
          </cell>
          <cell r="O272">
            <v>5.5377836999999999E-2</v>
          </cell>
          <cell r="P272">
            <v>0.1085567715</v>
          </cell>
          <cell r="Q272">
            <v>5.8991818500000001E-2</v>
          </cell>
          <cell r="R272">
            <v>8.8942248000000002E-2</v>
          </cell>
          <cell r="S272">
            <v>8.7361668000000003E-2</v>
          </cell>
          <cell r="T272">
            <v>8.3832353999999998E-2</v>
          </cell>
          <cell r="U272">
            <v>9.7370059499999995E-2</v>
          </cell>
          <cell r="V272">
            <v>0.1036089</v>
          </cell>
          <cell r="W272">
            <v>0.12712662</v>
          </cell>
          <cell r="X272">
            <v>0.11999974499999999</v>
          </cell>
          <cell r="Y272">
            <v>0.13179556790999999</v>
          </cell>
          <cell r="Z272">
            <v>0</v>
          </cell>
          <cell r="AA272">
            <v>0</v>
          </cell>
          <cell r="AB272">
            <v>0</v>
          </cell>
          <cell r="AC272">
            <v>0</v>
          </cell>
          <cell r="AD272">
            <v>5.2799999999999993E-4</v>
          </cell>
          <cell r="AE272">
            <v>0</v>
          </cell>
          <cell r="AF272">
            <v>0</v>
          </cell>
          <cell r="AG272">
            <v>0</v>
          </cell>
          <cell r="AH272">
            <v>2.5319050000000001</v>
          </cell>
          <cell r="AI272">
            <v>1.6296009999999999</v>
          </cell>
          <cell r="AJ272">
            <v>0</v>
          </cell>
          <cell r="AK272">
            <v>3.5050089999999998</v>
          </cell>
          <cell r="AL272">
            <v>7.6802299999999999</v>
          </cell>
          <cell r="AM272">
            <v>6.9039939999999991</v>
          </cell>
          <cell r="AN272">
            <v>10.36018</v>
          </cell>
          <cell r="AO272">
            <v>8.2493949999999998</v>
          </cell>
          <cell r="AP272">
            <v>15.664555999999999</v>
          </cell>
          <cell r="AQ272">
            <v>8.3670149999999985</v>
          </cell>
          <cell r="AR272">
            <v>11.023923</v>
          </cell>
          <cell r="AS272">
            <v>11.806319</v>
          </cell>
          <cell r="AT272">
            <v>14.207091999999999</v>
          </cell>
          <cell r="AU272">
            <v>13.71847</v>
          </cell>
          <cell r="AV272">
            <v>11.957618</v>
          </cell>
          <cell r="AW272">
            <v>19.188452999999999</v>
          </cell>
          <cell r="AX272">
            <v>19.612719869999999</v>
          </cell>
          <cell r="AY272">
            <v>16.096234460000002</v>
          </cell>
          <cell r="AZ272">
            <v>0</v>
          </cell>
          <cell r="BA272">
            <v>0</v>
          </cell>
        </row>
      </sheetData>
      <sheetData sheetId="49">
        <row r="12">
          <cell r="B12">
            <v>0.31085028100000006</v>
          </cell>
          <cell r="C12">
            <v>0.25306310399999998</v>
          </cell>
          <cell r="D12">
            <v>0.10960592999999995</v>
          </cell>
          <cell r="E12">
            <v>0.25795665000000018</v>
          </cell>
          <cell r="F12">
            <v>0.37044291200000001</v>
          </cell>
          <cell r="G12">
            <v>0.39941470449999972</v>
          </cell>
          <cell r="H12">
            <v>0.37284077600000015</v>
          </cell>
          <cell r="I12">
            <v>0.33809534149999998</v>
          </cell>
          <cell r="J12">
            <v>0.37216390749999984</v>
          </cell>
          <cell r="K12">
            <v>0.30427160400000003</v>
          </cell>
          <cell r="L12">
            <v>0.43399526449999998</v>
          </cell>
          <cell r="M12">
            <v>0.49743116500000001</v>
          </cell>
          <cell r="N12">
            <v>0.355763247</v>
          </cell>
          <cell r="O12">
            <v>0.38183550649999998</v>
          </cell>
          <cell r="P12">
            <v>0.26664391949999999</v>
          </cell>
          <cell r="Q12">
            <v>0.26173611450000001</v>
          </cell>
          <cell r="R12">
            <v>0.2077698945</v>
          </cell>
          <cell r="S12">
            <v>0.23117372949999998</v>
          </cell>
          <cell r="T12">
            <v>0.180783946</v>
          </cell>
          <cell r="U12">
            <v>0.1196533065</v>
          </cell>
          <cell r="V12">
            <v>0.17148443899999999</v>
          </cell>
          <cell r="W12">
            <v>0.14424441499999999</v>
          </cell>
          <cell r="X12">
            <v>0.106390685555</v>
          </cell>
          <cell r="Y12">
            <v>0.11783062043266666</v>
          </cell>
          <cell r="AB12">
            <v>64.29069299999999</v>
          </cell>
          <cell r="AC12">
            <v>54.038733000000001</v>
          </cell>
          <cell r="AD12">
            <v>16.863298</v>
          </cell>
          <cell r="AE12">
            <v>35.526150999999999</v>
          </cell>
          <cell r="AF12">
            <v>57.867286999999997</v>
          </cell>
          <cell r="AG12">
            <v>73.52755599999999</v>
          </cell>
          <cell r="AH12">
            <v>73.364170000000001</v>
          </cell>
          <cell r="AI12">
            <v>75.68526</v>
          </cell>
          <cell r="AJ12">
            <v>94.546629999999993</v>
          </cell>
          <cell r="AK12">
            <v>69.786734999999993</v>
          </cell>
          <cell r="AL12">
            <v>99.252668999999997</v>
          </cell>
          <cell r="AM12">
            <v>128.39889600000001</v>
          </cell>
          <cell r="AN12">
            <v>93.073742999999993</v>
          </cell>
          <cell r="AO12">
            <v>101.07704299999999</v>
          </cell>
          <cell r="AP12">
            <v>77.054997999999998</v>
          </cell>
          <cell r="AQ12">
            <v>72.263809999999992</v>
          </cell>
          <cell r="AR12">
            <v>53.933324999999996</v>
          </cell>
          <cell r="AS12">
            <v>59.005882</v>
          </cell>
          <cell r="AT12">
            <v>53.697188999999995</v>
          </cell>
          <cell r="AU12">
            <v>35.392741999999998</v>
          </cell>
          <cell r="AV12">
            <v>43.482157000000001</v>
          </cell>
          <cell r="AW12">
            <v>41.731197999999999</v>
          </cell>
          <cell r="AX12">
            <v>35.914232249999998</v>
          </cell>
          <cell r="AY12">
            <v>38.672112319999989</v>
          </cell>
        </row>
        <row r="15">
          <cell r="B15">
            <v>1.0499999999999999E-5</v>
          </cell>
          <cell r="C15">
            <v>7.0069999999999992E-6</v>
          </cell>
          <cell r="D15">
            <v>1.12E-7</v>
          </cell>
          <cell r="E15">
            <v>8.7094000000000003E-5</v>
          </cell>
          <cell r="F15">
            <v>9.5439750000000012E-4</v>
          </cell>
          <cell r="G15">
            <v>5.910485E-4</v>
          </cell>
          <cell r="H15">
            <v>3.5938070000000001E-3</v>
          </cell>
          <cell r="I15">
            <v>1.1437545E-3</v>
          </cell>
          <cell r="J15">
            <v>8.2478409999999988E-3</v>
          </cell>
          <cell r="K15">
            <v>1.0457244000000003E-2</v>
          </cell>
          <cell r="L15">
            <v>1.47902055E-2</v>
          </cell>
          <cell r="M15">
            <v>1.5508381E-2</v>
          </cell>
          <cell r="N15">
            <v>2.2336979E-2</v>
          </cell>
          <cell r="O15">
            <v>1.7968551999999999E-2</v>
          </cell>
          <cell r="P15">
            <v>3.2188341500000002E-2</v>
          </cell>
          <cell r="Q15">
            <v>1.8191809999999999E-2</v>
          </cell>
          <cell r="R15">
            <v>2.7831677999999999E-2</v>
          </cell>
          <cell r="S15">
            <v>1.9237490999999999E-2</v>
          </cell>
          <cell r="T15">
            <v>3.6422973999999997E-2</v>
          </cell>
          <cell r="U15">
            <v>6.4109041500000005E-2</v>
          </cell>
          <cell r="V15">
            <v>8.1453658999999998E-2</v>
          </cell>
          <cell r="W15">
            <v>9.2265190499999997E-2</v>
          </cell>
          <cell r="X15">
            <v>8.3452078254999992E-2</v>
          </cell>
          <cell r="Y15">
            <v>7.6797453054000014E-2</v>
          </cell>
          <cell r="AB15">
            <v>7.4289999999999998E-3</v>
          </cell>
          <cell r="AC15">
            <v>5.8309999999999994E-3</v>
          </cell>
          <cell r="AD15">
            <v>5.2999999999999998E-4</v>
          </cell>
          <cell r="AE15">
            <v>1.5274999999999999E-2</v>
          </cell>
          <cell r="AF15">
            <v>0.16145699999999999</v>
          </cell>
          <cell r="AG15">
            <v>0.104183</v>
          </cell>
          <cell r="AH15">
            <v>0.69851799999999997</v>
          </cell>
          <cell r="AI15">
            <v>0.23441699999999999</v>
          </cell>
          <cell r="AJ15">
            <v>1.63828</v>
          </cell>
          <cell r="AK15">
            <v>2.183392</v>
          </cell>
          <cell r="AL15">
            <v>4.6406799999999997</v>
          </cell>
          <cell r="AM15">
            <v>4.4115449999999994</v>
          </cell>
          <cell r="AN15">
            <v>6.3399809999999999</v>
          </cell>
          <cell r="AO15">
            <v>4.9431750000000001</v>
          </cell>
          <cell r="AP15">
            <v>9.1348299999999991</v>
          </cell>
          <cell r="AQ15">
            <v>4.9696069999999999</v>
          </cell>
          <cell r="AR15">
            <v>7.1953899999999997</v>
          </cell>
          <cell r="AS15">
            <v>4.9624009999999998</v>
          </cell>
          <cell r="AT15">
            <v>9.4674879999999995</v>
          </cell>
          <cell r="AU15">
            <v>16.876428000000001</v>
          </cell>
          <cell r="AV15">
            <v>21.338311999999998</v>
          </cell>
          <cell r="AW15">
            <v>24.239462</v>
          </cell>
          <cell r="AX15">
            <v>25.818422599999998</v>
          </cell>
          <cell r="AY15">
            <v>22.963953569999997</v>
          </cell>
        </row>
        <row r="28">
          <cell r="B28">
            <v>5.9484390000000005E-2</v>
          </cell>
          <cell r="C28">
            <v>5.0214314500000003E-2</v>
          </cell>
          <cell r="D28">
            <v>5.1194310999999999E-2</v>
          </cell>
          <cell r="E28">
            <v>5.1031764000000021E-2</v>
          </cell>
          <cell r="F28">
            <v>5.7809027499999971E-2</v>
          </cell>
          <cell r="G28">
            <v>5.1157949500000022E-2</v>
          </cell>
          <cell r="H28">
            <v>5.0804015500000001E-2</v>
          </cell>
          <cell r="I28">
            <v>5.0450970499999997E-2</v>
          </cell>
          <cell r="J28">
            <v>6.0083992500000002E-2</v>
          </cell>
          <cell r="K28">
            <v>5.0750948500000004E-2</v>
          </cell>
          <cell r="L28">
            <v>5.7361468499999999E-2</v>
          </cell>
          <cell r="M28">
            <v>6.9168004500000005E-2</v>
          </cell>
          <cell r="N28">
            <v>5.1847053999999997E-2</v>
          </cell>
          <cell r="O28">
            <v>5.05080345E-2</v>
          </cell>
          <cell r="P28">
            <v>3.9468740500000002E-2</v>
          </cell>
          <cell r="Q28">
            <v>3.4297091500000002E-2</v>
          </cell>
          <cell r="R28">
            <v>3.6899852499999997E-2</v>
          </cell>
          <cell r="S28">
            <v>2.4238028499999998E-2</v>
          </cell>
          <cell r="T28">
            <v>2.8669844E-2</v>
          </cell>
          <cell r="U28">
            <v>1.7749399499999999E-2</v>
          </cell>
          <cell r="V28">
            <v>1.0787356999999999E-2</v>
          </cell>
          <cell r="W28">
            <v>7.9681551249999993E-3</v>
          </cell>
          <cell r="X28">
            <v>1.1439424891300003E-2</v>
          </cell>
          <cell r="Y28">
            <v>1.3376465988516667E-2</v>
          </cell>
          <cell r="AB28">
            <v>18.126956</v>
          </cell>
          <cell r="AC28">
            <v>15.571798999999999</v>
          </cell>
          <cell r="AD28">
            <v>14.023415999999999</v>
          </cell>
          <cell r="AE28">
            <v>13.345735999999999</v>
          </cell>
          <cell r="AF28">
            <v>14.524141</v>
          </cell>
          <cell r="AG28">
            <v>15.335783999999999</v>
          </cell>
          <cell r="AH28">
            <v>16.908299</v>
          </cell>
          <cell r="AI28">
            <v>13.006886999999999</v>
          </cell>
          <cell r="AJ28">
            <v>14.813836999999999</v>
          </cell>
          <cell r="AK28">
            <v>13.026581</v>
          </cell>
          <cell r="AL28">
            <v>16.083466999999999</v>
          </cell>
          <cell r="AM28">
            <v>21.281596999999998</v>
          </cell>
          <cell r="AN28">
            <v>17.199096999999998</v>
          </cell>
          <cell r="AO28">
            <v>17.517911999999999</v>
          </cell>
          <cell r="AP28">
            <v>14.176264</v>
          </cell>
          <cell r="AQ28">
            <v>11.906701999999999</v>
          </cell>
          <cell r="AR28">
            <v>12.747593999999999</v>
          </cell>
          <cell r="AS28">
            <v>9.0591229999999996</v>
          </cell>
          <cell r="AT28">
            <v>9.1987639999999988</v>
          </cell>
          <cell r="AU28">
            <v>6.8172319999999997</v>
          </cell>
          <cell r="AV28">
            <v>4.7047279999999994</v>
          </cell>
          <cell r="AW28">
            <v>3.7825229999999999</v>
          </cell>
          <cell r="AX28">
            <v>5.7305118550000005</v>
          </cell>
          <cell r="AY28">
            <v>5.6364930129999982</v>
          </cell>
        </row>
        <row r="31">
          <cell r="B31">
            <v>0.17256209249999999</v>
          </cell>
          <cell r="C31">
            <v>0.13113403449999997</v>
          </cell>
          <cell r="D31">
            <v>0.11839522099999998</v>
          </cell>
          <cell r="E31">
            <v>9.4543196999999995E-2</v>
          </cell>
          <cell r="F31">
            <v>0.1296272285</v>
          </cell>
          <cell r="G31">
            <v>0.15387502200000003</v>
          </cell>
          <cell r="H31">
            <v>0.22430508449999997</v>
          </cell>
          <cell r="I31">
            <v>0.187105779</v>
          </cell>
          <cell r="J31">
            <v>0.1748273135</v>
          </cell>
          <cell r="K31">
            <v>9.1157951499999987E-2</v>
          </cell>
          <cell r="L31">
            <v>0.18732894950000001</v>
          </cell>
          <cell r="M31">
            <v>0.14490052849999999</v>
          </cell>
          <cell r="N31">
            <v>0.115961258</v>
          </cell>
          <cell r="O31">
            <v>9.7493039000000004E-2</v>
          </cell>
          <cell r="P31">
            <v>9.7772759000000001E-2</v>
          </cell>
          <cell r="Q31">
            <v>0.10017793799999999</v>
          </cell>
          <cell r="R31">
            <v>8.9940294500000004E-2</v>
          </cell>
          <cell r="S31">
            <v>8.1173508499999991E-2</v>
          </cell>
          <cell r="T31">
            <v>9.3794175999999993E-2</v>
          </cell>
          <cell r="U31">
            <v>8.7796404499999994E-2</v>
          </cell>
          <cell r="V31">
            <v>7.0790964999999997E-2</v>
          </cell>
          <cell r="W31">
            <v>7.3355540999999996E-2</v>
          </cell>
          <cell r="X31">
            <v>7.7675365844999997E-2</v>
          </cell>
          <cell r="Y31">
            <v>0.10850513694466667</v>
          </cell>
          <cell r="AB31">
            <v>30.43535</v>
          </cell>
          <cell r="AC31">
            <v>24.131508999999998</v>
          </cell>
          <cell r="AD31">
            <v>16.539238999999998</v>
          </cell>
          <cell r="AE31">
            <v>14.111941</v>
          </cell>
          <cell r="AF31">
            <v>21.379501999999999</v>
          </cell>
          <cell r="AG31">
            <v>30.890158</v>
          </cell>
          <cell r="AH31">
            <v>53.400857999999999</v>
          </cell>
          <cell r="AI31">
            <v>42.110181999999995</v>
          </cell>
          <cell r="AJ31">
            <v>43.866941999999995</v>
          </cell>
          <cell r="AK31">
            <v>15.768236</v>
          </cell>
          <cell r="AL31">
            <v>47.157617999999999</v>
          </cell>
          <cell r="AM31">
            <v>53.480896999999999</v>
          </cell>
          <cell r="AN31">
            <v>38.512439999999998</v>
          </cell>
          <cell r="AO31">
            <v>29.396673999999997</v>
          </cell>
          <cell r="AP31">
            <v>29.235636</v>
          </cell>
          <cell r="AQ31">
            <v>23.131847999999998</v>
          </cell>
          <cell r="AR31">
            <v>24.021473</v>
          </cell>
          <cell r="AS31">
            <v>25.219542000000001</v>
          </cell>
          <cell r="AT31">
            <v>27.718340999999999</v>
          </cell>
          <cell r="AU31">
            <v>25.603158000000001</v>
          </cell>
          <cell r="AV31">
            <v>16.575734000000001</v>
          </cell>
          <cell r="AW31">
            <v>20.102937000000001</v>
          </cell>
          <cell r="AX31">
            <v>25.712172829999993</v>
          </cell>
          <cell r="AY31">
            <v>34.895403219999992</v>
          </cell>
        </row>
        <row r="39">
          <cell r="B39">
            <v>4.1999999999999998E-5</v>
          </cell>
          <cell r="C39">
            <v>2.2347499999999999E-5</v>
          </cell>
          <cell r="D39">
            <v>3.3299000000000008E-5</v>
          </cell>
          <cell r="E39">
            <v>6.6500000000000007E-8</v>
          </cell>
          <cell r="F39">
            <v>1.2355000000000001E-6</v>
          </cell>
          <cell r="G39">
            <v>1.2818399999999999E-4</v>
          </cell>
          <cell r="H39">
            <v>1.218245E-4</v>
          </cell>
          <cell r="I39">
            <v>7.4676000000000001E-5</v>
          </cell>
          <cell r="J39">
            <v>7.8320899999999988E-4</v>
          </cell>
          <cell r="K39">
            <v>2.9668974999999993E-3</v>
          </cell>
          <cell r="L39">
            <v>1.478519E-3</v>
          </cell>
          <cell r="M39">
            <v>1.6976680000000001E-3</v>
          </cell>
          <cell r="N39">
            <v>1.270878E-3</v>
          </cell>
          <cell r="O39">
            <v>5.6814099999999998E-4</v>
          </cell>
          <cell r="P39">
            <v>9.7096649999999993E-4</v>
          </cell>
          <cell r="Q39">
            <v>7.1519699999999999E-4</v>
          </cell>
          <cell r="R39">
            <v>5.9818499999999999E-4</v>
          </cell>
          <cell r="S39">
            <v>6.2980749999999998E-4</v>
          </cell>
          <cell r="T39">
            <v>4.5973199999999997E-4</v>
          </cell>
          <cell r="U39">
            <v>5.81721E-4</v>
          </cell>
          <cell r="V39">
            <v>6.7871649999999995E-4</v>
          </cell>
          <cell r="W39">
            <v>6.7801999999999999E-4</v>
          </cell>
          <cell r="X39">
            <v>1.130584E-3</v>
          </cell>
          <cell r="Y39">
            <v>3.8008188866666667E-4</v>
          </cell>
          <cell r="AB39">
            <v>1.583E-2</v>
          </cell>
          <cell r="AC39">
            <v>1.8966999999999998E-2</v>
          </cell>
          <cell r="AD39">
            <v>1.6985999999999998E-2</v>
          </cell>
          <cell r="AE39">
            <v>3.6699999999999998E-4</v>
          </cell>
          <cell r="AF39">
            <v>1.5499999999999999E-3</v>
          </cell>
          <cell r="AG39">
            <v>4.6432999999999995E-2</v>
          </cell>
          <cell r="AH39">
            <v>7.3774999999999993E-2</v>
          </cell>
          <cell r="AI39">
            <v>4.2054000000000001E-2</v>
          </cell>
          <cell r="AJ39">
            <v>0.16588899999999998</v>
          </cell>
          <cell r="AK39">
            <v>0.70984199999999997</v>
          </cell>
          <cell r="AL39">
            <v>0.36231399999999997</v>
          </cell>
          <cell r="AM39">
            <v>0.467227</v>
          </cell>
          <cell r="AN39">
            <v>0.37952199999999997</v>
          </cell>
          <cell r="AO39">
            <v>0.19454399999999999</v>
          </cell>
          <cell r="AP39">
            <v>0.52770299999999992</v>
          </cell>
          <cell r="AQ39">
            <v>0.40143899999999999</v>
          </cell>
          <cell r="AR39">
            <v>0.32351999999999997</v>
          </cell>
          <cell r="AS39">
            <v>0.35508400000000001</v>
          </cell>
          <cell r="AT39">
            <v>0.26067699999999999</v>
          </cell>
          <cell r="AU39">
            <v>0.33501199999999998</v>
          </cell>
          <cell r="AV39">
            <v>0.378525</v>
          </cell>
          <cell r="AW39">
            <v>0.27721000000000001</v>
          </cell>
          <cell r="AX39">
            <v>0.40236753000000003</v>
          </cell>
          <cell r="AY39">
            <v>0.18070031</v>
          </cell>
        </row>
        <row r="47">
          <cell r="D47">
            <v>9.8992295500000008E-2</v>
          </cell>
          <cell r="E47">
            <v>0.12108507949999998</v>
          </cell>
          <cell r="F47">
            <v>5.2356381000000007E-2</v>
          </cell>
          <cell r="G47">
            <v>1.8382182E-2</v>
          </cell>
          <cell r="H47">
            <v>2.8831389999999994E-3</v>
          </cell>
          <cell r="I47">
            <v>3.9393655E-3</v>
          </cell>
          <cell r="J47">
            <v>1.2820608500000002E-2</v>
          </cell>
          <cell r="K47">
            <v>1.3309072000000003E-2</v>
          </cell>
          <cell r="L47">
            <v>2.2534539999999998E-3</v>
          </cell>
          <cell r="M47">
            <v>3.2083519999999998E-3</v>
          </cell>
          <cell r="N47">
            <v>1.6821314999999999E-3</v>
          </cell>
          <cell r="O47">
            <v>1.381478E-3</v>
          </cell>
          <cell r="P47">
            <v>4.48651E-4</v>
          </cell>
          <cell r="Q47">
            <v>1.9882449999999999E-4</v>
          </cell>
          <cell r="R47">
            <v>4.5920000000000002E-6</v>
          </cell>
          <cell r="S47">
            <v>7.2651599999999997E-3</v>
          </cell>
          <cell r="T47">
            <v>1.42249765E-2</v>
          </cell>
          <cell r="U47">
            <v>2.2185432499999998E-2</v>
          </cell>
          <cell r="V47">
            <v>9.2882499499999993E-2</v>
          </cell>
          <cell r="W47">
            <v>7.0393371999999996E-2</v>
          </cell>
          <cell r="X47">
            <v>7.8527780799999992E-3</v>
          </cell>
          <cell r="Y47">
            <v>2.2606932789E-2</v>
          </cell>
          <cell r="AD47">
            <v>10.304739</v>
          </cell>
          <cell r="AE47">
            <v>14.754107999999999</v>
          </cell>
          <cell r="AF47">
            <v>6.9881489999999999</v>
          </cell>
          <cell r="AG47">
            <v>2.4477370000000001</v>
          </cell>
          <cell r="AH47">
            <v>0.51296799999999998</v>
          </cell>
          <cell r="AI47">
            <v>0.73947699999999994</v>
          </cell>
          <cell r="AJ47">
            <v>2.8967739999999997</v>
          </cell>
          <cell r="AK47">
            <v>2.6715369999999998</v>
          </cell>
          <cell r="AL47">
            <v>0.44836299999999996</v>
          </cell>
          <cell r="AM47">
            <v>0.84971599999999992</v>
          </cell>
          <cell r="AN47">
            <v>0.43588199999999999</v>
          </cell>
          <cell r="AO47">
            <v>0.35545699999999997</v>
          </cell>
          <cell r="AP47">
            <v>0.13966199999999998</v>
          </cell>
          <cell r="AQ47">
            <v>5.2267999999999995E-2</v>
          </cell>
          <cell r="AR47">
            <v>5.6579999999999998E-3</v>
          </cell>
          <cell r="AS47">
            <v>0.76154499999999992</v>
          </cell>
          <cell r="AT47">
            <v>2.4305859999999999</v>
          </cell>
          <cell r="AU47">
            <v>3.1339759999999997</v>
          </cell>
          <cell r="AV47">
            <v>11.942936999999999</v>
          </cell>
          <cell r="AW47">
            <v>11.638923</v>
          </cell>
          <cell r="AX47">
            <v>1.4004873799999997</v>
          </cell>
          <cell r="AY47">
            <v>5.3879980799999991</v>
          </cell>
        </row>
        <row r="50">
          <cell r="B50">
            <v>7.2576321999999999E-2</v>
          </cell>
          <cell r="C50">
            <v>8.6949880499999979E-2</v>
          </cell>
          <cell r="D50">
            <v>0.12604472650000001</v>
          </cell>
          <cell r="E50">
            <v>0.14532278949999999</v>
          </cell>
          <cell r="F50">
            <v>0.1539203925</v>
          </cell>
          <cell r="G50">
            <v>0.16920713599999995</v>
          </cell>
          <cell r="H50">
            <v>0.19270236999999998</v>
          </cell>
          <cell r="I50">
            <v>0.20390911449999999</v>
          </cell>
          <cell r="J50">
            <v>0.20065313099999993</v>
          </cell>
          <cell r="K50">
            <v>0.255954132</v>
          </cell>
          <cell r="L50">
            <v>0.222432833</v>
          </cell>
          <cell r="M50">
            <v>0.25789421000000001</v>
          </cell>
          <cell r="N50">
            <v>0.21524241550000001</v>
          </cell>
          <cell r="O50">
            <v>0.1687466725</v>
          </cell>
          <cell r="P50">
            <v>0.19627293700000001</v>
          </cell>
          <cell r="Q50">
            <v>0.16560875449999998</v>
          </cell>
          <cell r="R50">
            <v>0.1494347855</v>
          </cell>
          <cell r="S50">
            <v>0.1192308425</v>
          </cell>
          <cell r="T50">
            <v>0.12740414750000001</v>
          </cell>
          <cell r="U50">
            <v>0.11661228949999999</v>
          </cell>
          <cell r="V50">
            <v>0.1195463745</v>
          </cell>
          <cell r="W50">
            <v>0.1029073465</v>
          </cell>
          <cell r="X50">
            <v>0.108756064263</v>
          </cell>
          <cell r="Y50">
            <v>8.9068399023499972E-2</v>
          </cell>
          <cell r="AB50">
            <v>14.147395999999999</v>
          </cell>
          <cell r="AC50">
            <v>18.066285000000001</v>
          </cell>
          <cell r="AD50">
            <v>23.068013000000001</v>
          </cell>
          <cell r="AE50">
            <v>24.697754999999997</v>
          </cell>
          <cell r="AF50">
            <v>29.380969999999998</v>
          </cell>
          <cell r="AG50">
            <v>34.840634999999999</v>
          </cell>
          <cell r="AH50">
            <v>42.091806999999996</v>
          </cell>
          <cell r="AI50">
            <v>49.159765999999998</v>
          </cell>
          <cell r="AJ50">
            <v>57.418323000000001</v>
          </cell>
          <cell r="AK50">
            <v>62.633792999999997</v>
          </cell>
          <cell r="AL50">
            <v>63.894397999999995</v>
          </cell>
          <cell r="AM50">
            <v>78.630055999999996</v>
          </cell>
          <cell r="AN50">
            <v>65.090026999999992</v>
          </cell>
          <cell r="AO50">
            <v>54.757438999999998</v>
          </cell>
          <cell r="AP50">
            <v>60.298196999999995</v>
          </cell>
          <cell r="AQ50">
            <v>48.506639</v>
          </cell>
          <cell r="AR50">
            <v>40.553770999999998</v>
          </cell>
          <cell r="AS50">
            <v>34.519477999999999</v>
          </cell>
          <cell r="AT50">
            <v>38.309931999999996</v>
          </cell>
          <cell r="AU50">
            <v>32.810578999999997</v>
          </cell>
          <cell r="AV50">
            <v>34.678466999999998</v>
          </cell>
          <cell r="AW50">
            <v>31.739481999999999</v>
          </cell>
          <cell r="AX50">
            <v>41.011193249999998</v>
          </cell>
          <cell r="AY50">
            <v>31.493318460000005</v>
          </cell>
        </row>
        <row r="55">
          <cell r="B55">
            <v>3.179284499999999E-3</v>
          </cell>
          <cell r="C55">
            <v>4.5032505000000009E-3</v>
          </cell>
          <cell r="D55">
            <v>1.2101985000000001E-2</v>
          </cell>
          <cell r="E55">
            <v>2.9223956999999998E-2</v>
          </cell>
          <cell r="F55">
            <v>2.3584911000000004E-2</v>
          </cell>
          <cell r="G55">
            <v>1.9404927499999988E-2</v>
          </cell>
          <cell r="H55">
            <v>2.6258655499999995E-2</v>
          </cell>
          <cell r="I55">
            <v>2.8084588000000001E-2</v>
          </cell>
          <cell r="J55">
            <v>3.1466816499999994E-2</v>
          </cell>
          <cell r="K55">
            <v>3.1434696999999998E-2</v>
          </cell>
          <cell r="L55">
            <v>4.5490658499999996E-2</v>
          </cell>
          <cell r="M55">
            <v>4.7667154499999996E-2</v>
          </cell>
          <cell r="N55">
            <v>4.01603055E-2</v>
          </cell>
          <cell r="O55">
            <v>3.3653364499999998E-2</v>
          </cell>
          <cell r="P55">
            <v>3.1305413999999997E-2</v>
          </cell>
          <cell r="Q55">
            <v>3.0778996499999999E-2</v>
          </cell>
          <cell r="R55">
            <v>1.8036805499999999E-2</v>
          </cell>
          <cell r="S55">
            <v>2.8008841E-2</v>
          </cell>
          <cell r="T55">
            <v>2.9261172499999998E-2</v>
          </cell>
          <cell r="U55">
            <v>2.5588164E-2</v>
          </cell>
          <cell r="V55">
            <v>3.0217333999999998E-2</v>
          </cell>
          <cell r="W55">
            <v>2.60323875E-2</v>
          </cell>
          <cell r="X55">
            <v>2.797828628E-2</v>
          </cell>
          <cell r="Y55">
            <v>3.2417979442333336E-2</v>
          </cell>
          <cell r="AB55">
            <v>0.75912000000000002</v>
          </cell>
          <cell r="AC55">
            <v>1.084535</v>
          </cell>
          <cell r="AD55">
            <v>2.3651359999999997</v>
          </cell>
          <cell r="AE55">
            <v>5.0374629999999998</v>
          </cell>
          <cell r="AF55">
            <v>4.7916639999999999</v>
          </cell>
          <cell r="AG55">
            <v>4.146585</v>
          </cell>
          <cell r="AH55">
            <v>6.2370659999999996</v>
          </cell>
          <cell r="AI55">
            <v>7.1799569999999999</v>
          </cell>
          <cell r="AJ55">
            <v>8.6917829999999991</v>
          </cell>
          <cell r="AK55">
            <v>8.3827219999999993</v>
          </cell>
          <cell r="AL55">
            <v>12.278291999999999</v>
          </cell>
          <cell r="AM55">
            <v>15.851725</v>
          </cell>
          <cell r="AN55">
            <v>12.506636</v>
          </cell>
          <cell r="AO55">
            <v>11.583262</v>
          </cell>
          <cell r="AP55">
            <v>11.228061</v>
          </cell>
          <cell r="AQ55">
            <v>10.772584999999999</v>
          </cell>
          <cell r="AR55">
            <v>6.8277700000000001</v>
          </cell>
          <cell r="AS55">
            <v>8.8497869999999992</v>
          </cell>
          <cell r="AT55">
            <v>8.7162199999999999</v>
          </cell>
          <cell r="AU55">
            <v>7.7264390000000001</v>
          </cell>
          <cell r="AV55">
            <v>9.0310889999999997</v>
          </cell>
          <cell r="AW55">
            <v>8.1770669999999992</v>
          </cell>
          <cell r="AX55">
            <v>10.853185680000003</v>
          </cell>
          <cell r="AY55">
            <v>12.15071828</v>
          </cell>
        </row>
        <row r="72">
          <cell r="B72">
            <v>1.1641349999999999E-4</v>
          </cell>
          <cell r="C72">
            <v>7.9748759999999988E-3</v>
          </cell>
          <cell r="D72">
            <v>3.53372635E-2</v>
          </cell>
          <cell r="E72">
            <v>2.7238938999999997E-2</v>
          </cell>
          <cell r="F72">
            <v>2.1816452E-2</v>
          </cell>
          <cell r="G72">
            <v>2.9343142499999999E-2</v>
          </cell>
          <cell r="H72">
            <v>4.6212386500000001E-2</v>
          </cell>
          <cell r="I72">
            <v>3.9719655499999999E-2</v>
          </cell>
          <cell r="J72">
            <v>4.1561918999999996E-2</v>
          </cell>
          <cell r="K72">
            <v>4.4177654500000003E-2</v>
          </cell>
          <cell r="L72">
            <v>5.1614636499999998E-2</v>
          </cell>
          <cell r="M72">
            <v>5.5765895499999996E-2</v>
          </cell>
          <cell r="N72">
            <v>4.6896212999999999E-2</v>
          </cell>
          <cell r="O72">
            <v>9.8810740000000001E-3</v>
          </cell>
          <cell r="P72">
            <v>7.6415744999999997E-3</v>
          </cell>
          <cell r="Q72">
            <v>4.1668410000000001E-3</v>
          </cell>
          <cell r="R72">
            <v>8.893657499999999E-3</v>
          </cell>
          <cell r="S72">
            <v>1.15854375E-2</v>
          </cell>
          <cell r="T72">
            <v>1.7047904999999999E-2</v>
          </cell>
          <cell r="U72">
            <v>1.5495207E-2</v>
          </cell>
          <cell r="V72">
            <v>9.263295999999999E-3</v>
          </cell>
          <cell r="W72">
            <v>9.1231279999999994E-3</v>
          </cell>
          <cell r="X72">
            <v>1.9436652409999998E-2</v>
          </cell>
          <cell r="Y72">
            <v>1.7647394541000002E-2</v>
          </cell>
          <cell r="AB72">
            <v>8.2182999999999992E-2</v>
          </cell>
          <cell r="AC72">
            <v>1.2675799999999999</v>
          </cell>
          <cell r="AD72">
            <v>4.1474139999999995</v>
          </cell>
          <cell r="AE72">
            <v>3.0303089999999999</v>
          </cell>
          <cell r="AF72">
            <v>2.8370089999999997</v>
          </cell>
          <cell r="AG72">
            <v>4.3484549999999995</v>
          </cell>
          <cell r="AH72">
            <v>7.7538219999999995</v>
          </cell>
          <cell r="AI72">
            <v>7.4553149999999997</v>
          </cell>
          <cell r="AJ72">
            <v>9.1108279999999997</v>
          </cell>
          <cell r="AK72">
            <v>8.5588079999999991</v>
          </cell>
          <cell r="AL72">
            <v>10.699057999999999</v>
          </cell>
          <cell r="AM72">
            <v>12.127813</v>
          </cell>
          <cell r="AN72">
            <v>10.415023999999999</v>
          </cell>
          <cell r="AO72">
            <v>3.842514</v>
          </cell>
          <cell r="AP72">
            <v>3.8180709999999998</v>
          </cell>
          <cell r="AQ72">
            <v>2.1644060000000001</v>
          </cell>
          <cell r="AR72">
            <v>3.9305519999999996</v>
          </cell>
          <cell r="AS72">
            <v>17.944800999999998</v>
          </cell>
          <cell r="AT72">
            <v>7.5006319999999995</v>
          </cell>
          <cell r="AU72">
            <v>5.0590579999999994</v>
          </cell>
          <cell r="AV72">
            <v>3.8866259999999997</v>
          </cell>
          <cell r="AW72">
            <v>4.4778799999999999</v>
          </cell>
          <cell r="AX72">
            <v>9.7742953200000002</v>
          </cell>
          <cell r="AY72">
            <v>9.5522528999999992</v>
          </cell>
        </row>
        <row r="74">
          <cell r="B74">
            <v>6.2616487499999998E-2</v>
          </cell>
          <cell r="C74">
            <v>8.9644610999999985E-2</v>
          </cell>
          <cell r="D74">
            <v>0.13587471100000001</v>
          </cell>
          <cell r="E74">
            <v>0.18110226049999995</v>
          </cell>
          <cell r="F74">
            <v>0.13469028300000008</v>
          </cell>
          <cell r="G74">
            <v>0.11381085100000002</v>
          </cell>
          <cell r="H74">
            <v>0.13341491100000002</v>
          </cell>
          <cell r="I74">
            <v>0.13250873299999999</v>
          </cell>
          <cell r="J74">
            <v>0.15002147650000011</v>
          </cell>
          <cell r="K74">
            <v>0.14725588850000002</v>
          </cell>
          <cell r="L74">
            <v>0.14155261750000001</v>
          </cell>
          <cell r="M74">
            <v>0.14573210049999999</v>
          </cell>
          <cell r="N74">
            <v>0.1586827515</v>
          </cell>
          <cell r="O74">
            <v>0.13929859649999998</v>
          </cell>
          <cell r="P74">
            <v>0.16760435299999998</v>
          </cell>
          <cell r="Q74">
            <v>0.15227024749999998</v>
          </cell>
          <cell r="R74">
            <v>0.133788879</v>
          </cell>
          <cell r="S74">
            <v>0.154766759</v>
          </cell>
          <cell r="T74">
            <v>0.1224431985</v>
          </cell>
          <cell r="U74">
            <v>8.3645299499999992E-2</v>
          </cell>
          <cell r="V74">
            <v>9.9773705500000004E-2</v>
          </cell>
          <cell r="W74">
            <v>7.1664078499999992E-2</v>
          </cell>
          <cell r="X74">
            <v>5.981500330399999E-2</v>
          </cell>
          <cell r="Y74">
            <v>5.7323969530750002E-2</v>
          </cell>
          <cell r="AB74">
            <v>11.125553</v>
          </cell>
          <cell r="AC74">
            <v>16.828665999999998</v>
          </cell>
          <cell r="AD74">
            <v>18.091408999999999</v>
          </cell>
          <cell r="AE74">
            <v>25.023060999999998</v>
          </cell>
          <cell r="AF74">
            <v>23.594504000000001</v>
          </cell>
          <cell r="AG74">
            <v>22.669249000000001</v>
          </cell>
          <cell r="AH74">
            <v>29.074036999999997</v>
          </cell>
          <cell r="AI74">
            <v>31.530179999999998</v>
          </cell>
          <cell r="AJ74">
            <v>37.963536999999995</v>
          </cell>
          <cell r="AK74">
            <v>35.737544</v>
          </cell>
          <cell r="AL74">
            <v>34.664352999999998</v>
          </cell>
          <cell r="AM74">
            <v>37.629922999999998</v>
          </cell>
          <cell r="AN74">
            <v>39.813235999999996</v>
          </cell>
          <cell r="AO74">
            <v>38.032733999999998</v>
          </cell>
          <cell r="AP74">
            <v>42.491605</v>
          </cell>
          <cell r="AQ74">
            <v>38.582726000000001</v>
          </cell>
          <cell r="AR74">
            <v>32.943301999999996</v>
          </cell>
          <cell r="AS74">
            <v>33.160277000000001</v>
          </cell>
          <cell r="AT74">
            <v>33.957031000000001</v>
          </cell>
          <cell r="AU74">
            <v>23.050014999999998</v>
          </cell>
          <cell r="AV74">
            <v>26.921453999999997</v>
          </cell>
          <cell r="AW74">
            <v>23.654214</v>
          </cell>
          <cell r="AX74">
            <v>22.365557759999998</v>
          </cell>
          <cell r="AY74">
            <v>20.199790199999995</v>
          </cell>
        </row>
        <row r="76">
          <cell r="B76">
            <v>6.2959959999999999E-3</v>
          </cell>
          <cell r="C76">
            <v>5.7015000000000006E-4</v>
          </cell>
          <cell r="D76">
            <v>4.8397089999999985E-3</v>
          </cell>
          <cell r="E76">
            <v>1.5346033499999998E-2</v>
          </cell>
          <cell r="F76">
            <v>1.5437481499999999E-2</v>
          </cell>
          <cell r="G76">
            <v>1.1099665500000003E-2</v>
          </cell>
          <cell r="H76">
            <v>1.6701636000000002E-2</v>
          </cell>
          <cell r="I76">
            <v>1.9279547000000001E-2</v>
          </cell>
          <cell r="J76">
            <v>2.5551165499999993E-2</v>
          </cell>
          <cell r="K76">
            <v>2.5137231000000006E-2</v>
          </cell>
          <cell r="L76">
            <v>2.1929631499999998E-2</v>
          </cell>
          <cell r="M76">
            <v>2.229395E-2</v>
          </cell>
          <cell r="N76">
            <v>1.6222307499999998E-2</v>
          </cell>
          <cell r="O76">
            <v>1.3510385E-2</v>
          </cell>
          <cell r="P76">
            <v>1.2969781999999999E-2</v>
          </cell>
          <cell r="Q76">
            <v>1.1232098499999999E-2</v>
          </cell>
          <cell r="R76">
            <v>1.1965957499999999E-2</v>
          </cell>
          <cell r="S76">
            <v>1.3410817E-2</v>
          </cell>
          <cell r="T76">
            <v>1.8076957500000001E-2</v>
          </cell>
          <cell r="U76">
            <v>1.6606355499999999E-2</v>
          </cell>
          <cell r="V76">
            <v>1.30471845E-2</v>
          </cell>
          <cell r="W76">
            <v>1.41176385E-2</v>
          </cell>
          <cell r="X76">
            <v>1.348486447E-2</v>
          </cell>
          <cell r="Y76">
            <v>1.7099044788499999E-2</v>
          </cell>
          <cell r="AB76">
            <v>1.1706209999999999</v>
          </cell>
          <cell r="AC76">
            <v>0.14891599999999999</v>
          </cell>
          <cell r="AD76">
            <v>0.91627899999999995</v>
          </cell>
          <cell r="AE76">
            <v>2.5064310000000001</v>
          </cell>
          <cell r="AF76">
            <v>2.9151819999999997</v>
          </cell>
          <cell r="AG76">
            <v>2.5057609999999997</v>
          </cell>
          <cell r="AH76">
            <v>3.8559329999999998</v>
          </cell>
          <cell r="AI76">
            <v>4.7662879999999994</v>
          </cell>
          <cell r="AJ76">
            <v>6.7949659999999996</v>
          </cell>
          <cell r="AK76">
            <v>6.7193639999999997</v>
          </cell>
          <cell r="AL76">
            <v>6.39175</v>
          </cell>
          <cell r="AM76">
            <v>7.0450429999999997</v>
          </cell>
          <cell r="AN76">
            <v>5.4077409999999997</v>
          </cell>
          <cell r="AO76">
            <v>4.652272</v>
          </cell>
          <cell r="AP76">
            <v>4.343591</v>
          </cell>
          <cell r="AQ76">
            <v>3.5356559999999999</v>
          </cell>
          <cell r="AR76">
            <v>4.0631249999999994</v>
          </cell>
          <cell r="AS76">
            <v>4.1945269999999999</v>
          </cell>
          <cell r="AT76">
            <v>5.3557319999999997</v>
          </cell>
          <cell r="AU76">
            <v>5.4561399999999995</v>
          </cell>
          <cell r="AV76">
            <v>3.956696</v>
          </cell>
          <cell r="AW76">
            <v>4.436051</v>
          </cell>
          <cell r="AX76">
            <v>4.8893559299999998</v>
          </cell>
          <cell r="AY76">
            <v>6.2945045499999983</v>
          </cell>
        </row>
        <row r="99">
          <cell r="B99">
            <v>7.2072699999999989E-4</v>
          </cell>
          <cell r="C99">
            <v>3.8505354999999997E-3</v>
          </cell>
          <cell r="D99">
            <v>6.5057089999999984E-3</v>
          </cell>
          <cell r="E99">
            <v>2.2421965999999995E-2</v>
          </cell>
          <cell r="F99">
            <v>2.7991778499999998E-2</v>
          </cell>
          <cell r="G99">
            <v>2.5069001999999996E-2</v>
          </cell>
          <cell r="H99">
            <v>3.0151275000000005E-2</v>
          </cell>
          <cell r="I99">
            <v>3.2809853999999999E-2</v>
          </cell>
          <cell r="J99">
            <v>3.3338717999999989E-2</v>
          </cell>
          <cell r="K99">
            <v>2.5697486500000005E-2</v>
          </cell>
          <cell r="L99">
            <v>3.5260714999999998E-2</v>
          </cell>
          <cell r="M99">
            <v>3.9732171499999996E-2</v>
          </cell>
          <cell r="N99">
            <v>3.1262038499999999E-2</v>
          </cell>
          <cell r="O99">
            <v>2.9292693499999998E-2</v>
          </cell>
          <cell r="P99">
            <v>3.7814825999999996E-2</v>
          </cell>
          <cell r="Q99">
            <v>3.3868870000000002E-2</v>
          </cell>
          <cell r="R99">
            <v>2.7587496999999999E-2</v>
          </cell>
          <cell r="S99">
            <v>4.3763628999999998E-2</v>
          </cell>
          <cell r="T99">
            <v>4.8615703499999996E-2</v>
          </cell>
          <cell r="U99">
            <v>3.9469958499999999E-2</v>
          </cell>
          <cell r="V99">
            <v>5.1265147499999997E-2</v>
          </cell>
          <cell r="W99">
            <v>3.9906188000000002E-2</v>
          </cell>
          <cell r="X99">
            <v>5.6355158754999995E-2</v>
          </cell>
          <cell r="Y99">
            <v>5.0843617368499988E-2</v>
          </cell>
          <cell r="AB99">
            <v>0.22150199999999998</v>
          </cell>
          <cell r="AC99">
            <v>0.77216099999999999</v>
          </cell>
          <cell r="AD99">
            <v>1.079833</v>
          </cell>
          <cell r="AE99">
            <v>3.5648059999999999</v>
          </cell>
          <cell r="AF99">
            <v>5.3569009999999997</v>
          </cell>
          <cell r="AG99">
            <v>5.2941719999999997</v>
          </cell>
          <cell r="AH99">
            <v>6.8412989999999994</v>
          </cell>
          <cell r="AI99">
            <v>8.2839949999999991</v>
          </cell>
          <cell r="AJ99">
            <v>9.1012740000000001</v>
          </cell>
          <cell r="AK99">
            <v>7.3457279999999994</v>
          </cell>
          <cell r="AL99">
            <v>10.278568</v>
          </cell>
          <cell r="AM99">
            <v>12.571619999999999</v>
          </cell>
          <cell r="AN99">
            <v>10.712119999999999</v>
          </cell>
          <cell r="AO99">
            <v>10.017840999999999</v>
          </cell>
          <cell r="AP99">
            <v>12.47683</v>
          </cell>
          <cell r="AQ99">
            <v>11.175628</v>
          </cell>
          <cell r="AR99">
            <v>8.1515339999999998</v>
          </cell>
          <cell r="AS99">
            <v>12.457238</v>
          </cell>
          <cell r="AT99">
            <v>15.065208999999999</v>
          </cell>
          <cell r="AU99">
            <v>12.600557</v>
          </cell>
          <cell r="AV99">
            <v>15.452475</v>
          </cell>
          <cell r="AW99">
            <v>12.457625999999999</v>
          </cell>
          <cell r="AX99">
            <v>22.919567229999998</v>
          </cell>
          <cell r="AY99">
            <v>18.909414109999993</v>
          </cell>
        </row>
        <row r="105">
          <cell r="E105">
            <v>2.0999999999999998E-6</v>
          </cell>
          <cell r="F105">
            <v>1.4980000000000001E-4</v>
          </cell>
          <cell r="G105">
            <v>9.4218950000000002E-4</v>
          </cell>
          <cell r="H105">
            <v>3.8611299999999999E-4</v>
          </cell>
          <cell r="I105">
            <v>1.6736811000000001E-2</v>
          </cell>
          <cell r="J105">
            <v>6.6149999999999993E-7</v>
          </cell>
          <cell r="K105">
            <v>2.2660172499999999E-2</v>
          </cell>
          <cell r="L105">
            <v>7.9867340000000005E-3</v>
          </cell>
          <cell r="M105">
            <v>2.2251355E-2</v>
          </cell>
          <cell r="N105">
            <v>1.7400005E-3</v>
          </cell>
          <cell r="O105">
            <v>1.54E-7</v>
          </cell>
          <cell r="P105">
            <v>2.5899999999999998E-7</v>
          </cell>
          <cell r="Q105">
            <v>0</v>
          </cell>
          <cell r="R105">
            <v>3.4596449999999999E-3</v>
          </cell>
          <cell r="S105">
            <v>9.5492914999999994E-3</v>
          </cell>
          <cell r="T105">
            <v>1.6737384999999999E-3</v>
          </cell>
          <cell r="U105">
            <v>3.2899999999999999E-7</v>
          </cell>
          <cell r="V105">
            <v>1.7229974999999999E-3</v>
          </cell>
          <cell r="W105">
            <v>1.085E-7</v>
          </cell>
          <cell r="X105">
            <v>4.5499999999999998E-10</v>
          </cell>
          <cell r="Y105">
            <v>1.1666666666666667E-8</v>
          </cell>
          <cell r="AE105">
            <v>2.9700000000000001E-4</v>
          </cell>
          <cell r="AF105">
            <v>2.3705E-2</v>
          </cell>
          <cell r="AG105">
            <v>0.16442399999999999</v>
          </cell>
          <cell r="AH105">
            <v>7.0320999999999995E-2</v>
          </cell>
          <cell r="AI105">
            <v>2.4664579999999998</v>
          </cell>
          <cell r="AJ105">
            <v>8.3000000000000001E-4</v>
          </cell>
          <cell r="AK105">
            <v>3.3564629999999998</v>
          </cell>
          <cell r="AL105">
            <v>1.316967</v>
          </cell>
          <cell r="AM105">
            <v>3.9681639999999998</v>
          </cell>
          <cell r="AN105">
            <v>0.306923</v>
          </cell>
          <cell r="AO105">
            <v>6.4599999999999998E-4</v>
          </cell>
          <cell r="AP105">
            <v>2.4999999999999998E-5</v>
          </cell>
          <cell r="AQ105">
            <v>4.0199999999999996E-4</v>
          </cell>
          <cell r="AR105">
            <v>0.41976999999999998</v>
          </cell>
          <cell r="AS105">
            <v>1.1364289999999999</v>
          </cell>
          <cell r="AT105">
            <v>0.25606299999999999</v>
          </cell>
          <cell r="AU105">
            <v>5.5999999999999995E-4</v>
          </cell>
          <cell r="AV105">
            <v>0.18123399999999998</v>
          </cell>
          <cell r="AW105">
            <v>9.2999999999999997E-5</v>
          </cell>
          <cell r="AX105">
            <v>1.9999999999999999E-6</v>
          </cell>
          <cell r="AY105">
            <v>9.9999999999999991E-6</v>
          </cell>
        </row>
        <row r="108">
          <cell r="D108">
            <v>4.3583315999999997E-2</v>
          </cell>
          <cell r="E108">
            <v>1.7974407500000001E-2</v>
          </cell>
          <cell r="F108">
            <v>2.9434254499999996E-2</v>
          </cell>
          <cell r="G108">
            <v>4.0336232999999999E-2</v>
          </cell>
          <cell r="H108">
            <v>3.0271612E-2</v>
          </cell>
          <cell r="I108">
            <v>1.0009684999999999E-2</v>
          </cell>
          <cell r="J108">
            <v>1.6450098E-2</v>
          </cell>
          <cell r="K108">
            <v>6.4368010000000003E-2</v>
          </cell>
          <cell r="L108">
            <v>2.1478372999999999E-2</v>
          </cell>
          <cell r="M108">
            <v>2.6366725000000001E-2</v>
          </cell>
          <cell r="N108">
            <v>6.1455519999999994E-3</v>
          </cell>
          <cell r="O108">
            <v>2.3537674999999998E-3</v>
          </cell>
          <cell r="P108">
            <v>6.7854500000000002E-4</v>
          </cell>
          <cell r="Q108">
            <v>2.5211725000000001E-3</v>
          </cell>
          <cell r="R108">
            <v>8.8445769999999993E-3</v>
          </cell>
          <cell r="S108">
            <v>8.1359529999999996E-3</v>
          </cell>
          <cell r="T108">
            <v>2.4859218999999998E-2</v>
          </cell>
          <cell r="U108">
            <v>5.52364085E-2</v>
          </cell>
          <cell r="V108">
            <v>0.11405620449999999</v>
          </cell>
          <cell r="W108">
            <v>1.26111825E-2</v>
          </cell>
          <cell r="X108">
            <v>1.8658373999999998E-2</v>
          </cell>
          <cell r="Y108">
            <v>4.123857667533333E-2</v>
          </cell>
          <cell r="AD108">
            <v>3.8660039999999998</v>
          </cell>
          <cell r="AE108">
            <v>1.784435</v>
          </cell>
          <cell r="AF108">
            <v>3.8006059999999997</v>
          </cell>
          <cell r="AG108">
            <v>5.914809</v>
          </cell>
          <cell r="AH108">
            <v>4.9558949999999999</v>
          </cell>
          <cell r="AI108">
            <v>1.464653</v>
          </cell>
          <cell r="AJ108">
            <v>3.0487329999999999</v>
          </cell>
          <cell r="AK108">
            <v>8.0030389999999993</v>
          </cell>
          <cell r="AL108">
            <v>3.3431989999999998</v>
          </cell>
          <cell r="AM108">
            <v>4.6457839999999999</v>
          </cell>
          <cell r="AN108">
            <v>1.0394639999999999</v>
          </cell>
          <cell r="AO108">
            <v>0.34687999999999997</v>
          </cell>
          <cell r="AP108">
            <v>9.5352999999999993E-2</v>
          </cell>
          <cell r="AQ108">
            <v>0.237208</v>
          </cell>
          <cell r="AR108">
            <v>1.032187</v>
          </cell>
          <cell r="AS108">
            <v>0.78607399999999994</v>
          </cell>
          <cell r="AT108">
            <v>3.665111</v>
          </cell>
          <cell r="AU108">
            <v>8.1029999999999998</v>
          </cell>
          <cell r="AV108">
            <v>14.991681</v>
          </cell>
          <cell r="AW108">
            <v>1.9658399999999998</v>
          </cell>
          <cell r="AX108">
            <v>3.5757216600000001</v>
          </cell>
          <cell r="AY108">
            <v>8.8646455900000021</v>
          </cell>
        </row>
        <row r="147">
          <cell r="B147">
            <v>2.7179687499999994E-2</v>
          </cell>
          <cell r="C147">
            <v>7.7348260499999988E-2</v>
          </cell>
          <cell r="D147">
            <v>0.12321957549999998</v>
          </cell>
          <cell r="E147">
            <v>0.1541214464999999</v>
          </cell>
          <cell r="F147">
            <v>0.17106281850000005</v>
          </cell>
          <cell r="G147">
            <v>0.16489405099999999</v>
          </cell>
          <cell r="H147">
            <v>0.20649455049999996</v>
          </cell>
          <cell r="I147">
            <v>0.2153249035</v>
          </cell>
          <cell r="J147">
            <v>0.16417675049999997</v>
          </cell>
          <cell r="K147">
            <v>0.177160767</v>
          </cell>
          <cell r="L147">
            <v>0.19162383450000001</v>
          </cell>
          <cell r="M147">
            <v>0.14775383</v>
          </cell>
          <cell r="N147">
            <v>0.15494738699999999</v>
          </cell>
          <cell r="O147">
            <v>0.161923181</v>
          </cell>
          <cell r="P147">
            <v>0.200126157</v>
          </cell>
          <cell r="Q147">
            <v>0.2165954595</v>
          </cell>
          <cell r="R147">
            <v>0.26309640350000002</v>
          </cell>
          <cell r="S147">
            <v>0.31645909049999998</v>
          </cell>
          <cell r="T147">
            <v>0.35823794999999997</v>
          </cell>
          <cell r="U147">
            <v>0.37808672300000001</v>
          </cell>
          <cell r="V147">
            <v>0.33868929850000001</v>
          </cell>
          <cell r="W147">
            <v>0.24077182850000001</v>
          </cell>
          <cell r="X147">
            <v>0.24742973923499986</v>
          </cell>
          <cell r="Y147">
            <v>0.39257139103408339</v>
          </cell>
          <cell r="AB147">
            <v>9.5782889999999998</v>
          </cell>
          <cell r="AC147">
            <v>17.721713999999999</v>
          </cell>
          <cell r="AD147">
            <v>27.639630999999998</v>
          </cell>
          <cell r="AE147">
            <v>33.292026999999997</v>
          </cell>
          <cell r="AF147">
            <v>41.473005000000001</v>
          </cell>
          <cell r="AG147">
            <v>45.350476999999998</v>
          </cell>
          <cell r="AH147">
            <v>62.247990999999999</v>
          </cell>
          <cell r="AI147">
            <v>70.455398000000002</v>
          </cell>
          <cell r="AJ147">
            <v>59.026024999999997</v>
          </cell>
          <cell r="AK147">
            <v>52.704614999999997</v>
          </cell>
          <cell r="AL147">
            <v>60.176311999999996</v>
          </cell>
          <cell r="AM147">
            <v>51.941412</v>
          </cell>
          <cell r="AN147">
            <v>52.630676000000001</v>
          </cell>
          <cell r="AO147">
            <v>53.317201999999995</v>
          </cell>
          <cell r="AP147">
            <v>63.172711</v>
          </cell>
          <cell r="AQ147">
            <v>63.232506999999998</v>
          </cell>
          <cell r="AR147">
            <v>64.370763999999994</v>
          </cell>
          <cell r="AS147">
            <v>67.76679</v>
          </cell>
          <cell r="AT147">
            <v>84.356048999999999</v>
          </cell>
          <cell r="AU147">
            <v>85.150531999999998</v>
          </cell>
          <cell r="AV147">
            <v>73.455855</v>
          </cell>
          <cell r="AW147">
            <v>59.286173999999995</v>
          </cell>
          <cell r="AX147">
            <v>77.423405290000005</v>
          </cell>
          <cell r="AY147">
            <v>100.48715080999997</v>
          </cell>
        </row>
        <row r="160">
          <cell r="B160">
            <v>2.5934999999999998E-6</v>
          </cell>
          <cell r="C160">
            <v>3.7510025000000002E-2</v>
          </cell>
          <cell r="D160">
            <v>5.88141155E-2</v>
          </cell>
          <cell r="E160">
            <v>7.8710054499999973E-2</v>
          </cell>
          <cell r="F160">
            <v>0.12328537199999998</v>
          </cell>
          <cell r="G160">
            <v>7.7690046000000013E-2</v>
          </cell>
          <cell r="H160">
            <v>7.4781825999999996E-2</v>
          </cell>
          <cell r="I160">
            <v>7.0116682999999999E-2</v>
          </cell>
          <cell r="J160">
            <v>7.8085066499999994E-2</v>
          </cell>
          <cell r="K160">
            <v>6.0210787000000002E-2</v>
          </cell>
          <cell r="L160">
            <v>4.8079870999999996E-2</v>
          </cell>
          <cell r="M160">
            <v>4.2209117999999997E-2</v>
          </cell>
          <cell r="N160">
            <v>4.44996405E-2</v>
          </cell>
          <cell r="O160">
            <v>4.6898137999999999E-2</v>
          </cell>
          <cell r="P160">
            <v>5.3700783500000002E-2</v>
          </cell>
          <cell r="Q160">
            <v>5.0650533499999997E-2</v>
          </cell>
          <cell r="R160">
            <v>4.9773919999999999E-2</v>
          </cell>
          <cell r="S160">
            <v>4.6242826000000001E-2</v>
          </cell>
          <cell r="T160">
            <v>5.5599232499999998E-2</v>
          </cell>
          <cell r="U160">
            <v>7.7709638999999997E-2</v>
          </cell>
          <cell r="V160">
            <v>7.3747530499999991E-2</v>
          </cell>
          <cell r="W160">
            <v>6.3458335500000004E-2</v>
          </cell>
          <cell r="X160">
            <v>6.7537532999999997E-2</v>
          </cell>
          <cell r="Y160">
            <v>5.2608426566500006E-2</v>
          </cell>
          <cell r="AB160">
            <v>5.5759999999999994E-3</v>
          </cell>
          <cell r="AC160">
            <v>6.6078669999999997</v>
          </cell>
          <cell r="AD160">
            <v>12.692072</v>
          </cell>
          <cell r="AE160">
            <v>18.136512</v>
          </cell>
          <cell r="AF160">
            <v>30.436161999999999</v>
          </cell>
          <cell r="AG160">
            <v>18.105218999999998</v>
          </cell>
          <cell r="AH160">
            <v>18.768996999999999</v>
          </cell>
          <cell r="AI160">
            <v>19.167137</v>
          </cell>
          <cell r="AJ160">
            <v>23.243984999999999</v>
          </cell>
          <cell r="AK160">
            <v>18.016024999999999</v>
          </cell>
          <cell r="AL160">
            <v>13.711283</v>
          </cell>
          <cell r="AM160">
            <v>13.929537</v>
          </cell>
          <cell r="AN160">
            <v>13.532389999999999</v>
          </cell>
          <cell r="AO160">
            <v>14.515995999999999</v>
          </cell>
          <cell r="AP160">
            <v>16.486477000000001</v>
          </cell>
          <cell r="AQ160">
            <v>12.535613999999999</v>
          </cell>
          <cell r="AR160">
            <v>12.207894999999999</v>
          </cell>
          <cell r="AS160">
            <v>11.761735</v>
          </cell>
          <cell r="AT160">
            <v>14.716502999999999</v>
          </cell>
          <cell r="AU160">
            <v>20.085615999999998</v>
          </cell>
          <cell r="AV160">
            <v>19.755108999999997</v>
          </cell>
          <cell r="AW160">
            <v>17.784716</v>
          </cell>
          <cell r="AX160">
            <v>20.542419289999998</v>
          </cell>
          <cell r="AY160">
            <v>16.16435985</v>
          </cell>
        </row>
        <row r="185">
          <cell r="B185">
            <v>3.333825599999999E-2</v>
          </cell>
          <cell r="C185">
            <v>3.3692564499999987E-2</v>
          </cell>
          <cell r="D185">
            <v>3.0388984499999994E-2</v>
          </cell>
          <cell r="E185">
            <v>2.3847904499999996E-2</v>
          </cell>
          <cell r="F185">
            <v>2.9240778000000002E-2</v>
          </cell>
          <cell r="G185">
            <v>2.2856323000000008E-2</v>
          </cell>
          <cell r="H185">
            <v>3.0486305500000012E-2</v>
          </cell>
          <cell r="I185">
            <v>2.8548806999999999E-2</v>
          </cell>
          <cell r="J185">
            <v>3.2437506500000005E-2</v>
          </cell>
          <cell r="K185">
            <v>2.5137231000000006E-2</v>
          </cell>
          <cell r="L185">
            <v>2.01853785E-2</v>
          </cell>
          <cell r="M185">
            <v>2.3506146999999998E-2</v>
          </cell>
          <cell r="N185">
            <v>2.0257569499999999E-2</v>
          </cell>
          <cell r="O185">
            <v>1.47602875E-2</v>
          </cell>
          <cell r="P185">
            <v>1.0192237999999999E-2</v>
          </cell>
          <cell r="Q185">
            <v>8.3449974999999996E-3</v>
          </cell>
          <cell r="R185">
            <v>9.1316399999999999E-3</v>
          </cell>
          <cell r="S185">
            <v>1.07798285E-2</v>
          </cell>
          <cell r="T185">
            <v>1.8783400999999998E-2</v>
          </cell>
          <cell r="U185">
            <v>1.04648845E-2</v>
          </cell>
          <cell r="V185">
            <v>1.0436870499999999E-2</v>
          </cell>
          <cell r="W185">
            <v>5.6528884999999997E-3</v>
          </cell>
          <cell r="X185">
            <v>7.9083538306500036E-3</v>
          </cell>
          <cell r="Y185">
            <v>1.126746806855E-2</v>
          </cell>
          <cell r="AB185">
            <v>7.3213010000000001</v>
          </cell>
          <cell r="AC185">
            <v>8.4198129999999995</v>
          </cell>
          <cell r="AD185">
            <v>4.4164519999999996</v>
          </cell>
          <cell r="AE185">
            <v>2.968299</v>
          </cell>
          <cell r="AF185">
            <v>4.6057189999999997</v>
          </cell>
          <cell r="AG185">
            <v>4.2739950000000002</v>
          </cell>
          <cell r="AH185">
            <v>5.7705169999999999</v>
          </cell>
          <cell r="AI185">
            <v>5.5101279999999999</v>
          </cell>
          <cell r="AJ185">
            <v>7.1663379999999997</v>
          </cell>
          <cell r="AK185">
            <v>6.7193639999999997</v>
          </cell>
          <cell r="AL185">
            <v>5.0762149999999995</v>
          </cell>
          <cell r="AM185">
            <v>6.4874749999999999</v>
          </cell>
          <cell r="AN185">
            <v>5.8221049999999996</v>
          </cell>
          <cell r="AO185">
            <v>4.9008430000000001</v>
          </cell>
          <cell r="AP185">
            <v>3.917586</v>
          </cell>
          <cell r="AQ185">
            <v>3.5598429999999999</v>
          </cell>
          <cell r="AR185">
            <v>4.2103669999999997</v>
          </cell>
          <cell r="AS185">
            <v>4.4609109999999994</v>
          </cell>
          <cell r="AT185">
            <v>6.0744419999999995</v>
          </cell>
          <cell r="AU185">
            <v>3.9173389999999997</v>
          </cell>
          <cell r="AV185">
            <v>4.514818</v>
          </cell>
          <cell r="AW185">
            <v>3.1812199999999997</v>
          </cell>
          <cell r="AX185">
            <v>4.7417298529999989</v>
          </cell>
          <cell r="AY185">
            <v>6.0962943369999998</v>
          </cell>
        </row>
        <row r="186">
          <cell r="B186">
            <v>0.37726796473333324</v>
          </cell>
          <cell r="C186">
            <v>0.41360834619999981</v>
          </cell>
          <cell r="D186">
            <v>0.47539199259999992</v>
          </cell>
          <cell r="E186">
            <v>0.4965643878999999</v>
          </cell>
          <cell r="F186">
            <v>0.49720353409999979</v>
          </cell>
          <cell r="G186">
            <v>0.5064227619999998</v>
          </cell>
          <cell r="H186">
            <v>0.51158196249999965</v>
          </cell>
          <cell r="I186">
            <v>0.54978474320000037</v>
          </cell>
          <cell r="J186">
            <v>0.6297516995000001</v>
          </cell>
          <cell r="K186">
            <v>0.34191998750000008</v>
          </cell>
          <cell r="L186">
            <v>0.356757086</v>
          </cell>
          <cell r="M186">
            <v>0.35374870650000001</v>
          </cell>
          <cell r="N186">
            <v>0.39315851749999997</v>
          </cell>
          <cell r="O186">
            <v>0.38657036950000001</v>
          </cell>
          <cell r="P186">
            <v>0.3030090735</v>
          </cell>
          <cell r="Q186">
            <v>0.2921155755</v>
          </cell>
          <cell r="R186">
            <v>0.28088784499999997</v>
          </cell>
          <cell r="S186">
            <v>0.23707178249999999</v>
          </cell>
          <cell r="T186">
            <v>0.28515521999999999</v>
          </cell>
          <cell r="U186">
            <v>0.2390108665</v>
          </cell>
          <cell r="V186">
            <v>0.22083507250000001</v>
          </cell>
          <cell r="W186">
            <v>0.20376218099999999</v>
          </cell>
          <cell r="X186">
            <v>0.27642515342679991</v>
          </cell>
          <cell r="Y186">
            <v>0.17703462340025003</v>
          </cell>
          <cell r="AB186">
            <v>54.932972999999997</v>
          </cell>
          <cell r="AC186">
            <v>63.110908999999999</v>
          </cell>
          <cell r="AD186">
            <v>65.953322999999997</v>
          </cell>
          <cell r="AE186">
            <v>60.341268999999997</v>
          </cell>
          <cell r="AF186">
            <v>78.396508999999995</v>
          </cell>
          <cell r="AG186">
            <v>63.570428999999997</v>
          </cell>
          <cell r="AH186">
            <v>65.181178000000003</v>
          </cell>
          <cell r="AI186">
            <v>81.507660000000001</v>
          </cell>
          <cell r="AJ186">
            <v>104.58160799999999</v>
          </cell>
          <cell r="AK186">
            <v>77.933798999999993</v>
          </cell>
          <cell r="AL186">
            <v>83.238708000000003</v>
          </cell>
          <cell r="AM186">
            <v>92.375283999999994</v>
          </cell>
          <cell r="AN186">
            <v>99.246431999999999</v>
          </cell>
          <cell r="AO186">
            <v>100.23356299999999</v>
          </cell>
          <cell r="AP186">
            <v>83.705511000000001</v>
          </cell>
          <cell r="AQ186">
            <v>77.061371999999992</v>
          </cell>
          <cell r="AR186">
            <v>71.323425</v>
          </cell>
          <cell r="AS186">
            <v>62.020547999999998</v>
          </cell>
          <cell r="AT186">
            <v>78.574737999999996</v>
          </cell>
          <cell r="AU186">
            <v>66.351852999999991</v>
          </cell>
          <cell r="AV186">
            <v>56.816049999999997</v>
          </cell>
          <cell r="AW186">
            <v>57.214003999999996</v>
          </cell>
          <cell r="AX186">
            <v>94.897406410999992</v>
          </cell>
          <cell r="AY186">
            <v>57.131904493000008</v>
          </cell>
        </row>
        <row r="187">
          <cell r="C187">
            <v>7.7000000000000001E-5</v>
          </cell>
          <cell r="D187">
            <v>1.9445440000000001E-3</v>
          </cell>
          <cell r="E187">
            <v>6.8637274999999998E-3</v>
          </cell>
          <cell r="F187">
            <v>1.6726402000000001E-2</v>
          </cell>
          <cell r="G187">
            <v>1.26032095E-2</v>
          </cell>
          <cell r="H187">
            <v>1.9882232999999999E-2</v>
          </cell>
          <cell r="I187">
            <v>2.8123466E-2</v>
          </cell>
          <cell r="J187">
            <v>2.8256182500000001E-2</v>
          </cell>
          <cell r="K187">
            <v>1.7008123999999999E-2</v>
          </cell>
          <cell r="L187">
            <v>1.6097273499999998E-2</v>
          </cell>
          <cell r="M187">
            <v>1.4131418E-2</v>
          </cell>
          <cell r="N187">
            <v>1.3452018999999999E-2</v>
          </cell>
          <cell r="O187">
            <v>2.9211402500000001E-2</v>
          </cell>
          <cell r="P187">
            <v>4.9708203999999999E-2</v>
          </cell>
          <cell r="Q187">
            <v>2.2786540000000001E-2</v>
          </cell>
          <cell r="R187">
            <v>3.62013365E-2</v>
          </cell>
          <cell r="S187">
            <v>3.1594335500000001E-2</v>
          </cell>
          <cell r="T187">
            <v>5.4063600499999996E-2</v>
          </cell>
          <cell r="U187">
            <v>6.16949725E-2</v>
          </cell>
          <cell r="V187">
            <v>5.43036935E-2</v>
          </cell>
          <cell r="W187">
            <v>5.5203763999999995E-2</v>
          </cell>
          <cell r="X187">
            <v>6.0536920500000001E-2</v>
          </cell>
          <cell r="Y187">
            <v>2.4291565430999997E-2</v>
          </cell>
          <cell r="AC187">
            <v>1.2097E-2</v>
          </cell>
          <cell r="AD187">
            <v>0.15499499999999999</v>
          </cell>
          <cell r="AE187">
            <v>0.88569100000000001</v>
          </cell>
          <cell r="AF187">
            <v>2.283623</v>
          </cell>
          <cell r="AG187">
            <v>1.8137679999999998</v>
          </cell>
          <cell r="AH187">
            <v>2.7720180000000001</v>
          </cell>
          <cell r="AI187">
            <v>4.670312</v>
          </cell>
          <cell r="AJ187">
            <v>4.8370069999999998</v>
          </cell>
          <cell r="AK187">
            <v>2.9225719999999997</v>
          </cell>
          <cell r="AL187">
            <v>3.3800859999999999</v>
          </cell>
          <cell r="AM187">
            <v>3.8099859999999999</v>
          </cell>
          <cell r="AN187">
            <v>3.4767239999999999</v>
          </cell>
          <cell r="AO187">
            <v>7.1973889999999994</v>
          </cell>
          <cell r="AP187">
            <v>12.616064999999999</v>
          </cell>
          <cell r="AQ187">
            <v>5.1913809999999998</v>
          </cell>
          <cell r="AR187">
            <v>7.5716649999999994</v>
          </cell>
          <cell r="AS187">
            <v>6.5656749999999997</v>
          </cell>
          <cell r="AT187">
            <v>13.179615</v>
          </cell>
          <cell r="AU187">
            <v>14.692129</v>
          </cell>
          <cell r="AV187">
            <v>12.179333</v>
          </cell>
          <cell r="AW187">
            <v>13.814532999999999</v>
          </cell>
          <cell r="AX187">
            <v>16.990938839999998</v>
          </cell>
          <cell r="AY187">
            <v>6.3467235999999989</v>
          </cell>
        </row>
        <row r="246">
          <cell r="B246">
            <v>1.2739334999999999E-2</v>
          </cell>
          <cell r="C246">
            <v>2.3831885000000004E-2</v>
          </cell>
          <cell r="D246">
            <v>4.8628698999999997E-2</v>
          </cell>
          <cell r="E246">
            <v>7.3655613500000008E-2</v>
          </cell>
          <cell r="F246">
            <v>7.5672565500000011E-2</v>
          </cell>
          <cell r="G246">
            <v>0.10290818650000001</v>
          </cell>
          <cell r="H246">
            <v>7.2098830999999988E-2</v>
          </cell>
          <cell r="I246">
            <v>9.6615452500000004E-2</v>
          </cell>
          <cell r="J246">
            <v>8.9585212499999983E-2</v>
          </cell>
          <cell r="K246">
            <v>0.17569046249999998</v>
          </cell>
          <cell r="L246">
            <v>0.16778477449999998</v>
          </cell>
          <cell r="M246">
            <v>0.164607051</v>
          </cell>
          <cell r="N246">
            <v>0.16790839799999999</v>
          </cell>
          <cell r="O246">
            <v>0.15679843899999998</v>
          </cell>
          <cell r="P246">
            <v>0.14080332000000001</v>
          </cell>
          <cell r="Q246">
            <v>0.14209579999999999</v>
          </cell>
          <cell r="R246">
            <v>0.121704086</v>
          </cell>
          <cell r="S246">
            <v>0.1237916855</v>
          </cell>
          <cell r="T246">
            <v>0.1211418355</v>
          </cell>
          <cell r="U246">
            <v>9.7028662500000001E-2</v>
          </cell>
          <cell r="V246">
            <v>9.6725408499999999E-2</v>
          </cell>
          <cell r="W246">
            <v>9.0474678000000003E-2</v>
          </cell>
          <cell r="X246">
            <v>9.1108895219999986E-2</v>
          </cell>
          <cell r="Y246">
            <v>7.1165865041833337E-2</v>
          </cell>
          <cell r="AB246">
            <v>2.449519</v>
          </cell>
          <cell r="AC246">
            <v>4.3901649999999997</v>
          </cell>
          <cell r="AD246">
            <v>7.6299939999999999</v>
          </cell>
          <cell r="AE246">
            <v>12.229417999999999</v>
          </cell>
          <cell r="AF246">
            <v>13.302771</v>
          </cell>
          <cell r="AG246">
            <v>17.400414999999999</v>
          </cell>
          <cell r="AH246">
            <v>15.695433999999999</v>
          </cell>
          <cell r="AI246">
            <v>22.852844999999999</v>
          </cell>
          <cell r="AJ246">
            <v>19.269479999999998</v>
          </cell>
          <cell r="AK246">
            <v>38.097608000000001</v>
          </cell>
          <cell r="AL246">
            <v>40.536014999999999</v>
          </cell>
          <cell r="AM246">
            <v>48.016394999999996</v>
          </cell>
          <cell r="AN246">
            <v>49.369720999999998</v>
          </cell>
          <cell r="AO246">
            <v>44.408754999999999</v>
          </cell>
          <cell r="AP246">
            <v>41.630533</v>
          </cell>
          <cell r="AQ246">
            <v>38.306422999999995</v>
          </cell>
          <cell r="AR246">
            <v>28.745044999999998</v>
          </cell>
          <cell r="AS246">
            <v>28.713253999999999</v>
          </cell>
          <cell r="AT246">
            <v>30.861713999999999</v>
          </cell>
          <cell r="AU246">
            <v>24.440697999999998</v>
          </cell>
          <cell r="AV246">
            <v>24.445549999999997</v>
          </cell>
          <cell r="AW246">
            <v>25.320546</v>
          </cell>
          <cell r="AX246">
            <v>28.150346209999999</v>
          </cell>
          <cell r="AY246">
            <v>21.879874920000002</v>
          </cell>
        </row>
        <row r="247">
          <cell r="B247">
            <v>4.6230554999999989E-3</v>
          </cell>
          <cell r="C247">
            <v>1.64654035E-2</v>
          </cell>
          <cell r="D247">
            <v>5.2898222999999987E-2</v>
          </cell>
          <cell r="E247">
            <v>8.9349386000000017E-2</v>
          </cell>
          <cell r="F247">
            <v>8.6451399999999984E-2</v>
          </cell>
          <cell r="G247">
            <v>7.2875704999999999E-2</v>
          </cell>
          <cell r="H247">
            <v>7.0573972000000026E-2</v>
          </cell>
          <cell r="I247">
            <v>4.7280365999999997E-2</v>
          </cell>
          <cell r="J247">
            <v>5.5668140500000005E-2</v>
          </cell>
          <cell r="K247">
            <v>6.8846186500000003E-2</v>
          </cell>
          <cell r="L247">
            <v>9.4123119999999991E-2</v>
          </cell>
          <cell r="M247">
            <v>8.6246257999999992E-2</v>
          </cell>
          <cell r="N247">
            <v>9.51064415E-2</v>
          </cell>
          <cell r="O247">
            <v>9.0570486999999991E-2</v>
          </cell>
          <cell r="P247">
            <v>9.19795905E-2</v>
          </cell>
          <cell r="Q247">
            <v>9.7651616999999996E-2</v>
          </cell>
          <cell r="R247">
            <v>0.1093535695</v>
          </cell>
          <cell r="S247">
            <v>0.11910770899999999</v>
          </cell>
          <cell r="T247">
            <v>0.13331036599999999</v>
          </cell>
          <cell r="U247">
            <v>0.140347732</v>
          </cell>
          <cell r="V247">
            <v>0.23526352849999999</v>
          </cell>
          <cell r="W247">
            <v>0.18619352149999999</v>
          </cell>
          <cell r="X247">
            <v>0.21602710014900003</v>
          </cell>
          <cell r="Y247">
            <v>0.1650052232375</v>
          </cell>
          <cell r="AB247">
            <v>1.026346</v>
          </cell>
          <cell r="AC247">
            <v>3.1022319999999999</v>
          </cell>
          <cell r="AD247">
            <v>6.4407329999999998</v>
          </cell>
          <cell r="AE247">
            <v>11.279496</v>
          </cell>
          <cell r="AF247">
            <v>13.150385999999999</v>
          </cell>
          <cell r="AG247">
            <v>13.686478999999999</v>
          </cell>
          <cell r="AH247">
            <v>17.168029000000001</v>
          </cell>
          <cell r="AI247">
            <v>14.558190999999999</v>
          </cell>
          <cell r="AJ247">
            <v>17.046112999999998</v>
          </cell>
          <cell r="AK247">
            <v>20.664394999999999</v>
          </cell>
          <cell r="AL247">
            <v>27.561525</v>
          </cell>
          <cell r="AM247">
            <v>28.126752999999997</v>
          </cell>
          <cell r="AN247">
            <v>30.459249</v>
          </cell>
          <cell r="AO247">
            <v>29.499556999999999</v>
          </cell>
          <cell r="AP247">
            <v>30.760175999999998</v>
          </cell>
          <cell r="AQ247">
            <v>33.318156999999999</v>
          </cell>
          <cell r="AR247">
            <v>35.676932999999998</v>
          </cell>
          <cell r="AS247">
            <v>36.533429999999996</v>
          </cell>
          <cell r="AT247">
            <v>38.759251999999996</v>
          </cell>
          <cell r="AU247">
            <v>40.370759999999997</v>
          </cell>
          <cell r="AV247">
            <v>62.542725999999995</v>
          </cell>
          <cell r="AW247">
            <v>52.550401000000001</v>
          </cell>
          <cell r="AX247">
            <v>63.532513149999986</v>
          </cell>
          <cell r="AY247">
            <v>57.562756030000003</v>
          </cell>
        </row>
        <row r="248">
          <cell r="B248">
            <v>4.0393786999999994E-2</v>
          </cell>
          <cell r="C248">
            <v>5.0105818000000003E-2</v>
          </cell>
          <cell r="D248">
            <v>4.5860275999999985E-2</v>
          </cell>
          <cell r="E248">
            <v>3.3253660999999997E-2</v>
          </cell>
          <cell r="F248">
            <v>4.131007649999998E-2</v>
          </cell>
          <cell r="G248">
            <v>4.5224095000000006E-2</v>
          </cell>
          <cell r="H248">
            <v>3.2565785E-2</v>
          </cell>
          <cell r="I248">
            <v>3.4147008E-2</v>
          </cell>
          <cell r="J248">
            <v>4.3687665000000021E-2</v>
          </cell>
          <cell r="K248">
            <v>3.884707049999999E-2</v>
          </cell>
          <cell r="L248">
            <v>3.3457784499999997E-2</v>
          </cell>
          <cell r="M248">
            <v>4.2609258999999997E-2</v>
          </cell>
          <cell r="N248">
            <v>2.76037825E-2</v>
          </cell>
          <cell r="O248">
            <v>2.4706594499999998E-2</v>
          </cell>
          <cell r="P248">
            <v>2.1408908500000001E-2</v>
          </cell>
          <cell r="Q248">
            <v>1.8809759499999999E-2</v>
          </cell>
          <cell r="R248">
            <v>2.18358175E-2</v>
          </cell>
          <cell r="S248">
            <v>1.8276744500000001E-2</v>
          </cell>
          <cell r="T248">
            <v>1.9293718500000001E-2</v>
          </cell>
          <cell r="U248">
            <v>1.5397112499999999E-2</v>
          </cell>
          <cell r="V248">
            <v>1.6749648999999998E-2</v>
          </cell>
          <cell r="W248">
            <v>1.2174385999999999E-2</v>
          </cell>
          <cell r="X248">
            <v>1.4102084493000001E-2</v>
          </cell>
          <cell r="Y248">
            <v>1.7875268435250002E-2</v>
          </cell>
          <cell r="AB248">
            <v>8.4926940000000002</v>
          </cell>
          <cell r="AC248">
            <v>10.354443999999999</v>
          </cell>
          <cell r="AD248">
            <v>6.7111519999999993</v>
          </cell>
          <cell r="AE248">
            <v>4.9817710000000002</v>
          </cell>
          <cell r="AF248">
            <v>7.3262179999999999</v>
          </cell>
          <cell r="AG248">
            <v>8.721133</v>
          </cell>
          <cell r="AH248">
            <v>6.8676709999999996</v>
          </cell>
          <cell r="AI248">
            <v>7.8793049999999996</v>
          </cell>
          <cell r="AJ248">
            <v>12.070221</v>
          </cell>
          <cell r="AK248">
            <v>10.153753</v>
          </cell>
          <cell r="AL248">
            <v>9.3466629999999995</v>
          </cell>
          <cell r="AM248">
            <v>13.83724</v>
          </cell>
          <cell r="AN248">
            <v>9.4935669999999988</v>
          </cell>
          <cell r="AO248">
            <v>9.082317999999999</v>
          </cell>
          <cell r="AP248">
            <v>9.059037</v>
          </cell>
          <cell r="AQ248">
            <v>7.4074</v>
          </cell>
          <cell r="AR248">
            <v>8.3041799999999988</v>
          </cell>
          <cell r="AS248">
            <v>7.0943899999999998</v>
          </cell>
          <cell r="AT248">
            <v>7.5950179999999996</v>
          </cell>
          <cell r="AU248">
            <v>6.4378089999999997</v>
          </cell>
          <cell r="AV248">
            <v>6.9931619999999999</v>
          </cell>
          <cell r="AW248">
            <v>4.95425</v>
          </cell>
          <cell r="AX248">
            <v>6.4407061169999995</v>
          </cell>
          <cell r="AY248">
            <v>7.9919577309999985</v>
          </cell>
        </row>
        <row r="252">
          <cell r="B252">
            <v>7.2671186000000013E-2</v>
          </cell>
          <cell r="C252">
            <v>8.8277895999999995E-2</v>
          </cell>
          <cell r="D252">
            <v>7.8712413499999995E-2</v>
          </cell>
          <cell r="E252">
            <v>4.8277764500000001E-2</v>
          </cell>
          <cell r="F252">
            <v>7.10395105E-2</v>
          </cell>
          <cell r="G252">
            <v>7.2414425999999976E-2</v>
          </cell>
          <cell r="H252">
            <v>6.9074144999999976E-2</v>
          </cell>
          <cell r="I252">
            <v>8.4287381499999994E-2</v>
          </cell>
          <cell r="J252">
            <v>8.8923883999999995E-2</v>
          </cell>
          <cell r="K252">
            <v>8.4930429499999974E-2</v>
          </cell>
          <cell r="L252">
            <v>5.0495308499999995E-2</v>
          </cell>
          <cell r="M252">
            <v>6.229664E-2</v>
          </cell>
          <cell r="N252">
            <v>5.2319329999999997E-2</v>
          </cell>
          <cell r="O252">
            <v>2.3915268999999999E-2</v>
          </cell>
          <cell r="P252">
            <v>1.6703312500000001E-2</v>
          </cell>
          <cell r="Q252">
            <v>1.62389465E-2</v>
          </cell>
          <cell r="R252">
            <v>1.5386805E-2</v>
          </cell>
          <cell r="S252">
            <v>1.1088084E-2</v>
          </cell>
          <cell r="T252">
            <v>6.8674619999999995E-3</v>
          </cell>
          <cell r="U252">
            <v>1.7918879999999999E-3</v>
          </cell>
          <cell r="V252">
            <v>3.3106744999999997E-3</v>
          </cell>
          <cell r="W252">
            <v>2.7224854999999999E-3</v>
          </cell>
          <cell r="X252">
            <v>2.5629513700000002E-3</v>
          </cell>
          <cell r="Y252">
            <v>1.2682885810000001E-3</v>
          </cell>
          <cell r="AB252">
            <v>17.399794999999997</v>
          </cell>
          <cell r="AC252">
            <v>21.360547999999998</v>
          </cell>
          <cell r="AD252">
            <v>14.906125999999999</v>
          </cell>
          <cell r="AE252">
            <v>10.648766</v>
          </cell>
          <cell r="AF252">
            <v>17.769219</v>
          </cell>
          <cell r="AG252">
            <v>19.883402999999998</v>
          </cell>
          <cell r="AH252">
            <v>22.762370000000001</v>
          </cell>
          <cell r="AI252">
            <v>26.428083999999998</v>
          </cell>
          <cell r="AJ252">
            <v>35.678666999999997</v>
          </cell>
          <cell r="AK252">
            <v>41.563687999999999</v>
          </cell>
          <cell r="AL252">
            <v>23.248016</v>
          </cell>
          <cell r="AM252">
            <v>34.051667999999999</v>
          </cell>
          <cell r="AN252">
            <v>21.818434999999997</v>
          </cell>
          <cell r="AO252">
            <v>11.088673</v>
          </cell>
          <cell r="AP252">
            <v>9.4940529999999992</v>
          </cell>
          <cell r="AQ252">
            <v>8.0780560000000001</v>
          </cell>
          <cell r="AR252">
            <v>4.3714439999999994</v>
          </cell>
          <cell r="AS252">
            <v>4.3731109999999997</v>
          </cell>
          <cell r="AT252">
            <v>2.694833</v>
          </cell>
          <cell r="AU252">
            <v>0.82439699999999994</v>
          </cell>
          <cell r="AV252">
            <v>1.234704</v>
          </cell>
          <cell r="AW252">
            <v>1.4581389999999999</v>
          </cell>
          <cell r="AX252">
            <v>1.7702424899999993</v>
          </cell>
          <cell r="AY252">
            <v>0.66639221999999998</v>
          </cell>
        </row>
        <row r="263">
          <cell r="B263">
            <v>1.2875441987333334</v>
          </cell>
          <cell r="C263">
            <v>1.3725853162000001</v>
          </cell>
          <cell r="D263">
            <v>1.7058432390999998</v>
          </cell>
          <cell r="E263">
            <v>2.0230219954000006</v>
          </cell>
          <cell r="F263">
            <v>2.1894688186000004</v>
          </cell>
          <cell r="G263">
            <v>2.1978387154999988</v>
          </cell>
          <cell r="H263">
            <v>2.3170257915000008</v>
          </cell>
          <cell r="I263">
            <v>2.3288784301999996</v>
          </cell>
          <cell r="J263">
            <v>2.4589426155000003</v>
          </cell>
          <cell r="K263">
            <v>2.2697961475000001</v>
          </cell>
          <cell r="L263">
            <v>2.4557454529999996</v>
          </cell>
          <cell r="M263">
            <v>2.4763566029999988</v>
          </cell>
          <cell r="N263">
            <v>2.1722052100000009</v>
          </cell>
          <cell r="O263">
            <v>2.0264360235000001</v>
          </cell>
          <cell r="P263">
            <v>1.9109961255000003</v>
          </cell>
          <cell r="Q263">
            <v>1.8181398550000001</v>
          </cell>
          <cell r="R263">
            <v>1.8008381860000002</v>
          </cell>
          <cell r="S263">
            <v>1.8069612155000001</v>
          </cell>
          <cell r="T263">
            <v>1.9663829184999999</v>
          </cell>
          <cell r="U263">
            <v>1.9396175994999998</v>
          </cell>
          <cell r="V263">
            <v>2.2289664705000005</v>
          </cell>
          <cell r="W263">
            <v>1.7753910466249998</v>
          </cell>
          <cell r="X263">
            <v>1.8387142229289173</v>
          </cell>
          <cell r="Y263">
            <v>1.790287384326017</v>
          </cell>
          <cell r="Z263">
            <v>0</v>
          </cell>
          <cell r="AA263">
            <v>0</v>
          </cell>
          <cell r="AB263">
            <v>247.14962999999989</v>
          </cell>
          <cell r="AC263">
            <v>268.12837000000013</v>
          </cell>
          <cell r="AD263">
            <v>263.67157300000002</v>
          </cell>
          <cell r="AE263">
            <v>307.12609499999991</v>
          </cell>
          <cell r="AF263">
            <v>395.11383699999988</v>
          </cell>
          <cell r="AG263">
            <v>413.7019049999999</v>
          </cell>
          <cell r="AH263">
            <v>486.3855989999999</v>
          </cell>
          <cell r="AI263">
            <v>526.14276900000004</v>
          </cell>
          <cell r="AJ263">
            <v>606.85347499999989</v>
          </cell>
          <cell r="AK263">
            <v>560.22738099999992</v>
          </cell>
          <cell r="AL263">
            <v>637.86814500000037</v>
          </cell>
          <cell r="AM263">
            <v>735.45185800000002</v>
          </cell>
          <cell r="AN263">
            <v>631.74109200000009</v>
          </cell>
          <cell r="AO263">
            <v>597.29192399999988</v>
          </cell>
          <cell r="AP263">
            <v>580.43884399999979</v>
          </cell>
          <cell r="AQ263">
            <v>515.31592699999987</v>
          </cell>
          <cell r="AR263">
            <v>476.55089999999996</v>
          </cell>
          <cell r="AS263">
            <v>478.85696999999993</v>
          </cell>
          <cell r="AT263">
            <v>542.54270500000007</v>
          </cell>
          <cell r="AU263">
            <v>508.35812699999997</v>
          </cell>
          <cell r="AV263">
            <v>541.95769999999982</v>
          </cell>
          <cell r="AW263">
            <v>494.42539899999991</v>
          </cell>
          <cell r="AX263">
            <v>606.08177900600003</v>
          </cell>
          <cell r="AY263">
            <v>563.97818576099996</v>
          </cell>
          <cell r="AZ263">
            <v>0</v>
          </cell>
          <cell r="BA263">
            <v>0</v>
          </cell>
        </row>
        <row r="264">
          <cell r="B264">
            <v>3.9391806999999994E-2</v>
          </cell>
          <cell r="C264">
            <v>6.2887279000000004E-2</v>
          </cell>
          <cell r="D264">
            <v>0.1125997705</v>
          </cell>
          <cell r="E264">
            <v>0.16567819449999999</v>
          </cell>
          <cell r="F264">
            <v>0.21464347099999997</v>
          </cell>
          <cell r="G264">
            <v>0.22224106800000004</v>
          </cell>
          <cell r="H264">
            <v>0.19163432049999998</v>
          </cell>
          <cell r="I264">
            <v>0.21287173600000001</v>
          </cell>
          <cell r="J264">
            <v>0.23955606149999997</v>
          </cell>
          <cell r="K264">
            <v>0.33300686299999999</v>
          </cell>
          <cell r="L264">
            <v>0.33866629299999995</v>
          </cell>
          <cell r="M264">
            <v>0.31292537500000001</v>
          </cell>
          <cell r="N264">
            <v>0.31138475899999996</v>
          </cell>
          <cell r="O264">
            <v>0.30124292799999997</v>
          </cell>
          <cell r="P264">
            <v>0.28716370199999997</v>
          </cell>
          <cell r="Q264">
            <v>0.28905486400000002</v>
          </cell>
          <cell r="R264">
            <v>0.26796219100000002</v>
          </cell>
          <cell r="S264">
            <v>0.24521393050000001</v>
          </cell>
          <cell r="T264">
            <v>0.2772196945</v>
          </cell>
          <cell r="U264">
            <v>0.27547332749999998</v>
          </cell>
          <cell r="V264">
            <v>0.28626107649999999</v>
          </cell>
          <cell r="W264">
            <v>0.27286614949999999</v>
          </cell>
          <cell r="X264">
            <v>0.30679779113200001</v>
          </cell>
          <cell r="Y264">
            <v>0.26686258076125002</v>
          </cell>
          <cell r="Z264">
            <v>0</v>
          </cell>
          <cell r="AA264">
            <v>0</v>
          </cell>
          <cell r="AB264">
            <v>6.653321</v>
          </cell>
          <cell r="AC264">
            <v>11.381336000000001</v>
          </cell>
          <cell r="AD264">
            <v>21.109716999999996</v>
          </cell>
          <cell r="AE264">
            <v>33.271000999999998</v>
          </cell>
          <cell r="AF264">
            <v>47.870970999999997</v>
          </cell>
          <cell r="AG264">
            <v>44.991029999999995</v>
          </cell>
          <cell r="AH264">
            <v>45.269379999999998</v>
          </cell>
          <cell r="AI264">
            <v>54.723496999999995</v>
          </cell>
          <cell r="AJ264">
            <v>62.941053999999994</v>
          </cell>
          <cell r="AK264">
            <v>82.465789999999998</v>
          </cell>
          <cell r="AL264">
            <v>88.565584999999999</v>
          </cell>
          <cell r="AM264">
            <v>98.008545999999996</v>
          </cell>
          <cell r="AN264">
            <v>93.546014999999997</v>
          </cell>
          <cell r="AO264">
            <v>89.386110000000002</v>
          </cell>
          <cell r="AP264">
            <v>87.624284999999986</v>
          </cell>
          <cell r="AQ264">
            <v>75.894275999999991</v>
          </cell>
          <cell r="AR264">
            <v>65.341203999999991</v>
          </cell>
          <cell r="AS264">
            <v>60.136420999999999</v>
          </cell>
          <cell r="AT264">
            <v>72.864890000000003</v>
          </cell>
          <cell r="AU264">
            <v>70.681115000000005</v>
          </cell>
          <cell r="AV264">
            <v>74.759963999999997</v>
          </cell>
          <cell r="AW264">
            <v>76.631923999999998</v>
          </cell>
          <cell r="AX264">
            <v>94.035891509999985</v>
          </cell>
          <cell r="AY264">
            <v>82.530455500000016</v>
          </cell>
          <cell r="AZ264">
            <v>0</v>
          </cell>
          <cell r="BA264">
            <v>0</v>
          </cell>
        </row>
        <row r="265">
          <cell r="B265">
            <v>1.26E-5</v>
          </cell>
          <cell r="C265">
            <v>7.4532499999999992E-5</v>
          </cell>
          <cell r="D265">
            <v>4.6563999999999997E-5</v>
          </cell>
          <cell r="E265">
            <v>2.0801270000000002E-3</v>
          </cell>
          <cell r="F265">
            <v>2.4386005000000001E-3</v>
          </cell>
          <cell r="G265">
            <v>1.0610179999999999E-3</v>
          </cell>
          <cell r="H265">
            <v>2.4414985E-3</v>
          </cell>
          <cell r="I265">
            <v>8.643642E-3</v>
          </cell>
          <cell r="J265">
            <v>9.6158544999999998E-3</v>
          </cell>
          <cell r="K265">
            <v>2.0991649000000001E-2</v>
          </cell>
          <cell r="L265">
            <v>7.8347464999999998E-3</v>
          </cell>
          <cell r="M265">
            <v>4.0562375000000005E-3</v>
          </cell>
          <cell r="N265">
            <v>1.8364079999999999E-3</v>
          </cell>
          <cell r="O265">
            <v>3.5848015E-3</v>
          </cell>
          <cell r="P265">
            <v>4.5718119999999998E-3</v>
          </cell>
          <cell r="Q265">
            <v>1.4182664999999998E-3</v>
          </cell>
          <cell r="R265">
            <v>7.1910824999999994E-3</v>
          </cell>
          <cell r="S265">
            <v>8.8985434999999981E-3</v>
          </cell>
          <cell r="T265">
            <v>7.7685404999999997E-3</v>
          </cell>
          <cell r="U265">
            <v>1.58666025E-2</v>
          </cell>
          <cell r="V265">
            <v>1.9116223000000002E-2</v>
          </cell>
          <cell r="W265">
            <v>1.3930132999999999E-2</v>
          </cell>
          <cell r="X265">
            <v>1.3156860394999999E-2</v>
          </cell>
          <cell r="Y265">
            <v>7.4577898429999999E-3</v>
          </cell>
          <cell r="Z265">
            <v>0</v>
          </cell>
          <cell r="AA265">
            <v>0</v>
          </cell>
          <cell r="AB265">
            <v>3.9689999999999994E-3</v>
          </cell>
          <cell r="AC265">
            <v>2.1416999999999999E-2</v>
          </cell>
          <cell r="AD265">
            <v>1.8720000000000001E-2</v>
          </cell>
          <cell r="AE265">
            <v>0.346217</v>
          </cell>
          <cell r="AF265">
            <v>0.45062799999999997</v>
          </cell>
          <cell r="AG265">
            <v>0.15725999999999998</v>
          </cell>
          <cell r="AH265">
            <v>0.46338299999999999</v>
          </cell>
          <cell r="AI265">
            <v>1.3268059999999999</v>
          </cell>
          <cell r="AJ265">
            <v>1.762478</v>
          </cell>
          <cell r="AK265">
            <v>3.3779109999999997</v>
          </cell>
          <cell r="AL265">
            <v>1.5417319999999999</v>
          </cell>
          <cell r="AM265">
            <v>1.221638</v>
          </cell>
          <cell r="AN265">
            <v>0.55744099999999996</v>
          </cell>
          <cell r="AO265">
            <v>1.0744560000000001</v>
          </cell>
          <cell r="AP265">
            <v>1.2292440000000002</v>
          </cell>
          <cell r="AQ265">
            <v>0.32725599999999999</v>
          </cell>
          <cell r="AR265">
            <v>1.4872619999999999</v>
          </cell>
          <cell r="AS265">
            <v>1.9297639999999998</v>
          </cell>
          <cell r="AT265">
            <v>1.8493919999999999</v>
          </cell>
          <cell r="AU265">
            <v>3.4468159999999997</v>
          </cell>
          <cell r="AV265">
            <v>4.0160629999999999</v>
          </cell>
          <cell r="AW265">
            <v>3.2625029999999997</v>
          </cell>
          <cell r="AX265">
            <v>3.6614741199999994</v>
          </cell>
          <cell r="AY265">
            <v>2.0172500699999998</v>
          </cell>
          <cell r="AZ265">
            <v>0</v>
          </cell>
          <cell r="BA265">
            <v>0</v>
          </cell>
        </row>
        <row r="266">
          <cell r="B266">
            <v>1.1917499999999999E-5</v>
          </cell>
          <cell r="C266">
            <v>5.0469999999999996E-5</v>
          </cell>
          <cell r="D266">
            <v>1.9293749999999999E-4</v>
          </cell>
          <cell r="E266">
            <v>3.2308745000000001E-3</v>
          </cell>
          <cell r="F266">
            <v>1.2712734999999999E-2</v>
          </cell>
          <cell r="G266">
            <v>9.1566824999999991E-3</v>
          </cell>
          <cell r="H266">
            <v>1.0658609500000001E-2</v>
          </cell>
          <cell r="I266">
            <v>2.1047113499999996E-2</v>
          </cell>
          <cell r="J266">
            <v>1.52218465E-2</v>
          </cell>
          <cell r="K266">
            <v>2.6265903999999996E-2</v>
          </cell>
          <cell r="L266">
            <v>2.4320344999999998E-3</v>
          </cell>
          <cell r="M266">
            <v>1.0340399999999999E-4</v>
          </cell>
          <cell r="N266">
            <v>1.9904850000000002E-4</v>
          </cell>
          <cell r="O266">
            <v>8.3348999999999993E-3</v>
          </cell>
          <cell r="P266">
            <v>2.4626874999999996E-3</v>
          </cell>
          <cell r="Q266">
            <v>3.2504325000000003E-3</v>
          </cell>
          <cell r="R266">
            <v>1.5385607999999999E-2</v>
          </cell>
          <cell r="S266">
            <v>9.757356E-3</v>
          </cell>
          <cell r="T266">
            <v>1.2767061999999999E-2</v>
          </cell>
          <cell r="U266">
            <v>3.3896491999999993E-2</v>
          </cell>
          <cell r="V266">
            <v>3.0297620499999997E-2</v>
          </cell>
          <cell r="W266">
            <v>2.2967815500000002E-2</v>
          </cell>
          <cell r="X266">
            <v>2.0421130134999996E-2</v>
          </cell>
          <cell r="Y266">
            <v>1.6821248146499997E-2</v>
          </cell>
          <cell r="Z266">
            <v>0</v>
          </cell>
          <cell r="AA266">
            <v>0</v>
          </cell>
          <cell r="AB266">
            <v>3.7260000000000001E-3</v>
          </cell>
          <cell r="AC266">
            <v>2.0753000000000001E-2</v>
          </cell>
          <cell r="AD266">
            <v>6.9324999999999998E-2</v>
          </cell>
          <cell r="AE266">
            <v>0.78709299999999993</v>
          </cell>
          <cell r="AF266">
            <v>2.8496379999999997</v>
          </cell>
          <cell r="AG266">
            <v>2.1857830000000003</v>
          </cell>
          <cell r="AH266">
            <v>2.66669</v>
          </cell>
          <cell r="AI266">
            <v>5.7348410000000003</v>
          </cell>
          <cell r="AJ266">
            <v>4.8519920000000001</v>
          </cell>
          <cell r="AK266">
            <v>5.4232389999999997</v>
          </cell>
          <cell r="AL266">
            <v>0.87129500000000004</v>
          </cell>
          <cell r="AM266">
            <v>3.4097000000000002E-2</v>
          </cell>
          <cell r="AN266">
            <v>5.0004999999999994E-2</v>
          </cell>
          <cell r="AO266">
            <v>1.533406</v>
          </cell>
          <cell r="AP266">
            <v>0.47617799999999999</v>
          </cell>
          <cell r="AQ266">
            <v>0.70687699999999998</v>
          </cell>
          <cell r="AR266">
            <v>2.9521380000000002</v>
          </cell>
          <cell r="AS266">
            <v>2.0564689999999999</v>
          </cell>
          <cell r="AT266">
            <v>2.9491839999999998</v>
          </cell>
          <cell r="AU266">
            <v>7.0223169999999993</v>
          </cell>
          <cell r="AV266">
            <v>6.1145930000000002</v>
          </cell>
          <cell r="AW266">
            <v>5.3819759999999999</v>
          </cell>
          <cell r="AX266">
            <v>5.6941665899999991</v>
          </cell>
          <cell r="AY266">
            <v>4.7607467400000001</v>
          </cell>
          <cell r="AZ266">
            <v>0</v>
          </cell>
          <cell r="BA266">
            <v>0</v>
          </cell>
        </row>
        <row r="267">
          <cell r="B267">
            <v>7.8574299999999999E-4</v>
          </cell>
          <cell r="C267">
            <v>8.6807349999999998E-4</v>
          </cell>
          <cell r="D267">
            <v>0.13369600650000002</v>
          </cell>
          <cell r="E267">
            <v>0.15143918649999999</v>
          </cell>
          <cell r="F267">
            <v>8.3508985000000008E-2</v>
          </cell>
          <cell r="G267">
            <v>5.4372940999999994E-2</v>
          </cell>
          <cell r="H267">
            <v>4.0147712500000002E-2</v>
          </cell>
          <cell r="I267">
            <v>6.2787934999999989E-2</v>
          </cell>
          <cell r="J267">
            <v>5.3274017999999999E-2</v>
          </cell>
          <cell r="K267">
            <v>7.3483903500000017E-2</v>
          </cell>
          <cell r="L267">
            <v>8.3726341999999981E-2</v>
          </cell>
          <cell r="M267">
            <v>7.5437740000000003E-2</v>
          </cell>
          <cell r="N267">
            <v>2.3123446499999999E-2</v>
          </cell>
          <cell r="O267">
            <v>3.5109333E-2</v>
          </cell>
          <cell r="P267">
            <v>5.1871896999999993E-2</v>
          </cell>
          <cell r="Q267">
            <v>2.6254567500000003E-2</v>
          </cell>
          <cell r="R267">
            <v>4.4174000499999991E-2</v>
          </cell>
          <cell r="S267">
            <v>5.8128335999999996E-2</v>
          </cell>
          <cell r="T267">
            <v>7.8994635999999993E-2</v>
          </cell>
          <cell r="U267">
            <v>0.10175838749999999</v>
          </cell>
          <cell r="V267">
            <v>0.1806522585</v>
          </cell>
          <cell r="W267">
            <v>0.13975305399999999</v>
          </cell>
          <cell r="X267">
            <v>0.1004591478625</v>
          </cell>
          <cell r="Y267">
            <v>5.5459411822499999E-2</v>
          </cell>
          <cell r="Z267">
            <v>0</v>
          </cell>
          <cell r="AA267">
            <v>0</v>
          </cell>
          <cell r="AB267">
            <v>0.21149499999999999</v>
          </cell>
          <cell r="AC267">
            <v>0.14665499999999998</v>
          </cell>
          <cell r="AD267">
            <v>13.715934000000001</v>
          </cell>
          <cell r="AE267">
            <v>18.339766999999998</v>
          </cell>
          <cell r="AF267">
            <v>11.526671</v>
          </cell>
          <cell r="AG267">
            <v>8.1928619999999999</v>
          </cell>
          <cell r="AH267">
            <v>6.5108280000000001</v>
          </cell>
          <cell r="AI267">
            <v>10.435222</v>
          </cell>
          <cell r="AJ267">
            <v>9.933114999999999</v>
          </cell>
          <cell r="AK267">
            <v>12.179891999999999</v>
          </cell>
          <cell r="AL267">
            <v>14.971418</v>
          </cell>
          <cell r="AM267">
            <v>15.453848000000001</v>
          </cell>
          <cell r="AN267">
            <v>5.8104579999999997</v>
          </cell>
          <cell r="AO267">
            <v>8.7851629999999989</v>
          </cell>
          <cell r="AP267">
            <v>13.175561999999999</v>
          </cell>
          <cell r="AQ267">
            <v>5.8934829999999998</v>
          </cell>
          <cell r="AR267">
            <v>8.8332229999999985</v>
          </cell>
          <cell r="AS267">
            <v>9.359966</v>
          </cell>
          <cell r="AT267">
            <v>17.729450999999997</v>
          </cell>
          <cell r="AU267">
            <v>21.049971999999997</v>
          </cell>
          <cell r="AV267">
            <v>27.848677000000002</v>
          </cell>
          <cell r="AW267">
            <v>29.058100999999997</v>
          </cell>
          <cell r="AX267">
            <v>23.387559230000001</v>
          </cell>
          <cell r="AY267">
            <v>14.209747409999997</v>
          </cell>
          <cell r="AZ267">
            <v>0</v>
          </cell>
          <cell r="BA267">
            <v>0</v>
          </cell>
        </row>
        <row r="268">
          <cell r="B268">
            <v>3.1844742999999995E-2</v>
          </cell>
          <cell r="C268">
            <v>9.3836011499999997E-2</v>
          </cell>
          <cell r="D268">
            <v>0.17615109749999996</v>
          </cell>
          <cell r="E268">
            <v>0.24347089899999991</v>
          </cell>
          <cell r="F268">
            <v>0.25751545400000003</v>
          </cell>
          <cell r="G268">
            <v>0.23789793999999997</v>
          </cell>
          <cell r="H268">
            <v>0.277190347</v>
          </cell>
          <cell r="I268">
            <v>0.26267994550000001</v>
          </cell>
          <cell r="J268">
            <v>0.22062809999999999</v>
          </cell>
          <cell r="K268">
            <v>0.24897385100000002</v>
          </cell>
          <cell r="L268">
            <v>0.28722547349999999</v>
          </cell>
          <cell r="M268">
            <v>0.23569775600000001</v>
          </cell>
          <cell r="N268">
            <v>0.25132470649999999</v>
          </cell>
          <cell r="O268">
            <v>0.25306180899999997</v>
          </cell>
          <cell r="P268">
            <v>0.29307671400000002</v>
          </cell>
          <cell r="Q268">
            <v>0.3149622735</v>
          </cell>
          <cell r="R268">
            <v>0.37304815800000002</v>
          </cell>
          <cell r="S268">
            <v>0.43619660700000001</v>
          </cell>
          <cell r="T268">
            <v>0.49200804799999998</v>
          </cell>
          <cell r="U268">
            <v>0.51901617600000005</v>
          </cell>
          <cell r="V268">
            <v>0.57463154350000001</v>
          </cell>
          <cell r="W268">
            <v>0.42764336999999997</v>
          </cell>
          <cell r="X268">
            <v>0.46458742338399989</v>
          </cell>
          <cell r="Y268">
            <v>0.55795669616025001</v>
          </cell>
          <cell r="Z268">
            <v>0</v>
          </cell>
          <cell r="AA268">
            <v>0</v>
          </cell>
          <cell r="AB268">
            <v>10.620464999999999</v>
          </cell>
          <cell r="AC268">
            <v>20.842912999999999</v>
          </cell>
          <cell r="AD268">
            <v>34.097349999999999</v>
          </cell>
          <cell r="AE268">
            <v>44.571889999999996</v>
          </cell>
          <cell r="AF268">
            <v>54.624941</v>
          </cell>
          <cell r="AG268">
            <v>59.083388999999997</v>
          </cell>
          <cell r="AH268">
            <v>79.489795000000001</v>
          </cell>
          <cell r="AI268">
            <v>85.055642999999989</v>
          </cell>
          <cell r="AJ268">
            <v>76.238026999999988</v>
          </cell>
          <cell r="AK268">
            <v>74.078851999999998</v>
          </cell>
          <cell r="AL268">
            <v>88.100150999999997</v>
          </cell>
          <cell r="AM268">
            <v>80.535392000000002</v>
          </cell>
          <cell r="AN268">
            <v>83.469447000000002</v>
          </cell>
          <cell r="AO268">
            <v>83.011302999999998</v>
          </cell>
          <cell r="AP268">
            <v>94.460589999999996</v>
          </cell>
          <cell r="AQ268">
            <v>96.952102999999994</v>
          </cell>
          <cell r="AR268">
            <v>100.371217</v>
          </cell>
          <cell r="AS268">
            <v>104.655304</v>
          </cell>
          <cell r="AT268">
            <v>123.375978</v>
          </cell>
          <cell r="AU268">
            <v>125.85630399999999</v>
          </cell>
          <cell r="AV268">
            <v>136.377106</v>
          </cell>
          <cell r="AW268">
            <v>112.11378499999999</v>
          </cell>
          <cell r="AX268">
            <v>141.35828597</v>
          </cell>
          <cell r="AY268">
            <v>158.23060714999997</v>
          </cell>
          <cell r="AZ268">
            <v>0</v>
          </cell>
          <cell r="BA268">
            <v>0</v>
          </cell>
        </row>
        <row r="269">
          <cell r="B269">
            <v>1.2132933087333333</v>
          </cell>
          <cell r="C269">
            <v>1.2063878266999997</v>
          </cell>
          <cell r="D269">
            <v>1.1995559295999998</v>
          </cell>
          <cell r="E269">
            <v>1.4075134094000001</v>
          </cell>
          <cell r="F269">
            <v>1.5619975790999998</v>
          </cell>
          <cell r="G269">
            <v>1.5981864979999991</v>
          </cell>
          <cell r="H269">
            <v>1.7029925009999998</v>
          </cell>
          <cell r="I269">
            <v>1.7015727162000007</v>
          </cell>
          <cell r="J269">
            <v>1.8530629179999996</v>
          </cell>
          <cell r="K269">
            <v>1.4339635065</v>
          </cell>
          <cell r="L269">
            <v>1.6222583789999998</v>
          </cell>
          <cell r="M269">
            <v>1.7306459415000002</v>
          </cell>
          <cell r="N269">
            <v>1.4950359654999998</v>
          </cell>
          <cell r="O269">
            <v>1.3796338115</v>
          </cell>
          <cell r="P269">
            <v>1.2169629325</v>
          </cell>
          <cell r="Q269">
            <v>1.148711641</v>
          </cell>
          <cell r="R269">
            <v>1.0325830864999999</v>
          </cell>
          <cell r="S269">
            <v>0.99765927100000007</v>
          </cell>
          <cell r="T269">
            <v>1.005304027</v>
          </cell>
          <cell r="U269">
            <v>0.79547984599999999</v>
          </cell>
          <cell r="V269">
            <v>0.84237857899999991</v>
          </cell>
          <cell r="W269">
            <v>0.72003337262499989</v>
          </cell>
          <cell r="X269">
            <v>0.77758735075874974</v>
          </cell>
          <cell r="Y269">
            <v>0.71608939521926662</v>
          </cell>
          <cell r="Z269">
            <v>0</v>
          </cell>
          <cell r="AA269">
            <v>0</v>
          </cell>
          <cell r="AB269">
            <v>228.877093</v>
          </cell>
          <cell r="AC269">
            <v>234.14854500000001</v>
          </cell>
          <cell r="AD269">
            <v>185.83083099999999</v>
          </cell>
          <cell r="AE269">
            <v>204.26392000000001</v>
          </cell>
          <cell r="AF269">
            <v>269.92186999999996</v>
          </cell>
          <cell r="AG269">
            <v>287.545861</v>
          </cell>
          <cell r="AH269">
            <v>335.37095199999993</v>
          </cell>
          <cell r="AI269">
            <v>356.82549900000004</v>
          </cell>
          <cell r="AJ269">
            <v>436.64340699999985</v>
          </cell>
          <cell r="AK269">
            <v>360.36396000000002</v>
          </cell>
          <cell r="AL269">
            <v>416.75034199999999</v>
          </cell>
          <cell r="AM269">
            <v>511.50415600000014</v>
          </cell>
          <cell r="AN269">
            <v>425.80465000000004</v>
          </cell>
          <cell r="AO269">
            <v>398.82505999999989</v>
          </cell>
          <cell r="AP269">
            <v>365.03705300000001</v>
          </cell>
          <cell r="AQ269">
            <v>324.89503199999996</v>
          </cell>
          <cell r="AR269">
            <v>280.89376299999998</v>
          </cell>
          <cell r="AS269">
            <v>273.01341399999995</v>
          </cell>
          <cell r="AT269">
            <v>298.52880099999993</v>
          </cell>
          <cell r="AU269">
            <v>235.87406100000001</v>
          </cell>
          <cell r="AV269">
            <v>233.49956399999996</v>
          </cell>
          <cell r="AW269">
            <v>220.101066</v>
          </cell>
          <cell r="AX269">
            <v>285.25562614099988</v>
          </cell>
          <cell r="AY269">
            <v>249.19484895399995</v>
          </cell>
          <cell r="AZ269">
            <v>0</v>
          </cell>
          <cell r="BA269">
            <v>0</v>
          </cell>
        </row>
        <row r="272">
          <cell r="B272">
            <v>8.38166E-4</v>
          </cell>
          <cell r="C272">
            <v>8.377064499999998E-3</v>
          </cell>
          <cell r="D272">
            <v>3.6196737499999999E-2</v>
          </cell>
          <cell r="E272">
            <v>2.9628346999999999E-2</v>
          </cell>
          <cell r="F272">
            <v>2.4154780999999997E-2</v>
          </cell>
          <cell r="G272">
            <v>3.06066285E-2</v>
          </cell>
          <cell r="H272">
            <v>5.3177687500000001E-2</v>
          </cell>
          <cell r="I272">
            <v>4.2322692999999995E-2</v>
          </cell>
          <cell r="J272">
            <v>4.2853807499999994E-2</v>
          </cell>
          <cell r="K272">
            <v>4.4653605500000006E-2</v>
          </cell>
          <cell r="L272">
            <v>5.6056906499999996E-2</v>
          </cell>
          <cell r="M272">
            <v>5.9958660999999996E-2</v>
          </cell>
          <cell r="N272">
            <v>5.2269913499999994E-2</v>
          </cell>
          <cell r="O272">
            <v>1.4371658000000001E-2</v>
          </cell>
          <cell r="P272">
            <v>1.2927355E-2</v>
          </cell>
          <cell r="Q272">
            <v>8.6148965000000001E-3</v>
          </cell>
          <cell r="R272">
            <v>1.5888449499999999E-2</v>
          </cell>
          <cell r="S272">
            <v>1.5642648000000002E-2</v>
          </cell>
          <cell r="T272">
            <v>2.0476945999999999E-2</v>
          </cell>
          <cell r="U272">
            <v>1.8676094499999997E-2</v>
          </cell>
          <cell r="V272">
            <v>1.2448698499999999E-2</v>
          </cell>
          <cell r="W272">
            <v>1.19026915E-2</v>
          </cell>
          <cell r="X272">
            <v>2.4506317114999999E-2</v>
          </cell>
          <cell r="Y272">
            <v>2.2934571478583337E-2</v>
          </cell>
          <cell r="Z272">
            <v>0</v>
          </cell>
          <cell r="AA272">
            <v>0</v>
          </cell>
          <cell r="AB272">
            <v>0.50063099999999994</v>
          </cell>
          <cell r="AC272">
            <v>1.4861880000000001</v>
          </cell>
          <cell r="AD272">
            <v>4.5107539999999986</v>
          </cell>
          <cell r="AE272">
            <v>3.4711200000000004</v>
          </cell>
          <cell r="AF272">
            <v>3.5299700000000001</v>
          </cell>
          <cell r="AG272">
            <v>4.8409269999999998</v>
          </cell>
          <cell r="AH272">
            <v>10.102344</v>
          </cell>
          <cell r="AI272">
            <v>8.8835459999999973</v>
          </cell>
          <cell r="AJ272">
            <v>9.7505190000000006</v>
          </cell>
          <cell r="AK272">
            <v>8.8524439999999984</v>
          </cell>
          <cell r="AL272">
            <v>13.533888999999999</v>
          </cell>
          <cell r="AM272">
            <v>14.444566</v>
          </cell>
          <cell r="AN272">
            <v>12.490082999999998</v>
          </cell>
          <cell r="AO272">
            <v>6.2552889999999994</v>
          </cell>
          <cell r="AP272">
            <v>6.5234359999999993</v>
          </cell>
          <cell r="AQ272">
            <v>4.0471170000000001</v>
          </cell>
          <cell r="AR272">
            <v>6.5498509999999985</v>
          </cell>
          <cell r="AS272">
            <v>19.902096999999998</v>
          </cell>
          <cell r="AT272">
            <v>9.4429020000000001</v>
          </cell>
          <cell r="AU272">
            <v>7.2691709999999992</v>
          </cell>
          <cell r="AV272">
            <v>6.6176429999999993</v>
          </cell>
          <cell r="AW272">
            <v>6.7213799999999999</v>
          </cell>
          <cell r="AX272">
            <v>15.190803729999999</v>
          </cell>
          <cell r="AY272">
            <v>13.726202209999999</v>
          </cell>
          <cell r="AZ272">
            <v>0</v>
          </cell>
          <cell r="BA272">
            <v>0</v>
          </cell>
        </row>
      </sheetData>
      <sheetData sheetId="50"/>
      <sheetData sheetId="51">
        <row r="47">
          <cell r="G47">
            <v>0.13104165129999998</v>
          </cell>
          <cell r="H47">
            <v>6.9628877500000005E-2</v>
          </cell>
          <cell r="M47">
            <v>0.23264665507999999</v>
          </cell>
          <cell r="N47">
            <v>4.6367999999999994E-6</v>
          </cell>
          <cell r="O47">
            <v>1.3242249999999998E-5</v>
          </cell>
          <cell r="P47">
            <v>0.43959509551999992</v>
          </cell>
          <cell r="Q47">
            <v>1.0551621236099999</v>
          </cell>
          <cell r="R47">
            <v>2.8367903502399998</v>
          </cell>
          <cell r="S47">
            <v>3.1869787550999997</v>
          </cell>
          <cell r="T47">
            <v>4.0114896173799997</v>
          </cell>
          <cell r="U47">
            <v>4.2026145559999994</v>
          </cell>
          <cell r="V47">
            <v>3.2596998468999998</v>
          </cell>
          <cell r="W47">
            <v>2.7517000502599998</v>
          </cell>
          <cell r="X47">
            <v>1.8962726284599998</v>
          </cell>
          <cell r="Y47">
            <v>0.60073716546199996</v>
          </cell>
          <cell r="AG47">
            <v>3.1619479999999998</v>
          </cell>
          <cell r="AH47">
            <v>1.8170539999999999</v>
          </cell>
          <cell r="AM47">
            <v>11.528226999999999</v>
          </cell>
          <cell r="AN47">
            <v>1.4128999999999999E-2</v>
          </cell>
          <cell r="AO47">
            <v>4.1083000000000001E-2</v>
          </cell>
          <cell r="AP47">
            <v>16.588854999999999</v>
          </cell>
          <cell r="AQ47">
            <v>38.447935000000001</v>
          </cell>
          <cell r="AR47">
            <v>100.882926</v>
          </cell>
          <cell r="AS47">
            <v>111.11087999999999</v>
          </cell>
          <cell r="AT47">
            <v>142.28973099999999</v>
          </cell>
          <cell r="AU47">
            <v>176.781925</v>
          </cell>
          <cell r="AV47">
            <v>127.890412</v>
          </cell>
          <cell r="AW47">
            <v>104.57447999999999</v>
          </cell>
          <cell r="AX47">
            <v>72.625313519999992</v>
          </cell>
          <cell r="AY47">
            <v>74.625734840000007</v>
          </cell>
        </row>
        <row r="116">
          <cell r="B116">
            <v>4.2161456399999997</v>
          </cell>
          <cell r="C116">
            <v>4.7067512799999998</v>
          </cell>
          <cell r="D116">
            <v>3.7696119226499989</v>
          </cell>
          <cell r="E116">
            <v>4.2731136046899989</v>
          </cell>
          <cell r="F116">
            <v>4.0448164273999989</v>
          </cell>
          <cell r="G116">
            <v>4.4178176403199991</v>
          </cell>
          <cell r="H116">
            <v>4.7274810410799999</v>
          </cell>
          <cell r="I116">
            <v>4.7644639373099995</v>
          </cell>
          <cell r="J116">
            <v>6.1483166622499992</v>
          </cell>
          <cell r="K116">
            <v>7.9406633862780005</v>
          </cell>
          <cell r="L116">
            <v>6.9175257327399988</v>
          </cell>
          <cell r="M116">
            <v>7.5318698965999991</v>
          </cell>
          <cell r="N116">
            <v>7.0874661045999989</v>
          </cell>
          <cell r="O116">
            <v>6.2814972484599991</v>
          </cell>
          <cell r="P116">
            <v>5.9940494359199992</v>
          </cell>
          <cell r="Q116">
            <v>5.1670434085199997</v>
          </cell>
          <cell r="R116">
            <v>5.5253668600199992</v>
          </cell>
          <cell r="S116">
            <v>5.7210255199999995</v>
          </cell>
          <cell r="T116">
            <v>5.4981987829999994</v>
          </cell>
          <cell r="U116">
            <v>4.3200751649999996</v>
          </cell>
          <cell r="V116">
            <v>4.0822931379999998</v>
          </cell>
          <cell r="W116">
            <v>3.1459979599999994</v>
          </cell>
          <cell r="X116">
            <v>2.6009483184999995</v>
          </cell>
          <cell r="Y116">
            <v>1.3379791426961398</v>
          </cell>
          <cell r="AB116">
            <v>134.458426</v>
          </cell>
          <cell r="AC116">
            <v>148.11777000000001</v>
          </cell>
          <cell r="AD116">
            <v>120.355903</v>
          </cell>
          <cell r="AE116">
            <v>128.004255</v>
          </cell>
          <cell r="AF116">
            <v>137.06168199999999</v>
          </cell>
          <cell r="AG116">
            <v>158.365905</v>
          </cell>
          <cell r="AH116">
            <v>181.766808</v>
          </cell>
          <cell r="AI116">
            <v>214.18060599999998</v>
          </cell>
          <cell r="AJ116">
            <v>312.31636099999997</v>
          </cell>
          <cell r="AK116">
            <v>263.612751</v>
          </cell>
          <cell r="AL116">
            <v>308.10814999999997</v>
          </cell>
          <cell r="AM116">
            <v>367.47580299999998</v>
          </cell>
          <cell r="AN116">
            <v>368.33515699999998</v>
          </cell>
          <cell r="AO116">
            <v>312.59957499999996</v>
          </cell>
          <cell r="AP116">
            <v>279.66582499999998</v>
          </cell>
          <cell r="AQ116">
            <v>237.17488999999998</v>
          </cell>
          <cell r="AR116">
            <v>243.591352</v>
          </cell>
          <cell r="AS116">
            <v>238.84212599999998</v>
          </cell>
          <cell r="AT116">
            <v>246.234928</v>
          </cell>
          <cell r="AU116">
            <v>217.322971</v>
          </cell>
          <cell r="AV116">
            <v>196.19643499999998</v>
          </cell>
          <cell r="AW116">
            <v>145.08128199999999</v>
          </cell>
          <cell r="AX116">
            <v>114.77090536</v>
          </cell>
          <cell r="AY116">
            <v>117.05236031</v>
          </cell>
        </row>
        <row r="121">
          <cell r="H121">
            <v>0.11122076419999999</v>
          </cell>
          <cell r="K121">
            <v>9.9992827059999997E-2</v>
          </cell>
          <cell r="L121">
            <v>3.1373747999999995E-3</v>
          </cell>
          <cell r="S121">
            <v>7.7249731999999988E-2</v>
          </cell>
          <cell r="U121">
            <v>4.4712919999999991E-3</v>
          </cell>
          <cell r="V121">
            <v>1.2847799999999999E-4</v>
          </cell>
          <cell r="AH121">
            <v>5.6594949999999997</v>
          </cell>
          <cell r="AK121">
            <v>3.5271239999999997</v>
          </cell>
          <cell r="AL121">
            <v>0.24909999999999999</v>
          </cell>
          <cell r="AS121">
            <v>2.3004119999999997</v>
          </cell>
          <cell r="AU121">
            <v>0.50933200000000001</v>
          </cell>
          <cell r="AV121">
            <v>1.4235999999999999E-2</v>
          </cell>
        </row>
        <row r="228">
          <cell r="R228">
            <v>9.8065937199999995E-2</v>
          </cell>
          <cell r="S228">
            <v>9.691040799999999E-2</v>
          </cell>
          <cell r="T228">
            <v>0.17217822999999999</v>
          </cell>
          <cell r="V228">
            <v>0.26144145999999996</v>
          </cell>
          <cell r="W228">
            <v>9.2471798999999993E-2</v>
          </cell>
          <cell r="AR228">
            <v>2.8142239999999998</v>
          </cell>
          <cell r="AS228">
            <v>2.9022549999999998</v>
          </cell>
          <cell r="AT228">
            <v>5.2613379999999994</v>
          </cell>
          <cell r="AV228">
            <v>8.4881869999999999</v>
          </cell>
          <cell r="AW228">
            <v>3.3671229999999999</v>
          </cell>
        </row>
        <row r="263">
          <cell r="B263">
            <v>4.2527344999999999</v>
          </cell>
          <cell r="C263">
            <v>4.7067512799999998</v>
          </cell>
          <cell r="D263">
            <v>3.8129081472999991</v>
          </cell>
          <cell r="E263">
            <v>4.3364628897099982</v>
          </cell>
          <cell r="F263">
            <v>4.044820119451999</v>
          </cell>
          <cell r="G263">
            <v>4.5488648084459991</v>
          </cell>
          <cell r="H263">
            <v>4.9083323056599992</v>
          </cell>
          <cell r="I263">
            <v>4.7644721927460001</v>
          </cell>
          <cell r="J263">
            <v>6.205850877464</v>
          </cell>
          <cell r="K263">
            <v>8.0441196285939984</v>
          </cell>
          <cell r="L263">
            <v>7.514180623739998</v>
          </cell>
          <cell r="M263">
            <v>8.2621820915899971</v>
          </cell>
          <cell r="N263">
            <v>7.0913018796899978</v>
          </cell>
          <cell r="O263">
            <v>6.2852683836599983</v>
          </cell>
          <cell r="P263">
            <v>6.651837519389999</v>
          </cell>
          <cell r="Q263">
            <v>6.2252149457399995</v>
          </cell>
          <cell r="R263">
            <v>8.4655237037699997</v>
          </cell>
          <cell r="S263">
            <v>9.2575360672200002</v>
          </cell>
          <cell r="T263">
            <v>9.68815660972</v>
          </cell>
          <cell r="U263">
            <v>8.5325190559700008</v>
          </cell>
          <cell r="V263">
            <v>7.6044920329699988</v>
          </cell>
          <cell r="W263">
            <v>6.0708860612400004</v>
          </cell>
          <cell r="X263">
            <v>4.5471579698440001</v>
          </cell>
          <cell r="Y263">
            <v>1.9602410108549095</v>
          </cell>
          <cell r="Z263">
            <v>0</v>
          </cell>
          <cell r="AA263">
            <v>0</v>
          </cell>
          <cell r="AB263">
            <v>135.342502</v>
          </cell>
          <cell r="AC263">
            <v>148.11777000000001</v>
          </cell>
          <cell r="AD263">
            <v>122.653666</v>
          </cell>
          <cell r="AE263">
            <v>130.19931500000001</v>
          </cell>
          <cell r="AF263">
            <v>137.06770699999998</v>
          </cell>
          <cell r="AG263">
            <v>161.534975</v>
          </cell>
          <cell r="AH263">
            <v>189.24695800000001</v>
          </cell>
          <cell r="AI263">
            <v>214.19666699999999</v>
          </cell>
          <cell r="AJ263">
            <v>315.99162200000001</v>
          </cell>
          <cell r="AK263">
            <v>268.396096</v>
          </cell>
          <cell r="AL263">
            <v>339.006978</v>
          </cell>
          <cell r="AM263">
            <v>408.44628599999999</v>
          </cell>
          <cell r="AN263">
            <v>370.47436900000002</v>
          </cell>
          <cell r="AO263">
            <v>314.84305799999993</v>
          </cell>
          <cell r="AP263">
            <v>308.70993699999997</v>
          </cell>
          <cell r="AQ263">
            <v>277.70483899999999</v>
          </cell>
          <cell r="AR263">
            <v>350.06895000000014</v>
          </cell>
          <cell r="AS263">
            <v>366.81772099999995</v>
          </cell>
          <cell r="AT263">
            <v>397.76711500000005</v>
          </cell>
          <cell r="AU263">
            <v>397.46220499999998</v>
          </cell>
          <cell r="AV263">
            <v>334.76006999999993</v>
          </cell>
          <cell r="AW263">
            <v>259.38650199999995</v>
          </cell>
          <cell r="AX263">
            <v>192.96738486000007</v>
          </cell>
          <cell r="AY263">
            <v>195.09454768999998</v>
          </cell>
          <cell r="AZ263">
            <v>0</v>
          </cell>
          <cell r="BA263">
            <v>0</v>
          </cell>
        </row>
        <row r="264">
          <cell r="B264">
            <v>0</v>
          </cell>
          <cell r="C264">
            <v>0</v>
          </cell>
          <cell r="D264">
            <v>4.3296224649999993E-2</v>
          </cell>
          <cell r="E264">
            <v>6.3344653049999991E-2</v>
          </cell>
          <cell r="F264">
            <v>0</v>
          </cell>
          <cell r="G264">
            <v>3.2199999999999997E-6</v>
          </cell>
          <cell r="H264">
            <v>0</v>
          </cell>
          <cell r="I264">
            <v>1.5455999999999998E-7</v>
          </cell>
          <cell r="J264">
            <v>0</v>
          </cell>
          <cell r="K264">
            <v>1.6317787919999996E-3</v>
          </cell>
          <cell r="L264">
            <v>0.59315690678999999</v>
          </cell>
          <cell r="M264">
            <v>0.49709345700000002</v>
          </cell>
          <cell r="N264">
            <v>3.2957794799999998E-3</v>
          </cell>
          <cell r="O264">
            <v>3.1759230299999996E-3</v>
          </cell>
          <cell r="P264">
            <v>0.21759466686999998</v>
          </cell>
          <cell r="Q264">
            <v>2.3941923599999997E-3</v>
          </cell>
          <cell r="R264">
            <v>4.3040387599999992E-3</v>
          </cell>
          <cell r="S264">
            <v>0.17402871569999998</v>
          </cell>
          <cell r="T264">
            <v>3.7960692699999994E-3</v>
          </cell>
          <cell r="U264">
            <v>4.4309582799999993E-3</v>
          </cell>
          <cell r="V264">
            <v>4.0232611999999995E-4</v>
          </cell>
          <cell r="W264">
            <v>8.0185703849999984E-2</v>
          </cell>
          <cell r="X264">
            <v>4.8890975664299993E-2</v>
          </cell>
          <cell r="Y264">
            <v>1.1741954126489998E-2</v>
          </cell>
          <cell r="Z264">
            <v>0</v>
          </cell>
          <cell r="AA264">
            <v>0</v>
          </cell>
          <cell r="AB264">
            <v>0</v>
          </cell>
          <cell r="AC264">
            <v>0</v>
          </cell>
          <cell r="AD264">
            <v>2.2977629999999998</v>
          </cell>
          <cell r="AE264">
            <v>2.1870919999999998</v>
          </cell>
          <cell r="AF264">
            <v>0</v>
          </cell>
          <cell r="AG264">
            <v>2.92E-4</v>
          </cell>
          <cell r="AH264">
            <v>0</v>
          </cell>
          <cell r="AI264">
            <v>1.237E-3</v>
          </cell>
          <cell r="AJ264">
            <v>0</v>
          </cell>
          <cell r="AK264">
            <v>0.39300400000000002</v>
          </cell>
          <cell r="AL264">
            <v>29.589738000000001</v>
          </cell>
          <cell r="AM264">
            <v>27.842293999999995</v>
          </cell>
          <cell r="AN264">
            <v>0.69880199999999992</v>
          </cell>
          <cell r="AO264">
            <v>0.75803500000000001</v>
          </cell>
          <cell r="AP264">
            <v>10.795730000000001</v>
          </cell>
          <cell r="AQ264">
            <v>0.60203699999999993</v>
          </cell>
          <cell r="AR264">
            <v>0.91259899999999994</v>
          </cell>
          <cell r="AS264">
            <v>9.0343479999999996</v>
          </cell>
          <cell r="AT264">
            <v>1.0283329999999999</v>
          </cell>
          <cell r="AU264">
            <v>1.1328499999999999</v>
          </cell>
          <cell r="AV264">
            <v>0.84198399999999984</v>
          </cell>
          <cell r="AW264">
            <v>4.8684639999999995</v>
          </cell>
          <cell r="AX264">
            <v>3.2585031799999999</v>
          </cell>
          <cell r="AY264">
            <v>1.7673319000000001</v>
          </cell>
          <cell r="AZ264">
            <v>0</v>
          </cell>
          <cell r="BA264">
            <v>0</v>
          </cell>
        </row>
        <row r="265">
          <cell r="B265">
            <v>3.6588860000000001E-2</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1.1591999999999999E-4</v>
          </cell>
          <cell r="Y265">
            <v>0</v>
          </cell>
          <cell r="Z265">
            <v>0</v>
          </cell>
          <cell r="AA265">
            <v>0</v>
          </cell>
          <cell r="AB265">
            <v>0.88407599999999997</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1.6598740000000001E-2</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5.2163999999999997E-6</v>
          </cell>
          <cell r="M266">
            <v>1.0263749999999998E-5</v>
          </cell>
          <cell r="N266">
            <v>6.4464399999999992E-6</v>
          </cell>
          <cell r="O266">
            <v>7.8954399999999984E-6</v>
          </cell>
          <cell r="P266">
            <v>1.2710949999999999E-5</v>
          </cell>
          <cell r="Q266">
            <v>1.3201999999999998E-5</v>
          </cell>
          <cell r="R266">
            <v>1.6640959999999999E-5</v>
          </cell>
          <cell r="S266">
            <v>1.6164399999999997E-5</v>
          </cell>
          <cell r="T266">
            <v>1.5021299999999998E-5</v>
          </cell>
          <cell r="U266">
            <v>8.1143999999999998E-6</v>
          </cell>
          <cell r="V266">
            <v>4.6850999999999994E-6</v>
          </cell>
          <cell r="W266">
            <v>6.0535999999999991E-6</v>
          </cell>
          <cell r="X266">
            <v>3.4323589999999997E-5</v>
          </cell>
          <cell r="Y266">
            <v>1.5427891975999998E-4</v>
          </cell>
          <cell r="Z266">
            <v>0</v>
          </cell>
          <cell r="AA266">
            <v>0</v>
          </cell>
          <cell r="AB266">
            <v>0</v>
          </cell>
          <cell r="AC266">
            <v>0</v>
          </cell>
          <cell r="AD266">
            <v>0</v>
          </cell>
          <cell r="AE266">
            <v>0</v>
          </cell>
          <cell r="AF266">
            <v>0</v>
          </cell>
          <cell r="AG266">
            <v>0</v>
          </cell>
          <cell r="AH266">
            <v>0</v>
          </cell>
          <cell r="AI266">
            <v>0</v>
          </cell>
          <cell r="AJ266">
            <v>0</v>
          </cell>
          <cell r="AK266">
            <v>0</v>
          </cell>
          <cell r="AL266">
            <v>8.2799999999999992E-3</v>
          </cell>
          <cell r="AM266">
            <v>1.537E-2</v>
          </cell>
          <cell r="AN266">
            <v>1.5712999999999998E-2</v>
          </cell>
          <cell r="AO266">
            <v>1.8890999999999998E-2</v>
          </cell>
          <cell r="AP266">
            <v>2.4794E-2</v>
          </cell>
          <cell r="AQ266">
            <v>2.2324E-2</v>
          </cell>
          <cell r="AR266">
            <v>3.8623999999999999E-2</v>
          </cell>
          <cell r="AS266">
            <v>3.3336999999999999E-2</v>
          </cell>
          <cell r="AT266">
            <v>2.6471999999999999E-2</v>
          </cell>
          <cell r="AU266">
            <v>1.6416999999999998E-2</v>
          </cell>
          <cell r="AV266">
            <v>7.9639999999999989E-3</v>
          </cell>
          <cell r="AW266">
            <v>1.3887999999999999E-2</v>
          </cell>
          <cell r="AX266">
            <v>5.0455009999999995E-2</v>
          </cell>
          <cell r="AY266">
            <v>3.6161180000000001E-2</v>
          </cell>
          <cell r="AZ266">
            <v>0</v>
          </cell>
          <cell r="BA266">
            <v>0</v>
          </cell>
        </row>
        <row r="267">
          <cell r="B267">
            <v>4.2161456399999997</v>
          </cell>
          <cell r="C267">
            <v>4.7067512799999998</v>
          </cell>
          <cell r="D267">
            <v>3.7696119226499989</v>
          </cell>
          <cell r="E267">
            <v>4.2731136046899989</v>
          </cell>
          <cell r="F267">
            <v>4.0448164273999989</v>
          </cell>
          <cell r="G267">
            <v>4.5488592916199995</v>
          </cell>
          <cell r="H267">
            <v>4.9083306827799991</v>
          </cell>
          <cell r="I267">
            <v>4.7644639373099995</v>
          </cell>
          <cell r="J267">
            <v>6.1483166622499992</v>
          </cell>
          <cell r="K267">
            <v>8.040656213338</v>
          </cell>
          <cell r="L267">
            <v>6.9206631075399985</v>
          </cell>
          <cell r="M267">
            <v>7.764516551679999</v>
          </cell>
          <cell r="N267">
            <v>7.0874707413999989</v>
          </cell>
          <cell r="O267">
            <v>6.2815104907099988</v>
          </cell>
          <cell r="P267">
            <v>6.4336445314399988</v>
          </cell>
          <cell r="Q267">
            <v>6.2222055321299994</v>
          </cell>
          <cell r="R267">
            <v>8.4602231474599989</v>
          </cell>
          <cell r="S267">
            <v>9.0821644150999994</v>
          </cell>
          <cell r="T267">
            <v>9.6818666303800001</v>
          </cell>
          <cell r="U267">
            <v>8.5271645549999988</v>
          </cell>
          <cell r="V267">
            <v>7.6035629228999992</v>
          </cell>
          <cell r="W267">
            <v>5.9901698092599993</v>
          </cell>
          <cell r="X267">
            <v>4.4972209469599989</v>
          </cell>
          <cell r="Y267">
            <v>1.9387163081581398</v>
          </cell>
          <cell r="Z267">
            <v>0</v>
          </cell>
          <cell r="AA267">
            <v>0</v>
          </cell>
          <cell r="AB267">
            <v>134.458426</v>
          </cell>
          <cell r="AC267">
            <v>148.11777000000001</v>
          </cell>
          <cell r="AD267">
            <v>120.355903</v>
          </cell>
          <cell r="AE267">
            <v>128.004255</v>
          </cell>
          <cell r="AF267">
            <v>137.06168199999999</v>
          </cell>
          <cell r="AG267">
            <v>161.52785299999999</v>
          </cell>
          <cell r="AH267">
            <v>189.243357</v>
          </cell>
          <cell r="AI267">
            <v>214.18060599999998</v>
          </cell>
          <cell r="AJ267">
            <v>312.31636099999997</v>
          </cell>
          <cell r="AK267">
            <v>267.13987500000002</v>
          </cell>
          <cell r="AL267">
            <v>308.35724999999996</v>
          </cell>
          <cell r="AM267">
            <v>379.00403</v>
          </cell>
          <cell r="AN267">
            <v>368.34928600000001</v>
          </cell>
          <cell r="AO267">
            <v>312.64065799999997</v>
          </cell>
          <cell r="AP267">
            <v>296.25468000000001</v>
          </cell>
          <cell r="AQ267">
            <v>275.62282499999998</v>
          </cell>
          <cell r="AR267">
            <v>347.28850200000005</v>
          </cell>
          <cell r="AS267">
            <v>355.15567299999998</v>
          </cell>
          <cell r="AT267">
            <v>393.78599700000001</v>
          </cell>
          <cell r="AU267">
            <v>394.62917999999996</v>
          </cell>
          <cell r="AV267">
            <v>332.58926999999994</v>
          </cell>
          <cell r="AW267">
            <v>253.02288499999997</v>
          </cell>
          <cell r="AX267">
            <v>187.39621887999999</v>
          </cell>
          <cell r="AY267">
            <v>191.67809514999999</v>
          </cell>
          <cell r="AZ267">
            <v>0</v>
          </cell>
          <cell r="BA267">
            <v>0</v>
          </cell>
        </row>
        <row r="268">
          <cell r="B268">
            <v>0</v>
          </cell>
          <cell r="C268">
            <v>0</v>
          </cell>
          <cell r="D268">
            <v>0</v>
          </cell>
          <cell r="E268">
            <v>0</v>
          </cell>
          <cell r="F268">
            <v>0</v>
          </cell>
          <cell r="G268">
            <v>0</v>
          </cell>
          <cell r="H268">
            <v>0</v>
          </cell>
          <cell r="I268">
            <v>0</v>
          </cell>
          <cell r="J268">
            <v>0</v>
          </cell>
          <cell r="K268">
            <v>1.6176890379999999E-3</v>
          </cell>
          <cell r="L268">
            <v>1.2670055999999997E-4</v>
          </cell>
          <cell r="M268">
            <v>4.8222719999999996E-5</v>
          </cell>
          <cell r="N268">
            <v>1.8131336999999999E-4</v>
          </cell>
          <cell r="O268">
            <v>1.2649930999999998E-4</v>
          </cell>
          <cell r="P268">
            <v>1.7137805999999998E-4</v>
          </cell>
          <cell r="Q268">
            <v>1.9944679999999999E-4</v>
          </cell>
          <cell r="R268">
            <v>2.0451829999999999E-4</v>
          </cell>
          <cell r="S268">
            <v>4.8691551999999996E-4</v>
          </cell>
          <cell r="T268">
            <v>4.9767836999999992E-4</v>
          </cell>
          <cell r="U268">
            <v>2.6555661999999992E-4</v>
          </cell>
          <cell r="V268">
            <v>1.8938751999999999E-4</v>
          </cell>
          <cell r="W268">
            <v>1.5249758999999997E-4</v>
          </cell>
          <cell r="X268">
            <v>4.4409112999999994E-4</v>
          </cell>
          <cell r="Y268">
            <v>5.5352521730799992E-3</v>
          </cell>
          <cell r="Z268">
            <v>0</v>
          </cell>
          <cell r="AA268">
            <v>0</v>
          </cell>
          <cell r="AB268">
            <v>0</v>
          </cell>
          <cell r="AC268">
            <v>0</v>
          </cell>
          <cell r="AD268">
            <v>0</v>
          </cell>
          <cell r="AE268">
            <v>0</v>
          </cell>
          <cell r="AF268">
            <v>0</v>
          </cell>
          <cell r="AG268">
            <v>0</v>
          </cell>
          <cell r="AH268">
            <v>0</v>
          </cell>
          <cell r="AI268">
            <v>0</v>
          </cell>
          <cell r="AJ268">
            <v>0</v>
          </cell>
          <cell r="AK268">
            <v>0.28676999999999997</v>
          </cell>
          <cell r="AL268">
            <v>0.32194</v>
          </cell>
          <cell r="AM268">
            <v>0.16609199999999999</v>
          </cell>
          <cell r="AN268">
            <v>0.45268199999999997</v>
          </cell>
          <cell r="AO268">
            <v>0.314641</v>
          </cell>
          <cell r="AP268">
            <v>0.55148799999999998</v>
          </cell>
          <cell r="AQ268">
            <v>0.47206199999999998</v>
          </cell>
          <cell r="AR268">
            <v>0.58490599999999993</v>
          </cell>
          <cell r="AS268">
            <v>1.3826039999999999</v>
          </cell>
          <cell r="AT268">
            <v>1.3454409999999999</v>
          </cell>
          <cell r="AU268">
            <v>0.61858999999999997</v>
          </cell>
          <cell r="AV268">
            <v>0.58827399999999996</v>
          </cell>
          <cell r="AW268">
            <v>0.48467099999999996</v>
          </cell>
          <cell r="AX268">
            <v>1.0531036600000001</v>
          </cell>
          <cell r="AY268">
            <v>0.94423036000000005</v>
          </cell>
          <cell r="AZ268">
            <v>0</v>
          </cell>
          <cell r="BA268">
            <v>0</v>
          </cell>
        </row>
        <row r="269">
          <cell r="B269">
            <v>0</v>
          </cell>
          <cell r="C269">
            <v>0</v>
          </cell>
          <cell r="D269">
            <v>0</v>
          </cell>
          <cell r="E269">
            <v>4.6319699999999986E-6</v>
          </cell>
          <cell r="F269">
            <v>3.6920519999999997E-6</v>
          </cell>
          <cell r="G269">
            <v>2.2968259999999996E-6</v>
          </cell>
          <cell r="H269">
            <v>1.6228799999999998E-6</v>
          </cell>
          <cell r="I269">
            <v>8.100876E-6</v>
          </cell>
          <cell r="J269">
            <v>1.5575139999999999E-6</v>
          </cell>
          <cell r="K269">
            <v>2.08830846E-4</v>
          </cell>
          <cell r="L269">
            <v>2.2647064999999997E-4</v>
          </cell>
          <cell r="M269">
            <v>5.1246943999999986E-4</v>
          </cell>
          <cell r="N269">
            <v>3.2637919999999992E-4</v>
          </cell>
          <cell r="O269">
            <v>4.2456826999999996E-4</v>
          </cell>
          <cell r="P269">
            <v>4.0997361999999996E-4</v>
          </cell>
          <cell r="Q269">
            <v>3.8445994999999992E-4</v>
          </cell>
          <cell r="R269">
            <v>3.8817099999999998E-4</v>
          </cell>
          <cell r="S269">
            <v>8.3223475999999984E-4</v>
          </cell>
          <cell r="T269">
            <v>4.9054123999999995E-4</v>
          </cell>
          <cell r="U269">
            <v>6.4155762999999993E-4</v>
          </cell>
          <cell r="V269">
            <v>3.2801173999999993E-4</v>
          </cell>
          <cell r="W269">
            <v>3.6366357999999992E-4</v>
          </cell>
          <cell r="X269">
            <v>4.2814853969999991E-4</v>
          </cell>
          <cell r="Y269">
            <v>3.2141926559399996E-3</v>
          </cell>
          <cell r="Z269">
            <v>0</v>
          </cell>
          <cell r="AA269">
            <v>0</v>
          </cell>
          <cell r="AB269">
            <v>0</v>
          </cell>
          <cell r="AC269">
            <v>0</v>
          </cell>
          <cell r="AD269">
            <v>0</v>
          </cell>
          <cell r="AE269">
            <v>7.9679999999999994E-3</v>
          </cell>
          <cell r="AF269">
            <v>6.025E-3</v>
          </cell>
          <cell r="AG269">
            <v>6.8299999999999993E-3</v>
          </cell>
          <cell r="AH269">
            <v>3.601E-3</v>
          </cell>
          <cell r="AI269">
            <v>1.4823999999999999E-2</v>
          </cell>
          <cell r="AJ269">
            <v>3.0130000000000001E-3</v>
          </cell>
          <cell r="AK269">
            <v>0.56514399999999998</v>
          </cell>
          <cell r="AL269">
            <v>0.72431500000000004</v>
          </cell>
          <cell r="AM269">
            <v>1.4158219999999999</v>
          </cell>
          <cell r="AN269">
            <v>0.90201400000000009</v>
          </cell>
          <cell r="AO269">
            <v>1.0527059999999999</v>
          </cell>
          <cell r="AP269">
            <v>1.0747859999999998</v>
          </cell>
          <cell r="AQ269">
            <v>0.97335399999999983</v>
          </cell>
          <cell r="AR269">
            <v>1.135748</v>
          </cell>
          <cell r="AS269">
            <v>1.188901</v>
          </cell>
          <cell r="AT269">
            <v>1.1618819999999999</v>
          </cell>
          <cell r="AU269">
            <v>1.0332599999999998</v>
          </cell>
          <cell r="AV269">
            <v>0.72037799999999996</v>
          </cell>
          <cell r="AW269">
            <v>0.96754899999999988</v>
          </cell>
          <cell r="AX269">
            <v>1.1407371999999996</v>
          </cell>
          <cell r="AY269">
            <v>0.55675384999999988</v>
          </cell>
          <cell r="AZ269">
            <v>0</v>
          </cell>
          <cell r="BA269">
            <v>0</v>
          </cell>
        </row>
        <row r="272">
          <cell r="B272">
            <v>0</v>
          </cell>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1.1881799999999998E-6</v>
          </cell>
          <cell r="R272">
            <v>4.2890399999999993E-6</v>
          </cell>
          <cell r="S272">
            <v>8.1143999999999991E-7</v>
          </cell>
          <cell r="T272">
            <v>9.5633999999999989E-7</v>
          </cell>
          <cell r="U272">
            <v>8.3140399999999998E-6</v>
          </cell>
          <cell r="V272">
            <v>1.2751199999999998E-6</v>
          </cell>
          <cell r="W272">
            <v>5.7670199999999997E-6</v>
          </cell>
          <cell r="X272">
            <v>1.8637359999999999E-5</v>
          </cell>
          <cell r="Y272">
            <v>8.7902482149999992E-4</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6.5949999999999993E-3</v>
          </cell>
          <cell r="AR272">
            <v>2.2647999999999998E-2</v>
          </cell>
          <cell r="AS272">
            <v>3.006E-3</v>
          </cell>
          <cell r="AT272">
            <v>6.633E-3</v>
          </cell>
          <cell r="AU272">
            <v>3.1907999999999999E-2</v>
          </cell>
          <cell r="AV272">
            <v>5.5230000000000001E-3</v>
          </cell>
          <cell r="AW272">
            <v>2.5710999999999998E-2</v>
          </cell>
          <cell r="AX272">
            <v>3.7219589999999997E-2</v>
          </cell>
          <cell r="AY272">
            <v>0.11197525</v>
          </cell>
          <cell r="AZ272">
            <v>0</v>
          </cell>
          <cell r="BA272">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12">
          <cell r="A12">
            <v>2.2999999999999998</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row r="46">
          <cell r="B46">
            <v>0.62900117039999992</v>
          </cell>
          <cell r="C46">
            <v>0.46556460745999995</v>
          </cell>
          <cell r="D46">
            <v>0.46856212665999997</v>
          </cell>
          <cell r="E46">
            <v>0.47963729718000009</v>
          </cell>
          <cell r="F46">
            <v>0.5138565864400001</v>
          </cell>
          <cell r="G46">
            <v>0.70009743422000015</v>
          </cell>
          <cell r="H46">
            <v>0.66450467154000004</v>
          </cell>
          <cell r="I46">
            <v>0.95946209843999997</v>
          </cell>
          <cell r="J46">
            <v>0.89848668325999992</v>
          </cell>
          <cell r="K46">
            <v>0.84976253900000009</v>
          </cell>
          <cell r="L46">
            <v>0.76650309080000001</v>
          </cell>
          <cell r="M46">
            <v>0.87652843925000001</v>
          </cell>
          <cell r="N46">
            <v>0.54590583079999999</v>
          </cell>
          <cell r="O46">
            <v>0.38555125039374999</v>
          </cell>
          <cell r="P46">
            <v>0.43873726480000003</v>
          </cell>
          <cell r="Q46">
            <v>0.62068669880000016</v>
          </cell>
          <cell r="R46">
            <v>0.62161193556000005</v>
          </cell>
          <cell r="S46">
            <v>0.51121110917463797</v>
          </cell>
          <cell r="T46">
            <v>0.63529473555833327</v>
          </cell>
          <cell r="U46">
            <v>0.50353254808571424</v>
          </cell>
          <cell r="V46">
            <v>0.43165091439600001</v>
          </cell>
          <cell r="W46">
            <v>0.35401294776400005</v>
          </cell>
          <cell r="X46">
            <v>0.53733658777082338</v>
          </cell>
          <cell r="Y46">
            <v>0.53733658777082338</v>
          </cell>
          <cell r="Z46">
            <v>0.53733658777082338</v>
          </cell>
          <cell r="AA46">
            <v>0.53733658777082338</v>
          </cell>
          <cell r="AB46">
            <v>65.044530224517004</v>
          </cell>
          <cell r="AC46">
            <v>53.631796939999994</v>
          </cell>
          <cell r="AD46">
            <v>57.101583144000003</v>
          </cell>
          <cell r="AE46">
            <v>68.952577668800004</v>
          </cell>
          <cell r="AF46">
            <v>89.426685189800011</v>
          </cell>
          <cell r="AG46">
            <v>121.6921851717</v>
          </cell>
          <cell r="AH46">
            <v>121.69957116360003</v>
          </cell>
          <cell r="AI46">
            <v>184.00677817800002</v>
          </cell>
          <cell r="AJ46">
            <v>181.00613024760003</v>
          </cell>
          <cell r="AK46">
            <v>127.02207878799999</v>
          </cell>
          <cell r="AL46">
            <v>134.24499278460002</v>
          </cell>
          <cell r="AM46">
            <v>166.76091235199996</v>
          </cell>
          <cell r="AN46">
            <v>103.79838814399999</v>
          </cell>
          <cell r="AO46">
            <v>82.284310777200005</v>
          </cell>
          <cell r="AP46">
            <v>93.878154916</v>
          </cell>
          <cell r="AQ46">
            <v>106.07431556399999</v>
          </cell>
          <cell r="AR46">
            <v>99.625784021800001</v>
          </cell>
          <cell r="AS46">
            <v>88.423941663199997</v>
          </cell>
          <cell r="AT46">
            <v>119.66503876099998</v>
          </cell>
          <cell r="AU46">
            <v>94.494448137500001</v>
          </cell>
          <cell r="AV46">
            <v>78.062620740199989</v>
          </cell>
          <cell r="AW46">
            <v>82.666231009200018</v>
          </cell>
          <cell r="AX46">
            <v>147.75786663299999</v>
          </cell>
          <cell r="AY46">
            <v>147.75786663299999</v>
          </cell>
          <cell r="AZ46">
            <v>147.75786663299999</v>
          </cell>
          <cell r="BA46">
            <v>147.75786663299999</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6">
          <cell r="B46">
            <v>3.0255395844708337</v>
          </cell>
          <cell r="C46">
            <v>3.2964402625068923</v>
          </cell>
          <cell r="D46">
            <v>3.3970533820557698</v>
          </cell>
          <cell r="E46">
            <v>3.7117516199477274</v>
          </cell>
          <cell r="F46">
            <v>3.9467515854767421</v>
          </cell>
          <cell r="G46">
            <v>3.9822130874333337</v>
          </cell>
          <cell r="H46">
            <v>4.2028798879553033</v>
          </cell>
          <cell r="I46">
            <v>5.3952277195666669</v>
          </cell>
          <cell r="J46">
            <v>5.6435516756603761</v>
          </cell>
          <cell r="K46">
            <v>4.6045043273545003</v>
          </cell>
          <cell r="L46">
            <v>5.4306320784527768</v>
          </cell>
          <cell r="M46">
            <v>6.4236222860999987</v>
          </cell>
          <cell r="N46">
            <v>6.1634121178219363</v>
          </cell>
          <cell r="O46">
            <v>6.1374726545619058</v>
          </cell>
          <cell r="P46">
            <v>5.6499851830027108</v>
          </cell>
          <cell r="Q46">
            <v>4.3338865520899468</v>
          </cell>
          <cell r="R46">
            <v>3.5974128156351073</v>
          </cell>
          <cell r="S46">
            <v>3.8504550631774626</v>
          </cell>
          <cell r="T46">
            <v>3.5042032286719067</v>
          </cell>
          <cell r="U46">
            <v>3.0058178530189399</v>
          </cell>
          <cell r="V46">
            <v>2.5439634512172229</v>
          </cell>
          <cell r="W46">
            <v>2.429264968078185</v>
          </cell>
          <cell r="X46">
            <v>2.0039821253237378</v>
          </cell>
          <cell r="Y46">
            <v>2.0039821253237378</v>
          </cell>
          <cell r="Z46">
            <v>2.0039821253237378</v>
          </cell>
          <cell r="AA46">
            <v>2.0039821253237378</v>
          </cell>
          <cell r="AB46">
            <v>420.095017737175</v>
          </cell>
          <cell r="AC46">
            <v>337.22318321679995</v>
          </cell>
          <cell r="AD46">
            <v>325.99375891679995</v>
          </cell>
          <cell r="AE46">
            <v>392.575823136</v>
          </cell>
          <cell r="AF46">
            <v>482.38640946739997</v>
          </cell>
          <cell r="AG46">
            <v>473.13741939749997</v>
          </cell>
          <cell r="AH46">
            <v>557.45100212479997</v>
          </cell>
          <cell r="AI46">
            <v>805.00273174150004</v>
          </cell>
          <cell r="AJ46">
            <v>890.15090445119995</v>
          </cell>
          <cell r="AK46">
            <v>561.7734795156</v>
          </cell>
          <cell r="AL46">
            <v>868.15288000349983</v>
          </cell>
          <cell r="AM46">
            <v>1058.7341362559998</v>
          </cell>
          <cell r="AN46">
            <v>925.47667949439983</v>
          </cell>
          <cell r="AO46">
            <v>959.28386223960013</v>
          </cell>
          <cell r="AP46">
            <v>834.69468744300013</v>
          </cell>
          <cell r="AQ46">
            <v>650.82467942449978</v>
          </cell>
          <cell r="AR46">
            <v>491.46277425259996</v>
          </cell>
          <cell r="AS46">
            <v>554.98838891209994</v>
          </cell>
          <cell r="AT46">
            <v>650.69816995039992</v>
          </cell>
          <cell r="AU46">
            <v>468.66050663449994</v>
          </cell>
          <cell r="AV46">
            <v>311.17503198659995</v>
          </cell>
          <cell r="AW46">
            <v>401.29670828329995</v>
          </cell>
          <cell r="AX46">
            <v>386.30286290699991</v>
          </cell>
          <cell r="AY46">
            <v>386.30286290699991</v>
          </cell>
          <cell r="AZ46">
            <v>386.30286290699991</v>
          </cell>
          <cell r="BA46">
            <v>386.30286290699991</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row r="46">
          <cell r="B46">
            <v>6.5675600000000018E-3</v>
          </cell>
          <cell r="C46">
            <v>2.1313E-3</v>
          </cell>
          <cell r="D46">
            <v>2.48372E-3</v>
          </cell>
          <cell r="E46">
            <v>2.8226199999999996E-3</v>
          </cell>
          <cell r="F46">
            <v>8.0959259999999998E-3</v>
          </cell>
          <cell r="G46">
            <v>5.36152856E-2</v>
          </cell>
          <cell r="H46">
            <v>1.6331160000000001E-2</v>
          </cell>
          <cell r="I46">
            <v>1.2835345599999999E-2</v>
          </cell>
          <cell r="J46">
            <v>9.7562180000000005E-3</v>
          </cell>
          <cell r="K46">
            <v>1.48535E-2</v>
          </cell>
          <cell r="L46">
            <v>3.7097379999999999E-2</v>
          </cell>
          <cell r="M46">
            <v>3.1278046400000002E-2</v>
          </cell>
          <cell r="N46">
            <v>3.7556328E-2</v>
          </cell>
          <cell r="O46">
            <v>2.4662751599999998E-2</v>
          </cell>
          <cell r="P46">
            <v>4.2946239999999997E-2</v>
          </cell>
          <cell r="Q46">
            <v>4.8928820000000005E-2</v>
          </cell>
          <cell r="R46">
            <v>3.6587299999999996E-2</v>
          </cell>
          <cell r="S46">
            <v>6.9803959999999984E-2</v>
          </cell>
          <cell r="T46">
            <v>5.8685859999999999E-2</v>
          </cell>
          <cell r="U46">
            <v>5.3732680000000005E-2</v>
          </cell>
          <cell r="V46">
            <v>5.052272E-2</v>
          </cell>
          <cell r="W46">
            <v>3.3046459999999993E-2</v>
          </cell>
          <cell r="X46">
            <v>3.3941499999999993E-2</v>
          </cell>
          <cell r="Z46">
            <v>3.3941499999999993E-2</v>
          </cell>
          <cell r="AA46">
            <v>3.3941499999999993E-2</v>
          </cell>
          <cell r="AB46">
            <v>0.7883997512519999</v>
          </cell>
          <cell r="AC46">
            <v>0.3855656516</v>
          </cell>
          <cell r="AD46">
            <v>0.41583138239999995</v>
          </cell>
          <cell r="AE46">
            <v>0.44086823200000003</v>
          </cell>
          <cell r="AF46">
            <v>1.5672791708</v>
          </cell>
          <cell r="AG46">
            <v>9.2780337507000006</v>
          </cell>
          <cell r="AH46">
            <v>3.1080030028000003</v>
          </cell>
          <cell r="AI46">
            <v>2.9997051735000002</v>
          </cell>
          <cell r="AJ46">
            <v>2.1931848908</v>
          </cell>
          <cell r="AK46">
            <v>2.1856627583999999</v>
          </cell>
          <cell r="AL46">
            <v>6.0687960885000001</v>
          </cell>
          <cell r="AM46">
            <v>6.3298610879999995</v>
          </cell>
          <cell r="AN46">
            <v>7.0810107455999995</v>
          </cell>
          <cell r="AO46">
            <v>5.2301600636999996</v>
          </cell>
          <cell r="AP46">
            <v>9.0283584640000001</v>
          </cell>
          <cell r="AQ46">
            <v>8.2355089494999998</v>
          </cell>
          <cell r="AR46">
            <v>5.5957226389999999</v>
          </cell>
          <cell r="AS46">
            <v>11.430732756299999</v>
          </cell>
          <cell r="AT46">
            <v>11.314313042</v>
          </cell>
          <cell r="AU46">
            <v>9.6774449825000008</v>
          </cell>
          <cell r="AV46">
            <v>9.1555313978000008</v>
          </cell>
          <cell r="AW46">
            <v>6.9960927239000013</v>
          </cell>
          <cell r="AX46">
            <v>11.285071550999998</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46">
          <cell r="B46">
            <v>0.253646651</v>
          </cell>
          <cell r="C46">
            <v>8.3306950000000005E-2</v>
          </cell>
          <cell r="D46">
            <v>9.0650100000000011E-2</v>
          </cell>
          <cell r="E46">
            <v>9.4944485066666667E-2</v>
          </cell>
          <cell r="F46">
            <v>0.15004899999999999</v>
          </cell>
          <cell r="G46">
            <v>0.26436674433333335</v>
          </cell>
          <cell r="H46">
            <v>0.27808676649999997</v>
          </cell>
          <cell r="I46">
            <v>0.54532526608888898</v>
          </cell>
          <cell r="J46">
            <v>0.21063602916666668</v>
          </cell>
          <cell r="K46">
            <v>3.6991224233333328E-2</v>
          </cell>
          <cell r="L46">
            <v>7.2709173333333332E-4</v>
          </cell>
          <cell r="M46">
            <v>2.7905833333333337E-6</v>
          </cell>
          <cell r="N46">
            <v>5.6656413888888887E-4</v>
          </cell>
          <cell r="O46">
            <v>2.0794854916666664E-3</v>
          </cell>
          <cell r="P46">
            <v>1.4555E-3</v>
          </cell>
          <cell r="Q46">
            <v>2.7023630000000002E-3</v>
          </cell>
          <cell r="R46">
            <v>3.9945874999999998E-5</v>
          </cell>
          <cell r="S46">
            <v>4.5099999999999995E-7</v>
          </cell>
          <cell r="T46">
            <v>6.9340416666666668E-6</v>
          </cell>
          <cell r="U46">
            <v>1.7233649999999999E-4</v>
          </cell>
          <cell r="V46">
            <v>2.6249999999999994E-6</v>
          </cell>
          <cell r="W46">
            <v>1.023085E-4</v>
          </cell>
          <cell r="X46">
            <v>8.7995570833333334E-5</v>
          </cell>
          <cell r="Z46">
            <v>8.7995570833333334E-5</v>
          </cell>
          <cell r="AA46">
            <v>8.7995570833333334E-5</v>
          </cell>
          <cell r="AB46">
            <v>35.381038073342999</v>
          </cell>
          <cell r="AC46">
            <v>9.0194765455999981</v>
          </cell>
          <cell r="AD46">
            <v>8.2792405151999997</v>
          </cell>
          <cell r="AE46">
            <v>9.4648940623999991</v>
          </cell>
          <cell r="AF46">
            <v>16.392514735799995</v>
          </cell>
          <cell r="AG46">
            <v>29.825656532099998</v>
          </cell>
          <cell r="AH46">
            <v>34.541034925999995</v>
          </cell>
          <cell r="AI46">
            <v>77.237820811499986</v>
          </cell>
          <cell r="AJ46">
            <v>32.455584695999995</v>
          </cell>
          <cell r="AK46">
            <v>4.1941928908000001</v>
          </cell>
          <cell r="AL46">
            <v>0.13793908499999999</v>
          </cell>
          <cell r="AM46">
            <v>4.640927999999999E-3</v>
          </cell>
          <cell r="AN46">
            <v>9.6633662399999987E-2</v>
          </cell>
          <cell r="AO46">
            <v>0.30720546720000003</v>
          </cell>
          <cell r="AP46">
            <v>0.25363987699999996</v>
          </cell>
          <cell r="AQ46">
            <v>0.38234257599999999</v>
          </cell>
          <cell r="AR46">
            <v>2.0476543099999998E-2</v>
          </cell>
          <cell r="AS46">
            <v>3.2874269999999995E-4</v>
          </cell>
          <cell r="AT46">
            <v>4.21617E-3</v>
          </cell>
          <cell r="AU46">
            <v>4.3120900999999996E-2</v>
          </cell>
          <cell r="AV46">
            <v>2.8680642000000005E-3</v>
          </cell>
          <cell r="AW46">
            <v>0.14794512570000001</v>
          </cell>
          <cell r="AX46">
            <v>0.12269556</v>
          </cell>
          <cell r="AZ46">
            <v>0</v>
          </cell>
          <cell r="BA46">
            <v>0</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2Exp"/>
      <sheetName val="44013Exp"/>
      <sheetName val="440123Exp"/>
      <sheetName val="PulpLogsExp"/>
    </sheetNames>
    <sheetDataSet>
      <sheetData sheetId="0"/>
      <sheetData sheetId="1"/>
      <sheetData sheetId="2"/>
      <sheetData sheetId="3">
        <row r="46">
          <cell r="B46">
            <v>8.1129800000000005E-3</v>
          </cell>
          <cell r="C46">
            <v>8.0004200000000011E-3</v>
          </cell>
          <cell r="D46">
            <v>7.7920999999999997E-3</v>
          </cell>
          <cell r="E46">
            <v>5.2248999999999993E-3</v>
          </cell>
          <cell r="F46">
            <v>1.512310004E-2</v>
          </cell>
          <cell r="G46">
            <v>5.2857082E-2</v>
          </cell>
          <cell r="H46">
            <v>2.9109903999999999E-2</v>
          </cell>
          <cell r="I46">
            <v>8.5021988000000007E-2</v>
          </cell>
          <cell r="J46">
            <v>0.113881418</v>
          </cell>
          <cell r="K46">
            <v>0.10147889</v>
          </cell>
          <cell r="L46">
            <v>6.4727840000000009E-2</v>
          </cell>
          <cell r="M46">
            <v>9.0740347999999998E-2</v>
          </cell>
          <cell r="N46">
            <v>5.6002580000000003E-2</v>
          </cell>
          <cell r="O46">
            <v>3.7254879999999997E-2</v>
          </cell>
          <cell r="P46">
            <v>3.6613444000000002E-2</v>
          </cell>
          <cell r="Q46">
            <v>5.7106699999999996E-2</v>
          </cell>
          <cell r="R46">
            <v>5.3310527560000001E-2</v>
          </cell>
          <cell r="S46">
            <v>5.6219774E-2</v>
          </cell>
          <cell r="T46">
            <v>7.943535480000001E-2</v>
          </cell>
          <cell r="U46">
            <v>7.2179841999999994E-2</v>
          </cell>
          <cell r="V46">
            <v>8.13556E-2</v>
          </cell>
          <cell r="W46">
            <v>6.8231799999999995E-2</v>
          </cell>
          <cell r="X46">
            <v>7.2454599999999994E-2</v>
          </cell>
          <cell r="Z46">
            <v>7.2454599999999994E-2</v>
          </cell>
          <cell r="AA46">
            <v>7.2454599999999994E-2</v>
          </cell>
          <cell r="AB46">
            <v>1.6616444399100001</v>
          </cell>
          <cell r="AC46">
            <v>1.5238329496</v>
          </cell>
          <cell r="AD46">
            <v>1.1480879471999998</v>
          </cell>
          <cell r="AE46">
            <v>0.8312306464</v>
          </cell>
          <cell r="AF46">
            <v>2.5531992863999999</v>
          </cell>
          <cell r="AG46">
            <v>8.6517513225000009</v>
          </cell>
          <cell r="AH46">
            <v>4.8695495340000008</v>
          </cell>
          <cell r="AI46">
            <v>16.122052174</v>
          </cell>
          <cell r="AJ46">
            <v>24.422829616400001</v>
          </cell>
          <cell r="AK46">
            <v>13.5487022352</v>
          </cell>
          <cell r="AL46">
            <v>11.212919078400001</v>
          </cell>
          <cell r="AM46">
            <v>17.136626639999999</v>
          </cell>
          <cell r="AN46">
            <v>10.683154398399999</v>
          </cell>
          <cell r="AO46">
            <v>7.7820656988000003</v>
          </cell>
          <cell r="AP46">
            <v>8.0994021820000004</v>
          </cell>
          <cell r="AQ46">
            <v>10.283949952499999</v>
          </cell>
          <cell r="AR46">
            <v>8.3843324883000001</v>
          </cell>
          <cell r="AS46">
            <v>10.0733891687</v>
          </cell>
          <cell r="AT46">
            <v>10.532489861</v>
          </cell>
          <cell r="AU46">
            <v>13.582998733</v>
          </cell>
          <cell r="AV46">
            <v>15.594593664000001</v>
          </cell>
          <cell r="AW46">
            <v>15.214334406300001</v>
          </cell>
          <cell r="AX46">
            <v>20.952914111999998</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s>
    <sheetDataSet>
      <sheetData sheetId="0"/>
      <sheetData sheetId="1"/>
      <sheetData sheetId="2"/>
      <sheetData sheetId="3">
        <row r="46">
          <cell r="B46">
            <v>1.76976E-3</v>
          </cell>
          <cell r="C46">
            <v>5.5946338599999991E-3</v>
          </cell>
          <cell r="D46">
            <v>5.6956318599999996E-3</v>
          </cell>
          <cell r="E46">
            <v>7.2644800000000002E-3</v>
          </cell>
          <cell r="F46">
            <v>1.7222992000000001E-3</v>
          </cell>
          <cell r="G46">
            <v>2.6085213600000001E-2</v>
          </cell>
          <cell r="H46">
            <v>2.7690664600000001E-2</v>
          </cell>
          <cell r="I46">
            <v>1.9407319200000002E-2</v>
          </cell>
          <cell r="J46">
            <v>4.24888036E-2</v>
          </cell>
          <cell r="K46">
            <v>4.2930274600000005E-2</v>
          </cell>
          <cell r="L46">
            <v>6.8416354799999995E-2</v>
          </cell>
          <cell r="M46">
            <v>5.0386900000000005E-2</v>
          </cell>
          <cell r="N46">
            <v>2.3282695999999999E-2</v>
          </cell>
          <cell r="O46">
            <v>1.936074359375E-2</v>
          </cell>
          <cell r="P46">
            <v>1.2386744E-2</v>
          </cell>
          <cell r="Q46">
            <v>1.9695726799999997E-2</v>
          </cell>
          <cell r="R46">
            <v>2.114748E-2</v>
          </cell>
          <cell r="S46">
            <v>1.0170656E-2</v>
          </cell>
          <cell r="T46">
            <v>7.6263559583333342E-3</v>
          </cell>
          <cell r="U46">
            <v>4.7063880857142861E-3</v>
          </cell>
          <cell r="V46">
            <v>4.2470599999999996E-3</v>
          </cell>
          <cell r="W46">
            <v>2.0377999999999998E-3</v>
          </cell>
          <cell r="X46">
            <v>5.5200000000000006E-3</v>
          </cell>
          <cell r="Z46">
            <v>5.5200000000000006E-3</v>
          </cell>
          <cell r="AA46">
            <v>5.5200000000000006E-3</v>
          </cell>
          <cell r="AB46">
            <v>0.59537294676899999</v>
          </cell>
          <cell r="AC46">
            <v>1.1188247175999999</v>
          </cell>
          <cell r="AD46">
            <v>1.1258975520000001</v>
          </cell>
          <cell r="AE46">
            <v>1.2116566000000002</v>
          </cell>
          <cell r="AF46">
            <v>0.80680971070000007</v>
          </cell>
          <cell r="AG46">
            <v>2.6044176015000002</v>
          </cell>
          <cell r="AH46">
            <v>1.3898864200000001</v>
          </cell>
          <cell r="AI46">
            <v>3.7134656850000001</v>
          </cell>
          <cell r="AJ46">
            <v>9.0831872024000013</v>
          </cell>
          <cell r="AK46">
            <v>6.3973283088000006</v>
          </cell>
          <cell r="AL46">
            <v>11.673780123600002</v>
          </cell>
          <cell r="AM46">
            <v>9.4817263199999999</v>
          </cell>
          <cell r="AN46">
            <v>4.2245573040000002</v>
          </cell>
          <cell r="AO46">
            <v>3.7492794240000005</v>
          </cell>
          <cell r="AP46">
            <v>2.5921054320000003</v>
          </cell>
          <cell r="AQ46">
            <v>3.3134873554999995</v>
          </cell>
          <cell r="AR46">
            <v>2.7842763358</v>
          </cell>
          <cell r="AS46">
            <v>1.5811360279</v>
          </cell>
          <cell r="AT46">
            <v>1.326046877</v>
          </cell>
          <cell r="AU46">
            <v>0.90838021199999996</v>
          </cell>
          <cell r="AV46">
            <v>0.85626622080000003</v>
          </cell>
          <cell r="AW46">
            <v>0.47918154930000006</v>
          </cell>
          <cell r="AX46">
            <v>1.8931076189999998</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6">
          <cell r="B46">
            <v>0.58563278320833345</v>
          </cell>
          <cell r="C46">
            <v>0.60612566776767685</v>
          </cell>
          <cell r="D46">
            <v>0.56853382823076937</v>
          </cell>
          <cell r="E46">
            <v>0.55456699945454557</v>
          </cell>
          <cell r="F46">
            <v>0.66337533959090922</v>
          </cell>
          <cell r="G46">
            <v>0.37173359923333338</v>
          </cell>
          <cell r="H46">
            <v>0.31973500183333331</v>
          </cell>
          <cell r="I46">
            <v>0.29810568570000001</v>
          </cell>
          <cell r="J46">
            <v>0.23367694270833334</v>
          </cell>
          <cell r="K46">
            <v>0.29285715556346154</v>
          </cell>
          <cell r="L46">
            <v>0.51245926500555561</v>
          </cell>
          <cell r="M46">
            <v>0.63401984229166664</v>
          </cell>
          <cell r="N46">
            <v>0.78978701725</v>
          </cell>
          <cell r="O46">
            <v>0.78516670020833346</v>
          </cell>
          <cell r="P46">
            <v>0.81897121862878786</v>
          </cell>
          <cell r="Q46">
            <v>0.89318313374999991</v>
          </cell>
          <cell r="R46">
            <v>0.84738468759999996</v>
          </cell>
          <cell r="S46">
            <v>0.77459269168465916</v>
          </cell>
          <cell r="T46">
            <v>0.77194537095833338</v>
          </cell>
          <cell r="U46">
            <v>0.80201262104545457</v>
          </cell>
          <cell r="V46">
            <v>0.6465687358333333</v>
          </cell>
          <cell r="W46">
            <v>0.62736190425000016</v>
          </cell>
          <cell r="X46">
            <v>0.62736259816000017</v>
          </cell>
          <cell r="Z46">
            <v>0.62736259816000017</v>
          </cell>
          <cell r="AA46">
            <v>0.62736259816000017</v>
          </cell>
          <cell r="AB46">
            <v>80.662746623798995</v>
          </cell>
          <cell r="AC46">
            <v>61.880569383599997</v>
          </cell>
          <cell r="AD46">
            <v>50.982960143999996</v>
          </cell>
          <cell r="AE46">
            <v>57.407585535999992</v>
          </cell>
          <cell r="AF46">
            <v>78.265793683699997</v>
          </cell>
          <cell r="AG46">
            <v>41.611575677099999</v>
          </cell>
          <cell r="AH46">
            <v>39.537715215599995</v>
          </cell>
          <cell r="AI46">
            <v>41.284297864999999</v>
          </cell>
          <cell r="AJ46">
            <v>36.069500613199999</v>
          </cell>
          <cell r="AK46">
            <v>31.6563194288</v>
          </cell>
          <cell r="AL46">
            <v>86.713425852300006</v>
          </cell>
          <cell r="AM46">
            <v>106.35579340799998</v>
          </cell>
          <cell r="AN46">
            <v>117.48866191039998</v>
          </cell>
          <cell r="AO46">
            <v>121.08581210099999</v>
          </cell>
          <cell r="AP46">
            <v>114.615683878</v>
          </cell>
          <cell r="AQ46">
            <v>128.84136762349999</v>
          </cell>
          <cell r="AR46">
            <v>108.54619150079999</v>
          </cell>
          <cell r="AS46">
            <v>110.55858530859999</v>
          </cell>
          <cell r="AT46">
            <v>136.76359691499999</v>
          </cell>
          <cell r="AU46">
            <v>112.53064098949999</v>
          </cell>
          <cell r="AV46">
            <v>66.972868445000003</v>
          </cell>
          <cell r="AW46">
            <v>89.864662414500003</v>
          </cell>
          <cell r="AX46">
            <v>102.80745317699999</v>
          </cell>
          <cell r="AZ46">
            <v>0</v>
          </cell>
          <cell r="BA46">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row r="46">
          <cell r="B46">
            <v>3.381344E-2</v>
          </cell>
          <cell r="C46">
            <v>2.32638176E-2</v>
          </cell>
          <cell r="D46">
            <v>2.9075219999999999E-2</v>
          </cell>
          <cell r="E46">
            <v>2.5955820400000003E-2</v>
          </cell>
          <cell r="F46">
            <v>2.9575564000000006E-2</v>
          </cell>
          <cell r="G46">
            <v>5.4980155199999999E-2</v>
          </cell>
          <cell r="H46">
            <v>6.3540979999999997E-2</v>
          </cell>
          <cell r="I46">
            <v>6.5590923999999995E-2</v>
          </cell>
          <cell r="J46">
            <v>0.1052281488</v>
          </cell>
          <cell r="K46">
            <v>0.11641827560000001</v>
          </cell>
          <cell r="L46">
            <v>0.10575008000000001</v>
          </cell>
          <cell r="M46">
            <v>0.14120776000000002</v>
          </cell>
          <cell r="N46">
            <v>7.1154800000000004E-2</v>
          </cell>
          <cell r="O46">
            <v>5.3006560000000001E-2</v>
          </cell>
          <cell r="P46">
            <v>7.5130559999999999E-2</v>
          </cell>
          <cell r="Q46">
            <v>9.8401780000000008E-2</v>
          </cell>
          <cell r="R46">
            <v>8.0466499999999996E-2</v>
          </cell>
          <cell r="S46">
            <v>6.5702619999999989E-2</v>
          </cell>
          <cell r="T46">
            <v>0.1229663</v>
          </cell>
          <cell r="U46">
            <v>6.6247859999999992E-2</v>
          </cell>
          <cell r="V46">
            <v>7.6588571519999996E-2</v>
          </cell>
          <cell r="W46">
            <v>6.2840679999999996E-2</v>
          </cell>
          <cell r="X46">
            <v>9.7823560508000007E-2</v>
          </cell>
          <cell r="Z46">
            <v>9.7823560508000007E-2</v>
          </cell>
          <cell r="AA46">
            <v>9.7823560508000007E-2</v>
          </cell>
          <cell r="AB46">
            <v>7.2334008208680007</v>
          </cell>
          <cell r="AC46">
            <v>5.0606209371999995</v>
          </cell>
          <cell r="AD46">
            <v>4.8913817135999995</v>
          </cell>
          <cell r="AE46">
            <v>5.7944747167999999</v>
          </cell>
          <cell r="AF46">
            <v>6.6734575733000003</v>
          </cell>
          <cell r="AG46">
            <v>11.2272162288</v>
          </cell>
          <cell r="AH46">
            <v>13.191184183600001</v>
          </cell>
          <cell r="AI46">
            <v>13.732825261500002</v>
          </cell>
          <cell r="AJ46">
            <v>23.043385416800003</v>
          </cell>
          <cell r="AK46">
            <v>16.811898206399999</v>
          </cell>
          <cell r="AL46">
            <v>13.973591226600002</v>
          </cell>
          <cell r="AM46">
            <v>23.395011312000001</v>
          </cell>
          <cell r="AN46">
            <v>12.4858290128</v>
          </cell>
          <cell r="AO46">
            <v>10.334814677400001</v>
          </cell>
          <cell r="AP46">
            <v>15.2182318715</v>
          </cell>
          <cell r="AQ46">
            <v>16.0431447715</v>
          </cell>
          <cell r="AR46">
            <v>12.446330059699999</v>
          </cell>
          <cell r="AS46">
            <v>10.5580270796</v>
          </cell>
          <cell r="AT46">
            <v>23.306227195999998</v>
          </cell>
          <cell r="AU46">
            <v>11.4427240795</v>
          </cell>
          <cell r="AV46">
            <v>12.7134318566</v>
          </cell>
          <cell r="AW46">
            <v>13.968585852</v>
          </cell>
          <cell r="AX46">
            <v>27.402845534999997</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6">
          <cell r="B46">
            <v>0.81187527307500007</v>
          </cell>
          <cell r="C46">
            <v>0.83396400000000004</v>
          </cell>
          <cell r="D46">
            <v>0.95160231800000006</v>
          </cell>
          <cell r="E46">
            <v>1.0154083180000002</v>
          </cell>
          <cell r="F46">
            <v>1.1078966273750002</v>
          </cell>
          <cell r="G46">
            <v>1.2275239057666667</v>
          </cell>
          <cell r="H46">
            <v>1.397567403</v>
          </cell>
          <cell r="I46">
            <v>1.9584315110000001</v>
          </cell>
          <cell r="J46">
            <v>1.8606168917500001</v>
          </cell>
          <cell r="K46">
            <v>1.4732088449999998</v>
          </cell>
          <cell r="L46">
            <v>1.628063796</v>
          </cell>
          <cell r="M46">
            <v>2.0789268679999999</v>
          </cell>
          <cell r="N46">
            <v>1.7951121890000001</v>
          </cell>
          <cell r="O46">
            <v>1.6318454089999999</v>
          </cell>
          <cell r="P46">
            <v>1.2282777951538462</v>
          </cell>
          <cell r="Q46">
            <v>0.81176650449999999</v>
          </cell>
          <cell r="R46">
            <v>0.66460951299999982</v>
          </cell>
          <cell r="S46">
            <v>0.81875700899999992</v>
          </cell>
          <cell r="T46">
            <v>0.75494076016666667</v>
          </cell>
          <cell r="U46">
            <v>0.47907719850000008</v>
          </cell>
          <cell r="V46">
            <v>0.67997127216000008</v>
          </cell>
          <cell r="W46">
            <v>0.65553149865999993</v>
          </cell>
          <cell r="X46">
            <v>0.34420173856999997</v>
          </cell>
          <cell r="Z46">
            <v>0.34420173856999997</v>
          </cell>
          <cell r="AA46">
            <v>0.34420173856999997</v>
          </cell>
          <cell r="AB46">
            <v>111.395464906101</v>
          </cell>
          <cell r="AC46">
            <v>86.804726006399989</v>
          </cell>
          <cell r="AD46">
            <v>86.614865495999993</v>
          </cell>
          <cell r="AE46">
            <v>102.85467786719998</v>
          </cell>
          <cell r="AF46">
            <v>125.00489335530001</v>
          </cell>
          <cell r="AG46">
            <v>136.0898434467</v>
          </cell>
          <cell r="AH46">
            <v>179.0171712556</v>
          </cell>
          <cell r="AI46">
            <v>282.71236453199998</v>
          </cell>
          <cell r="AJ46">
            <v>287.9551683976</v>
          </cell>
          <cell r="AK46">
            <v>166.04295058559998</v>
          </cell>
          <cell r="AL46">
            <v>272.77664712479998</v>
          </cell>
          <cell r="AM46">
            <v>346.19390644799995</v>
          </cell>
          <cell r="AN46">
            <v>257.63365532959995</v>
          </cell>
          <cell r="AO46">
            <v>244.13399952809999</v>
          </cell>
          <cell r="AP46">
            <v>184.96370186600001</v>
          </cell>
          <cell r="AQ46">
            <v>117.95986537999998</v>
          </cell>
          <cell r="AR46">
            <v>88.327104485599989</v>
          </cell>
          <cell r="AS46">
            <v>116.2072287805</v>
          </cell>
          <cell r="AT46">
            <v>135.34658351300001</v>
          </cell>
          <cell r="AU46">
            <v>74.198073225999991</v>
          </cell>
          <cell r="AV46">
            <v>84.911247371399995</v>
          </cell>
          <cell r="AW46">
            <v>113.10411542020002</v>
          </cell>
          <cell r="AX46">
            <v>73.690780643999986</v>
          </cell>
          <cell r="AZ46">
            <v>0</v>
          </cell>
          <cell r="BA46">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s>
    <sheetDataSet>
      <sheetData sheetId="0"/>
      <sheetData sheetId="1"/>
      <sheetData sheetId="2"/>
      <sheetData sheetId="3">
        <row r="46">
          <cell r="B46">
            <v>1.6564870799999999E-2</v>
          </cell>
          <cell r="C46">
            <v>2.4304054799999999E-2</v>
          </cell>
          <cell r="D46">
            <v>2.7108159999999999E-2</v>
          </cell>
          <cell r="E46">
            <v>5.3694560000000002E-2</v>
          </cell>
          <cell r="F46">
            <v>5.6231040000000003E-2</v>
          </cell>
          <cell r="G46">
            <v>4.4099868620000003E-2</v>
          </cell>
          <cell r="H46">
            <v>0.1099890192</v>
          </cell>
          <cell r="I46">
            <v>0.11907419400000001</v>
          </cell>
          <cell r="J46">
            <v>0.14686654000000002</v>
          </cell>
          <cell r="K46">
            <v>0.16669796000000001</v>
          </cell>
          <cell r="L46">
            <v>0.15637336000000002</v>
          </cell>
          <cell r="M46">
            <v>0.21460793525000002</v>
          </cell>
          <cell r="N46">
            <v>0.12160024000000001</v>
          </cell>
          <cell r="O46">
            <v>7.9221346799999995E-2</v>
          </cell>
          <cell r="P46">
            <v>8.0899380800000004E-2</v>
          </cell>
          <cell r="Q46">
            <v>0.12634442000000001</v>
          </cell>
          <cell r="R46">
            <v>0.12577922</v>
          </cell>
          <cell r="S46">
            <v>0.11077309237463799</v>
          </cell>
          <cell r="T46">
            <v>0.13916506000000001</v>
          </cell>
          <cell r="U46">
            <v>0.11370762</v>
          </cell>
          <cell r="V46">
            <v>0.13909004173600001</v>
          </cell>
          <cell r="W46">
            <v>0.10883195446</v>
          </cell>
          <cell r="X46">
            <v>0.166388879164</v>
          </cell>
          <cell r="Z46">
            <v>0.166388879164</v>
          </cell>
          <cell r="AA46">
            <v>0.166388879164</v>
          </cell>
          <cell r="AB46">
            <v>2.3542830717090002</v>
          </cell>
          <cell r="AC46">
            <v>3.1464666999999995</v>
          </cell>
          <cell r="AD46">
            <v>3.4304713200000001</v>
          </cell>
          <cell r="AE46">
            <v>7.6354970608000006</v>
          </cell>
          <cell r="AF46">
            <v>9.3945062379000017</v>
          </cell>
          <cell r="AG46">
            <v>7.3908223818000005</v>
          </cell>
          <cell r="AH46">
            <v>18.778241315200003</v>
          </cell>
          <cell r="AI46">
            <v>22.858738071499999</v>
          </cell>
          <cell r="AJ46">
            <v>31.584493100400003</v>
          </cell>
          <cell r="AK46">
            <v>27.172506081600002</v>
          </cell>
          <cell r="AL46">
            <v>28.124364909600004</v>
          </cell>
          <cell r="AM46">
            <v>40.566211055999993</v>
          </cell>
          <cell r="AN46">
            <v>21.044679673599997</v>
          </cell>
          <cell r="AO46">
            <v>16.3047556593</v>
          </cell>
          <cell r="AP46">
            <v>16.797091682000001</v>
          </cell>
          <cell r="AQ46">
            <v>20.668550416499997</v>
          </cell>
          <cell r="AR46">
            <v>19.022673119100002</v>
          </cell>
          <cell r="AS46">
            <v>18.162200456400001</v>
          </cell>
          <cell r="AT46">
            <v>26.582610541000001</v>
          </cell>
          <cell r="AU46">
            <v>20.9819544725</v>
          </cell>
          <cell r="AV46">
            <v>25.5835655578</v>
          </cell>
          <cell r="AW46">
            <v>26.039761363200004</v>
          </cell>
          <cell r="AX46">
            <v>45.573707321999997</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46">
          <cell r="B46">
            <v>0.14668067516666666</v>
          </cell>
          <cell r="C46">
            <v>0.31558392860000001</v>
          </cell>
          <cell r="D46">
            <v>0.33792526741666667</v>
          </cell>
          <cell r="E46">
            <v>0.40096588834166669</v>
          </cell>
          <cell r="F46">
            <v>0.43384018140000002</v>
          </cell>
          <cell r="G46">
            <v>0.4992844162666667</v>
          </cell>
          <cell r="H46">
            <v>0.59840754853030309</v>
          </cell>
          <cell r="I46">
            <v>0.63427436920000013</v>
          </cell>
          <cell r="J46">
            <v>0.78504014469166661</v>
          </cell>
          <cell r="K46">
            <v>0.92103643130484325</v>
          </cell>
          <cell r="L46">
            <v>1.0823791096666666</v>
          </cell>
          <cell r="M46">
            <v>1.2581645324749999</v>
          </cell>
          <cell r="N46">
            <v>1.610983045</v>
          </cell>
          <cell r="O46">
            <v>1.6030887960000002</v>
          </cell>
          <cell r="P46">
            <v>1.6492860626458332</v>
          </cell>
          <cell r="Q46">
            <v>1.4107406724958333</v>
          </cell>
          <cell r="R46">
            <v>1.124085886</v>
          </cell>
          <cell r="S46">
            <v>1.1034966535166666</v>
          </cell>
          <cell r="T46">
            <v>1.0769027072833333</v>
          </cell>
          <cell r="U46">
            <v>0.89015019750000013</v>
          </cell>
          <cell r="V46">
            <v>0.60612628649999989</v>
          </cell>
          <cell r="W46">
            <v>0.52526599050000011</v>
          </cell>
          <cell r="X46">
            <v>0.53300748899999995</v>
          </cell>
          <cell r="Z46">
            <v>0.53300748899999995</v>
          </cell>
          <cell r="AA46">
            <v>0.53300748899999995</v>
          </cell>
          <cell r="AB46">
            <v>19.395325297490999</v>
          </cell>
          <cell r="AC46">
            <v>33.119032753999996</v>
          </cell>
          <cell r="AD46">
            <v>37.701597753599998</v>
          </cell>
          <cell r="AE46">
            <v>47.9771025776</v>
          </cell>
          <cell r="AF46">
            <v>68.978200650800005</v>
          </cell>
          <cell r="AG46">
            <v>66.805247609099993</v>
          </cell>
          <cell r="AH46">
            <v>85.806183468400008</v>
          </cell>
          <cell r="AI46">
            <v>100.33590848499999</v>
          </cell>
          <cell r="AJ46">
            <v>131.688158894</v>
          </cell>
          <cell r="AK46">
            <v>112.715754668</v>
          </cell>
          <cell r="AL46">
            <v>175.3815738177</v>
          </cell>
          <cell r="AM46">
            <v>198.69150619199996</v>
          </cell>
          <cell r="AN46">
            <v>228.75391322079997</v>
          </cell>
          <cell r="AO46">
            <v>256.53901265820002</v>
          </cell>
          <cell r="AP46">
            <v>224.915637197</v>
          </cell>
          <cell r="AQ46">
            <v>204.10284445949998</v>
          </cell>
          <cell r="AR46">
            <v>146.2823163688</v>
          </cell>
          <cell r="AS46">
            <v>161.50642289210001</v>
          </cell>
          <cell r="AT46">
            <v>197.04945790799999</v>
          </cell>
          <cell r="AU46">
            <v>135.85740500449998</v>
          </cell>
          <cell r="AV46">
            <v>80.170321258000001</v>
          </cell>
          <cell r="AW46">
            <v>89.065852642099998</v>
          </cell>
          <cell r="AX46">
            <v>106.00893856799999</v>
          </cell>
          <cell r="AZ46">
            <v>0</v>
          </cell>
          <cell r="BA46">
            <v>0</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AExp"/>
      <sheetName val="4401BExp"/>
      <sheetName val="440123Exp"/>
      <sheetName val="PulpLogsExp"/>
    </sheetNames>
    <sheetDataSet>
      <sheetData sheetId="0"/>
      <sheetData sheetId="1"/>
      <sheetData sheetId="2"/>
      <sheetData sheetId="3">
        <row r="46">
          <cell r="B46">
            <v>0.41896376319999995</v>
          </cell>
          <cell r="C46">
            <v>0.29706951599999998</v>
          </cell>
          <cell r="D46">
            <v>0.27450635680000002</v>
          </cell>
          <cell r="E46">
            <v>0.22533015520000005</v>
          </cell>
          <cell r="F46">
            <v>0.24244289600000002</v>
          </cell>
          <cell r="G46">
            <v>0.28647543760000005</v>
          </cell>
          <cell r="H46">
            <v>0.24966696053999998</v>
          </cell>
          <cell r="I46">
            <v>0.28345170119999996</v>
          </cell>
          <cell r="J46">
            <v>0.20918080959999999</v>
          </cell>
          <cell r="K46">
            <v>0.16068027280000002</v>
          </cell>
          <cell r="L46">
            <v>0.13791217</v>
          </cell>
          <cell r="M46">
            <v>0.1246979228</v>
          </cell>
          <cell r="N46">
            <v>8.0062224799999998E-2</v>
          </cell>
          <cell r="O46">
            <v>6.9156392400000002E-2</v>
          </cell>
          <cell r="P46">
            <v>6.219549600000001E-2</v>
          </cell>
          <cell r="Q46">
            <v>0.13487976600000001</v>
          </cell>
          <cell r="R46">
            <v>0.11859890800000002</v>
          </cell>
          <cell r="S46">
            <v>7.3977598000000006E-2</v>
          </cell>
          <cell r="T46">
            <v>7.7189156000000009E-2</v>
          </cell>
          <cell r="U46">
            <v>7.3028778000000003E-2</v>
          </cell>
          <cell r="V46">
            <v>5.0105441140000005E-2</v>
          </cell>
          <cell r="W46">
            <v>3.0169899999999999E-2</v>
          </cell>
          <cell r="X46">
            <v>0.10020354322</v>
          </cell>
          <cell r="Z46">
            <v>0.10020354322</v>
          </cell>
          <cell r="AA46">
            <v>0.10020354322</v>
          </cell>
          <cell r="AB46">
            <v>38.707971530061002</v>
          </cell>
          <cell r="AC46">
            <v>31.2663847424</v>
          </cell>
          <cell r="AD46">
            <v>32.641397126400001</v>
          </cell>
          <cell r="AE46">
            <v>34.508970899200001</v>
          </cell>
          <cell r="AF46">
            <v>45.769458475300006</v>
          </cell>
          <cell r="AG46">
            <v>55.131576142500002</v>
          </cell>
          <cell r="AH46">
            <v>52.236087699600006</v>
          </cell>
          <cell r="AI46">
            <v>63.552590274000003</v>
          </cell>
          <cell r="AJ46">
            <v>42.820190219600008</v>
          </cell>
          <cell r="AK46">
            <v>26.746121300799999</v>
          </cell>
          <cell r="AL46">
            <v>29.736949041000003</v>
          </cell>
          <cell r="AM46">
            <v>26.395588415999999</v>
          </cell>
          <cell r="AN46">
            <v>16.978852985599996</v>
          </cell>
          <cell r="AO46">
            <v>14.953684841699999</v>
          </cell>
          <cell r="AP46">
            <v>13.562086573500002</v>
          </cell>
          <cell r="AQ46">
            <v>19.685159514999995</v>
          </cell>
          <cell r="AR46">
            <v>17.064379953</v>
          </cell>
          <cell r="AS46">
            <v>12.5886018258</v>
          </cell>
          <cell r="AT46">
            <v>14.923293149999999</v>
          </cell>
          <cell r="AU46">
            <v>11.5687506725</v>
          </cell>
          <cell r="AV46">
            <v>6.7803481996000006</v>
          </cell>
          <cell r="AW46">
            <v>6.8136115755000013</v>
          </cell>
          <cell r="AX46">
            <v>21.861784736999997</v>
          </cell>
          <cell r="AZ46">
            <v>0</v>
          </cell>
          <cell r="BA4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6">
          <cell r="B46">
            <v>0.30859575000000006</v>
          </cell>
          <cell r="C46">
            <v>0.34082495000000002</v>
          </cell>
          <cell r="D46">
            <v>0.34543472400000003</v>
          </cell>
          <cell r="E46">
            <v>0.53349425781818183</v>
          </cell>
          <cell r="F46">
            <v>0.49489955000000008</v>
          </cell>
          <cell r="G46">
            <v>0.60269419000000013</v>
          </cell>
          <cell r="H46">
            <v>0.59015984035000002</v>
          </cell>
          <cell r="I46">
            <v>0.68477170000000009</v>
          </cell>
          <cell r="J46">
            <v>0.90744672140000004</v>
          </cell>
          <cell r="K46">
            <v>0.42783294999999999</v>
          </cell>
          <cell r="L46">
            <v>0.75817607053333325</v>
          </cell>
          <cell r="M46">
            <v>0.54392522355833328</v>
          </cell>
          <cell r="N46">
            <v>0.430168997</v>
          </cell>
          <cell r="O46">
            <v>0.49535282599999997</v>
          </cell>
          <cell r="P46">
            <v>0.253076914125</v>
          </cell>
          <cell r="Q46">
            <v>0.23736942829999996</v>
          </cell>
          <cell r="R46">
            <v>0.15706415655320513</v>
          </cell>
          <cell r="S46">
            <v>0.14380977947499998</v>
          </cell>
          <cell r="T46">
            <v>9.893997412121211E-2</v>
          </cell>
          <cell r="U46">
            <v>0.10792693083333332</v>
          </cell>
          <cell r="V46">
            <v>9.0413158500000007E-2</v>
          </cell>
          <cell r="W46">
            <v>7.8144911147727272E-2</v>
          </cell>
          <cell r="X46">
            <v>0.14947115992499999</v>
          </cell>
          <cell r="Z46">
            <v>0.14947115992499999</v>
          </cell>
          <cell r="AA46">
            <v>0.14947115992499999</v>
          </cell>
          <cell r="AB46">
            <v>43.387769899368003</v>
          </cell>
          <cell r="AC46">
            <v>33.700714206800001</v>
          </cell>
          <cell r="AD46">
            <v>32.654208115199999</v>
          </cell>
          <cell r="AE46">
            <v>51.324068857599997</v>
          </cell>
          <cell r="AF46">
            <v>58.355477504100001</v>
          </cell>
          <cell r="AG46">
            <v>69.849333882899984</v>
          </cell>
          <cell r="AH46">
            <v>77.362199387999993</v>
          </cell>
          <cell r="AI46">
            <v>102.02639008400001</v>
          </cell>
          <cell r="AJ46">
            <v>132.366146216</v>
          </cell>
          <cell r="AK46">
            <v>52.689808582399991</v>
          </cell>
          <cell r="AL46">
            <v>97.845029144099982</v>
          </cell>
          <cell r="AM46">
            <v>90.95444788799999</v>
          </cell>
          <cell r="AN46">
            <v>64.963019915199993</v>
          </cell>
          <cell r="AO46">
            <v>78.482834366999995</v>
          </cell>
          <cell r="AP46">
            <v>44.090155705499996</v>
          </cell>
          <cell r="AQ46">
            <v>37.031035915999993</v>
          </cell>
          <cell r="AR46">
            <v>23.870049447500001</v>
          </cell>
          <cell r="AS46">
            <v>22.684943109399995</v>
          </cell>
          <cell r="AT46">
            <v>21.158047245999999</v>
          </cell>
          <cell r="AU46">
            <v>18.531149550499997</v>
          </cell>
          <cell r="AV46">
            <v>16.5831986034</v>
          </cell>
          <cell r="AW46">
            <v>18.096678383899999</v>
          </cell>
          <cell r="AX46">
            <v>35.767888064999994</v>
          </cell>
          <cell r="AZ46">
            <v>0</v>
          </cell>
          <cell r="BA46">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s>
    <sheetDataSet>
      <sheetData sheetId="0"/>
      <sheetData sheetId="1"/>
      <sheetData sheetId="2"/>
      <sheetData sheetId="3"/>
      <sheetData sheetId="4"/>
      <sheetData sheetId="5">
        <row r="46">
          <cell r="B46">
            <v>0.10643883000000001</v>
          </cell>
          <cell r="C46">
            <v>9.3001994000000004E-2</v>
          </cell>
          <cell r="D46">
            <v>0.1101868116</v>
          </cell>
          <cell r="E46">
            <v>0.13541902280000001</v>
          </cell>
          <cell r="F46">
            <v>0.15731788000000002</v>
          </cell>
          <cell r="G46">
            <v>0.17526990000000003</v>
          </cell>
          <cell r="H46">
            <v>0.16217729</v>
          </cell>
          <cell r="I46">
            <v>0.34660442000000002</v>
          </cell>
          <cell r="J46">
            <v>0.21406665800000002</v>
          </cell>
          <cell r="K46">
            <v>0.19500410000000001</v>
          </cell>
          <cell r="L46">
            <v>0.14379283640000004</v>
          </cell>
          <cell r="M46">
            <v>0.14220966760000001</v>
          </cell>
          <cell r="N46">
            <v>0.104272168</v>
          </cell>
          <cell r="O46">
            <v>6.7799493599999996E-2</v>
          </cell>
          <cell r="P46">
            <v>8.6771919999999989E-2</v>
          </cell>
          <cell r="Q46">
            <v>9.0456886E-2</v>
          </cell>
          <cell r="R46">
            <v>0.13349856000000002</v>
          </cell>
          <cell r="S46">
            <v>9.7395419999999996E-2</v>
          </cell>
          <cell r="T46">
            <v>0.11586060000000001</v>
          </cell>
          <cell r="U46">
            <v>8.4685079999999996E-2</v>
          </cell>
          <cell r="V46">
            <v>0</v>
          </cell>
          <cell r="W46">
            <v>0</v>
          </cell>
          <cell r="X46">
            <v>0</v>
          </cell>
          <cell r="Z46">
            <v>0</v>
          </cell>
          <cell r="AA46">
            <v>0</v>
          </cell>
          <cell r="AB46">
            <v>11.311915120205999</v>
          </cell>
          <cell r="AC46">
            <v>9.8946926895999994</v>
          </cell>
          <cell r="AD46">
            <v>12.2018436816</v>
          </cell>
          <cell r="AE46">
            <v>16.082420849600002</v>
          </cell>
          <cell r="AF46">
            <v>21.983549187600001</v>
          </cell>
          <cell r="AG46">
            <v>25.894663809299999</v>
          </cell>
          <cell r="AH46">
            <v>26.833643563200003</v>
          </cell>
          <cell r="AI46">
            <v>55.780806841500002</v>
          </cell>
          <cell r="AJ46">
            <v>36.382164748000001</v>
          </cell>
          <cell r="AK46">
            <v>26.0757134704</v>
          </cell>
          <cell r="AL46">
            <v>24.329078036099997</v>
          </cell>
          <cell r="AM46">
            <v>27.373137119999999</v>
          </cell>
          <cell r="AN46">
            <v>20.167873052800001</v>
          </cell>
          <cell r="AO46">
            <v>15.9471434847</v>
          </cell>
          <cell r="AP46">
            <v>19.769097631000001</v>
          </cell>
          <cell r="AQ46">
            <v>19.855798395999997</v>
          </cell>
          <cell r="AR46">
            <v>25.261295453999999</v>
          </cell>
          <cell r="AS46">
            <v>18.947877434199999</v>
          </cell>
          <cell r="AT46">
            <v>24.228594101000002</v>
          </cell>
          <cell r="AU46">
            <v>18.668074475999997</v>
          </cell>
          <cell r="AV46">
            <v>0.86263855460000005</v>
          </cell>
          <cell r="AW46">
            <v>0.89322589610000014</v>
          </cell>
          <cell r="AX46">
            <v>0.79527087899999993</v>
          </cell>
          <cell r="AZ46">
            <v>0</v>
          </cell>
          <cell r="BA46">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6">
          <cell r="B46">
            <v>0.32863525000000005</v>
          </cell>
          <cell r="C46">
            <v>0.48871815000000002</v>
          </cell>
          <cell r="D46">
            <v>0.47150340000000002</v>
          </cell>
          <cell r="E46">
            <v>0.51147090000000006</v>
          </cell>
          <cell r="F46">
            <v>0.48021884999999997</v>
          </cell>
          <cell r="G46">
            <v>0.42632413700000005</v>
          </cell>
          <cell r="H46">
            <v>0.33040864019999999</v>
          </cell>
          <cell r="I46">
            <v>0.41483100000000001</v>
          </cell>
          <cell r="J46">
            <v>0.39235785900000003</v>
          </cell>
          <cell r="K46">
            <v>0.36038369422222222</v>
          </cell>
          <cell r="L46">
            <v>0.17976819999999999</v>
          </cell>
          <cell r="M46">
            <v>0.273032</v>
          </cell>
          <cell r="N46">
            <v>0.34657979999999999</v>
          </cell>
          <cell r="O46">
            <v>0.3651699688333333</v>
          </cell>
          <cell r="P46">
            <v>0.3657723235</v>
          </cell>
          <cell r="Q46">
            <v>0.29459859527777776</v>
          </cell>
          <cell r="R46">
            <v>0.29136885000000001</v>
          </cell>
          <cell r="S46">
            <v>0.27664733249999995</v>
          </cell>
          <cell r="T46">
            <v>0.29296264999999999</v>
          </cell>
          <cell r="U46">
            <v>0.26836939999999998</v>
          </cell>
          <cell r="V46">
            <v>0</v>
          </cell>
          <cell r="W46">
            <v>0</v>
          </cell>
          <cell r="X46">
            <v>0</v>
          </cell>
          <cell r="Z46">
            <v>0</v>
          </cell>
          <cell r="AA46">
            <v>0</v>
          </cell>
          <cell r="AB46">
            <v>48.128253337226994</v>
          </cell>
          <cell r="AC46">
            <v>51.908178020399994</v>
          </cell>
          <cell r="AD46">
            <v>48.547315814400001</v>
          </cell>
          <cell r="AE46">
            <v>59.912886980799996</v>
          </cell>
          <cell r="AF46">
            <v>63.191482070500001</v>
          </cell>
          <cell r="AG46">
            <v>58.766974437599991</v>
          </cell>
          <cell r="AH46">
            <v>51.730608251599996</v>
          </cell>
          <cell r="AI46">
            <v>74.678531294999999</v>
          </cell>
          <cell r="AJ46">
            <v>74.299231372400001</v>
          </cell>
          <cell r="AK46">
            <v>70.545572319199991</v>
          </cell>
          <cell r="AL46">
            <v>45.912584972700003</v>
          </cell>
          <cell r="AM46">
            <v>71.918302223999987</v>
          </cell>
          <cell r="AN46">
            <v>83.027608558400004</v>
          </cell>
          <cell r="AO46">
            <v>82.608179915099996</v>
          </cell>
          <cell r="AP46">
            <v>81.703723790499993</v>
          </cell>
          <cell r="AQ46">
            <v>67.808827757999993</v>
          </cell>
          <cell r="AR46">
            <v>58.354102115499998</v>
          </cell>
          <cell r="AS46">
            <v>58.568191653399992</v>
          </cell>
          <cell r="AT46">
            <v>72.406631695000002</v>
          </cell>
          <cell r="AU46">
            <v>60.437751290499989</v>
          </cell>
          <cell r="AV46">
            <v>0</v>
          </cell>
          <cell r="AW46">
            <v>0</v>
          </cell>
          <cell r="AX46">
            <v>0</v>
          </cell>
          <cell r="AZ46">
            <v>0</v>
          </cell>
          <cell r="BA46">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row r="246">
          <cell r="B246">
            <v>1.5179170093941223</v>
          </cell>
        </row>
      </sheetData>
      <sheetData sheetId="2">
        <row r="4">
          <cell r="X4">
            <v>0</v>
          </cell>
        </row>
      </sheetData>
      <sheetData sheetId="3">
        <row r="4">
          <cell r="X4">
            <v>0</v>
          </cell>
        </row>
      </sheetData>
      <sheetData sheetId="4">
        <row r="4">
          <cell r="X4">
            <v>0</v>
          </cell>
        </row>
      </sheetData>
      <sheetData sheetId="5">
        <row r="4">
          <cell r="X4">
            <v>0</v>
          </cell>
        </row>
      </sheetData>
      <sheetData sheetId="6">
        <row r="4">
          <cell r="X4">
            <v>0</v>
          </cell>
        </row>
      </sheetData>
      <sheetData sheetId="7">
        <row r="4">
          <cell r="X4">
            <v>0</v>
          </cell>
        </row>
      </sheetData>
      <sheetData sheetId="8">
        <row r="4">
          <cell r="X4">
            <v>0</v>
          </cell>
        </row>
      </sheetData>
      <sheetData sheetId="9">
        <row r="4">
          <cell r="X4">
            <v>0</v>
          </cell>
        </row>
      </sheetData>
      <sheetData sheetId="10">
        <row r="4">
          <cell r="X4">
            <v>0</v>
          </cell>
        </row>
      </sheetData>
      <sheetData sheetId="11">
        <row r="4">
          <cell r="X4">
            <v>0</v>
          </cell>
        </row>
      </sheetData>
      <sheetData sheetId="12">
        <row r="4">
          <cell r="X4">
            <v>0</v>
          </cell>
        </row>
      </sheetData>
      <sheetData sheetId="13">
        <row r="4">
          <cell r="X4">
            <v>0</v>
          </cell>
        </row>
      </sheetData>
      <sheetData sheetId="14">
        <row r="4">
          <cell r="X4">
            <v>0</v>
          </cell>
        </row>
      </sheetData>
      <sheetData sheetId="15">
        <row r="4">
          <cell r="X4">
            <v>0</v>
          </cell>
        </row>
      </sheetData>
      <sheetData sheetId="16">
        <row r="4">
          <cell r="X4">
            <v>0</v>
          </cell>
        </row>
      </sheetData>
      <sheetData sheetId="17">
        <row r="4">
          <cell r="X4">
            <v>0</v>
          </cell>
        </row>
      </sheetData>
      <sheetData sheetId="18">
        <row r="4">
          <cell r="X4">
            <v>0</v>
          </cell>
        </row>
      </sheetData>
      <sheetData sheetId="19">
        <row r="4">
          <cell r="X4">
            <v>0</v>
          </cell>
        </row>
      </sheetData>
      <sheetData sheetId="20">
        <row r="4">
          <cell r="X4">
            <v>0</v>
          </cell>
        </row>
      </sheetData>
      <sheetData sheetId="21">
        <row r="4">
          <cell r="X4">
            <v>2.4888888888888888E-8</v>
          </cell>
        </row>
      </sheetData>
      <sheetData sheetId="22">
        <row r="4">
          <cell r="X4">
            <v>2.4888888888888888E-8</v>
          </cell>
        </row>
        <row r="46">
          <cell r="B46">
            <v>0.47838185</v>
          </cell>
          <cell r="C46">
            <v>0.40424500000000002</v>
          </cell>
          <cell r="D46">
            <v>0.44177320000000003</v>
          </cell>
          <cell r="E46">
            <v>0.42364513712500007</v>
          </cell>
          <cell r="F46">
            <v>0.45928106470000002</v>
          </cell>
          <cell r="G46">
            <v>0.40510605</v>
          </cell>
          <cell r="H46">
            <v>0.49245743700000005</v>
          </cell>
          <cell r="I46">
            <v>0.55627808583333338</v>
          </cell>
          <cell r="J46">
            <v>0.74918035699999996</v>
          </cell>
          <cell r="K46">
            <v>0.77388172199999994</v>
          </cell>
          <cell r="L46">
            <v>0.63364834529166669</v>
          </cell>
          <cell r="M46">
            <v>0.76788900599999987</v>
          </cell>
          <cell r="N46">
            <v>0.77136537331249999</v>
          </cell>
          <cell r="O46">
            <v>0.71920058329999992</v>
          </cell>
          <cell r="P46">
            <v>0.66910815087499997</v>
          </cell>
          <cell r="Q46">
            <v>0.46361617681207723</v>
          </cell>
          <cell r="R46">
            <v>0.29028826765833332</v>
          </cell>
          <cell r="S46">
            <v>0.29843837517499999</v>
          </cell>
          <cell r="T46">
            <v>0.31910252342500001</v>
          </cell>
          <cell r="U46">
            <v>0.28309501036161616</v>
          </cell>
          <cell r="V46">
            <v>0.30875119141500001</v>
          </cell>
          <cell r="W46">
            <v>0.27061007994807695</v>
          </cell>
          <cell r="X46">
            <v>0.15887339936666664</v>
          </cell>
          <cell r="Z46">
            <v>0.15887339936666664</v>
          </cell>
          <cell r="AA46">
            <v>0.15887339936666664</v>
          </cell>
          <cell r="AB46">
            <v>65.216252047929004</v>
          </cell>
          <cell r="AC46">
            <v>38.436824335600001</v>
          </cell>
          <cell r="AD46">
            <v>40.486775558399991</v>
          </cell>
          <cell r="AE46">
            <v>43.910629750399998</v>
          </cell>
          <cell r="AF46">
            <v>53.240017119800001</v>
          </cell>
          <cell r="AG46">
            <v>47.041819624799999</v>
          </cell>
          <cell r="AH46">
            <v>63.176679196800002</v>
          </cell>
          <cell r="AI46">
            <v>82.761630655000005</v>
          </cell>
          <cell r="AJ46">
            <v>117.63093494520001</v>
          </cell>
          <cell r="AK46">
            <v>87.907897660000003</v>
          </cell>
          <cell r="AL46">
            <v>104.44577694030001</v>
          </cell>
          <cell r="AM46">
            <v>127.56254452799998</v>
          </cell>
          <cell r="AN46">
            <v>110.66037774879999</v>
          </cell>
          <cell r="AO46">
            <v>106.98513667110001</v>
          </cell>
          <cell r="AP46">
            <v>97.033924298999992</v>
          </cell>
          <cell r="AQ46">
            <v>62.979810001499992</v>
          </cell>
          <cell r="AR46">
            <v>37.273172798200001</v>
          </cell>
          <cell r="AS46">
            <v>39.634854587900001</v>
          </cell>
          <cell r="AT46">
            <v>54.605600569000003</v>
          </cell>
          <cell r="AU46">
            <v>40.334435273499999</v>
          </cell>
          <cell r="AV46">
            <v>36.509952413600004</v>
          </cell>
          <cell r="AW46">
            <v>45.073271792199996</v>
          </cell>
          <cell r="AX46">
            <v>30.746719691999996</v>
          </cell>
          <cell r="AZ46">
            <v>0</v>
          </cell>
          <cell r="BA46">
            <v>0</v>
          </cell>
        </row>
      </sheetData>
      <sheetData sheetId="23">
        <row r="4">
          <cell r="X4">
            <v>0</v>
          </cell>
        </row>
      </sheetData>
      <sheetData sheetId="24">
        <row r="4">
          <cell r="X4">
            <v>2.4888888888888888E-8</v>
          </cell>
        </row>
      </sheetData>
      <sheetData sheetId="25">
        <row r="4">
          <cell r="X4">
            <v>0</v>
          </cell>
        </row>
      </sheetData>
      <sheetData sheetId="26">
        <row r="4">
          <cell r="AX4">
            <v>0</v>
          </cell>
        </row>
      </sheetData>
      <sheetData sheetId="27">
        <row r="4">
          <cell r="X4">
            <v>0</v>
          </cell>
        </row>
      </sheetData>
      <sheetData sheetId="28">
        <row r="4">
          <cell r="X4">
            <v>0</v>
          </cell>
        </row>
      </sheetData>
      <sheetData sheetId="29">
        <row r="4">
          <cell r="X4">
            <v>0</v>
          </cell>
        </row>
      </sheetData>
      <sheetData sheetId="30">
        <row r="4">
          <cell r="X4">
            <v>6.7199999999999988E-7</v>
          </cell>
        </row>
      </sheetData>
      <sheetData sheetId="31">
        <row r="4">
          <cell r="X4">
            <v>0</v>
          </cell>
        </row>
      </sheetData>
      <sheetData sheetId="32">
        <row r="4">
          <cell r="X4">
            <v>6.7199999999999988E-7</v>
          </cell>
        </row>
      </sheetData>
      <sheetData sheetId="33">
        <row r="4">
          <cell r="X4">
            <v>6.7199999999999988E-7</v>
          </cell>
        </row>
      </sheetData>
      <sheetData sheetId="34">
        <row r="4">
          <cell r="X4">
            <v>0</v>
          </cell>
        </row>
      </sheetData>
      <sheetData sheetId="35">
        <row r="4">
          <cell r="X4">
            <v>0</v>
          </cell>
        </row>
      </sheetData>
      <sheetData sheetId="36">
        <row r="4">
          <cell r="X4">
            <v>0</v>
          </cell>
        </row>
      </sheetData>
      <sheetData sheetId="37">
        <row r="4">
          <cell r="X4">
            <v>0</v>
          </cell>
        </row>
      </sheetData>
      <sheetData sheetId="38">
        <row r="4">
          <cell r="X4">
            <v>0</v>
          </cell>
        </row>
      </sheetData>
      <sheetData sheetId="39">
        <row r="4">
          <cell r="X4">
            <v>0</v>
          </cell>
        </row>
      </sheetData>
      <sheetData sheetId="40">
        <row r="4">
          <cell r="X4">
            <v>0</v>
          </cell>
        </row>
      </sheetData>
      <sheetData sheetId="41">
        <row r="4">
          <cell r="X4">
            <v>0</v>
          </cell>
        </row>
      </sheetData>
      <sheetData sheetId="42">
        <row r="4">
          <cell r="X4">
            <v>0</v>
          </cell>
        </row>
      </sheetData>
      <sheetData sheetId="43">
        <row r="4">
          <cell r="X4">
            <v>0</v>
          </cell>
        </row>
      </sheetData>
      <sheetData sheetId="44"/>
      <sheetData sheetId="45"/>
      <sheetData sheetId="46">
        <row r="4">
          <cell r="X4">
            <v>0</v>
          </cell>
        </row>
      </sheetData>
      <sheetData sheetId="47">
        <row r="4">
          <cell r="X4">
            <v>9.2050000000000002E-7</v>
          </cell>
        </row>
      </sheetData>
      <sheetData sheetId="48">
        <row r="4">
          <cell r="X4">
            <v>9.2050000000000002E-7</v>
          </cell>
        </row>
      </sheetData>
      <sheetData sheetId="49">
        <row r="4">
          <cell r="X4">
            <v>0</v>
          </cell>
        </row>
      </sheetData>
      <sheetData sheetId="50">
        <row r="4">
          <cell r="X4">
            <v>9.2050000000000002E-7</v>
          </cell>
        </row>
      </sheetData>
      <sheetData sheetId="51">
        <row r="4">
          <cell r="X4">
            <v>0</v>
          </cell>
        </row>
      </sheetData>
      <sheetData sheetId="52">
        <row r="4">
          <cell r="X4">
            <v>0</v>
          </cell>
        </row>
      </sheetData>
      <sheetData sheetId="53">
        <row r="4">
          <cell r="AX4">
            <v>0</v>
          </cell>
        </row>
      </sheetData>
      <sheetData sheetId="54">
        <row r="4">
          <cell r="AX4">
            <v>0</v>
          </cell>
        </row>
      </sheetData>
      <sheetData sheetId="55">
        <row r="4">
          <cell r="X4">
            <v>0</v>
          </cell>
        </row>
      </sheetData>
      <sheetData sheetId="56">
        <row r="4">
          <cell r="X4">
            <v>0</v>
          </cell>
        </row>
      </sheetData>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T28"/>
  <sheetViews>
    <sheetView workbookViewId="0"/>
  </sheetViews>
  <sheetFormatPr defaultRowHeight="12.5"/>
  <cols>
    <col min="12" max="19" width="6.7265625" customWidth="1"/>
  </cols>
  <sheetData>
    <row r="1" spans="1:20" ht="13">
      <c r="A1" s="2" t="s">
        <v>161</v>
      </c>
    </row>
    <row r="2" spans="1:20">
      <c r="A2" t="s">
        <v>128</v>
      </c>
    </row>
    <row r="4" spans="1:20" ht="13">
      <c r="A4" s="1" t="s">
        <v>60</v>
      </c>
    </row>
    <row r="5" spans="1:20">
      <c r="A5" s="165" t="s">
        <v>165</v>
      </c>
      <c r="B5" s="165"/>
      <c r="C5" s="165"/>
      <c r="D5" s="165"/>
      <c r="E5" s="165"/>
      <c r="F5" s="165"/>
      <c r="G5" s="165"/>
      <c r="H5" s="165"/>
      <c r="I5" s="165"/>
      <c r="J5" s="165"/>
      <c r="K5" s="18"/>
      <c r="L5" s="18"/>
      <c r="M5" s="18"/>
      <c r="N5" s="18"/>
      <c r="O5" s="18"/>
    </row>
    <row r="6" spans="1:20">
      <c r="A6" s="165" t="s">
        <v>166</v>
      </c>
      <c r="B6" s="165"/>
      <c r="C6" s="165"/>
      <c r="D6" s="165"/>
      <c r="E6" s="165"/>
      <c r="F6" s="165"/>
      <c r="G6" s="165"/>
      <c r="H6" s="165"/>
      <c r="I6" s="165"/>
      <c r="J6" s="165"/>
      <c r="K6" s="18"/>
      <c r="L6" s="18"/>
      <c r="M6" s="18"/>
      <c r="N6" s="18"/>
      <c r="O6" s="18"/>
    </row>
    <row r="8" spans="1:20" ht="13">
      <c r="A8" s="1" t="s">
        <v>157</v>
      </c>
    </row>
    <row r="9" spans="1:20" ht="13">
      <c r="A9" s="1" t="s">
        <v>110</v>
      </c>
    </row>
    <row r="10" spans="1:20" ht="13">
      <c r="A10" s="1" t="s">
        <v>111</v>
      </c>
      <c r="T10" s="2"/>
    </row>
    <row r="12" spans="1:20" ht="13">
      <c r="A12" s="1" t="s">
        <v>44</v>
      </c>
    </row>
    <row r="13" spans="1:20">
      <c r="A13" t="s">
        <v>47</v>
      </c>
    </row>
    <row r="14" spans="1:20">
      <c r="A14" t="s">
        <v>48</v>
      </c>
    </row>
    <row r="15" spans="1:20">
      <c r="A15" t="s">
        <v>129</v>
      </c>
    </row>
    <row r="16" spans="1:20">
      <c r="A16" t="s">
        <v>49</v>
      </c>
    </row>
    <row r="17" spans="1:16">
      <c r="A17" t="s">
        <v>154</v>
      </c>
    </row>
    <row r="19" spans="1:16" ht="13">
      <c r="A19" s="1" t="s">
        <v>112</v>
      </c>
    </row>
    <row r="20" spans="1:16">
      <c r="A20" t="s">
        <v>46</v>
      </c>
    </row>
    <row r="21" spans="1:16">
      <c r="A21" t="s">
        <v>130</v>
      </c>
    </row>
    <row r="22" spans="1:16">
      <c r="A22" t="s">
        <v>155</v>
      </c>
    </row>
    <row r="24" spans="1:16">
      <c r="A24" t="s">
        <v>127</v>
      </c>
    </row>
    <row r="26" spans="1:16" ht="26.15" customHeight="1">
      <c r="A26" s="348" t="s">
        <v>156</v>
      </c>
      <c r="B26" s="348"/>
      <c r="C26" s="348"/>
      <c r="D26" s="348"/>
      <c r="E26" s="348"/>
      <c r="F26" s="348"/>
      <c r="G26" s="348"/>
      <c r="H26" s="348"/>
      <c r="I26" s="348"/>
      <c r="J26" s="348"/>
      <c r="K26" s="348"/>
      <c r="L26" s="348"/>
      <c r="M26" s="348"/>
      <c r="N26" s="348"/>
      <c r="O26" s="348"/>
      <c r="P26" s="348"/>
    </row>
    <row r="28" spans="1:16">
      <c r="A28" t="s">
        <v>45</v>
      </c>
    </row>
  </sheetData>
  <mergeCells count="1">
    <mergeCell ref="A26:P26"/>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B1:B366"/>
  <sheetViews>
    <sheetView tabSelected="1" workbookViewId="0"/>
  </sheetViews>
  <sheetFormatPr defaultRowHeight="12.5"/>
  <cols>
    <col min="1" max="1" width="1.7265625" customWidth="1"/>
    <col min="12" max="19" width="6.7265625" customWidth="1"/>
  </cols>
  <sheetData>
    <row r="1" spans="2:2" ht="9" customHeight="1"/>
    <row r="2" spans="2:2" ht="13">
      <c r="B2" s="1" t="str">
        <f>' '!$A$75</f>
        <v>Chile's exports of wood-based products  (overview)</v>
      </c>
    </row>
    <row r="28" spans="2:2" ht="13">
      <c r="B28" s="1" t="str">
        <f>' '!$A$88</f>
        <v>Chile's exports of wood-based products  (by product)</v>
      </c>
    </row>
    <row r="54" spans="2:2" ht="13">
      <c r="B54" s="1" t="str">
        <f>' '!$A$113</f>
        <v>Chile's exports of VPA core products  (by destination country)</v>
      </c>
    </row>
    <row r="80" spans="2:2" ht="13">
      <c r="B80" s="1" t="str">
        <f>' '!$A$137</f>
        <v>Chile's exports of Timber Sector products other than logs, sawn wood, veneer and plywood  (by destination country)</v>
      </c>
    </row>
    <row r="106" spans="2:2" ht="13">
      <c r="B106" s="1" t="str">
        <f>' '!$A$157</f>
        <v>Chile's exports of Paper Sector products other than pulplogs  (by destination country)</v>
      </c>
    </row>
    <row r="132" spans="2:2" ht="13">
      <c r="B132" s="1" t="str">
        <f>' '!$A$182</f>
        <v>Chile's exports of logs  (by destination country)</v>
      </c>
    </row>
    <row r="158" spans="2:2" ht="13">
      <c r="B158" s="1" t="str">
        <f>' '!$A$206</f>
        <v>Chile's exports of sawn wood  (by destination country)</v>
      </c>
    </row>
    <row r="184" spans="2:2" ht="13">
      <c r="B184" s="1" t="str">
        <f>' '!$A$231</f>
        <v>Chile's exports of plywood  (by destination country)</v>
      </c>
    </row>
    <row r="210" spans="2:2" ht="13">
      <c r="B210" s="1" t="str">
        <f>' '!$A$251</f>
        <v>Chile's exports of other panels  (by destination country)</v>
      </c>
    </row>
    <row r="236" spans="2:2" ht="13">
      <c r="B236" s="1" t="str">
        <f>' '!$A$276</f>
        <v>Chile's exports of mouldings &amp; joinery  (by destination country)</v>
      </c>
    </row>
    <row r="262" spans="2:2" ht="13">
      <c r="B262" s="1" t="str">
        <f>' '!$A$293</f>
        <v>Chile's exports of chips and residues  (by destination country)</v>
      </c>
    </row>
    <row r="288" spans="2:2" ht="13">
      <c r="B288" s="1" t="str">
        <f>' '!$A$310</f>
        <v>Chile's exports of pulp  (by destination country)</v>
      </c>
    </row>
    <row r="314" spans="2:2" ht="13">
      <c r="B314" s="1" t="str">
        <f>' '!$A$330</f>
        <v>Chile's exports of paper  (by destination country)</v>
      </c>
    </row>
    <row r="340" spans="2:2" ht="13">
      <c r="B340" s="1" t="str">
        <f>' '!$A$355</f>
        <v>The EU's imports of VPA core products from Chile - by member state</v>
      </c>
    </row>
    <row r="366" spans="2:2" ht="13">
      <c r="B366" s="1" t="str">
        <f>' '!$A$380</f>
        <v>The EU's imports of Paper Sector products from Chile - by member state</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D172"/>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26" width="5.7265625" customWidth="1"/>
    <col min="27" max="28" width="5.7265625" hidden="1" customWidth="1"/>
    <col min="29" max="29" width="1.7265625" customWidth="1"/>
    <col min="30" max="53" width="5.6328125" customWidth="1"/>
    <col min="54" max="55" width="5.6328125" hidden="1" customWidth="1"/>
  </cols>
  <sheetData>
    <row r="1" spans="1:56" ht="9" customHeight="1" thickBot="1"/>
    <row r="2" spans="1:56" ht="20" customHeight="1" thickTop="1">
      <c r="B2" s="355" t="s">
        <v>38</v>
      </c>
      <c r="C2" s="357" t="s">
        <v>6</v>
      </c>
      <c r="D2" s="358"/>
      <c r="E2" s="358"/>
      <c r="F2" s="358"/>
      <c r="G2" s="358"/>
      <c r="H2" s="358"/>
      <c r="I2" s="358"/>
      <c r="J2" s="358"/>
      <c r="K2" s="358"/>
      <c r="L2" s="358"/>
      <c r="M2" s="358"/>
      <c r="N2" s="358"/>
      <c r="O2" s="358"/>
      <c r="P2" s="358"/>
      <c r="Q2" s="358"/>
      <c r="R2" s="358"/>
      <c r="S2" s="358"/>
      <c r="T2" s="358"/>
      <c r="U2" s="358"/>
      <c r="V2" s="358"/>
      <c r="W2" s="358"/>
      <c r="X2" s="358"/>
      <c r="Y2" s="358"/>
      <c r="Z2" s="358"/>
      <c r="AA2" s="358"/>
      <c r="AB2" s="359"/>
      <c r="AC2" s="3"/>
      <c r="AD2" s="366" t="s">
        <v>107</v>
      </c>
      <c r="AE2" s="367"/>
      <c r="AF2" s="367"/>
      <c r="AG2" s="367"/>
      <c r="AH2" s="367"/>
      <c r="AI2" s="367"/>
      <c r="AJ2" s="367"/>
      <c r="AK2" s="367"/>
      <c r="AL2" s="367"/>
      <c r="AM2" s="367"/>
      <c r="AN2" s="367"/>
      <c r="AO2" s="367"/>
      <c r="AP2" s="367"/>
      <c r="AQ2" s="367"/>
      <c r="AR2" s="367"/>
      <c r="AS2" s="367"/>
      <c r="AT2" s="367"/>
      <c r="AU2" s="367"/>
      <c r="AV2" s="367"/>
      <c r="AW2" s="367"/>
      <c r="AX2" s="367"/>
      <c r="AY2" s="367"/>
      <c r="AZ2" s="367"/>
      <c r="BA2" s="367"/>
      <c r="BB2" s="367"/>
      <c r="BC2" s="368"/>
      <c r="BD2" s="317"/>
    </row>
    <row r="3" spans="1:56" ht="13" thickBot="1">
      <c r="B3" s="356"/>
      <c r="C3" s="360" t="s">
        <v>5</v>
      </c>
      <c r="D3" s="361"/>
      <c r="E3" s="361"/>
      <c r="F3" s="361"/>
      <c r="G3" s="361"/>
      <c r="H3" s="361"/>
      <c r="I3" s="361"/>
      <c r="J3" s="361"/>
      <c r="K3" s="361"/>
      <c r="L3" s="361"/>
      <c r="M3" s="361"/>
      <c r="N3" s="361"/>
      <c r="O3" s="361"/>
      <c r="P3" s="361"/>
      <c r="Q3" s="361"/>
      <c r="R3" s="361"/>
      <c r="S3" s="361"/>
      <c r="T3" s="361"/>
      <c r="U3" s="361"/>
      <c r="V3" s="361"/>
      <c r="W3" s="361"/>
      <c r="X3" s="361"/>
      <c r="Y3" s="361"/>
      <c r="Z3" s="361"/>
      <c r="AA3" s="361"/>
      <c r="AB3" s="362"/>
      <c r="AC3" s="4"/>
      <c r="AD3" s="363" t="s">
        <v>108</v>
      </c>
      <c r="AE3" s="364"/>
      <c r="AF3" s="364"/>
      <c r="AG3" s="364"/>
      <c r="AH3" s="364"/>
      <c r="AI3" s="364"/>
      <c r="AJ3" s="364"/>
      <c r="AK3" s="364"/>
      <c r="AL3" s="364"/>
      <c r="AM3" s="364"/>
      <c r="AN3" s="364"/>
      <c r="AO3" s="364"/>
      <c r="AP3" s="364"/>
      <c r="AQ3" s="364"/>
      <c r="AR3" s="364"/>
      <c r="AS3" s="364"/>
      <c r="AT3" s="364"/>
      <c r="AU3" s="364"/>
      <c r="AV3" s="364"/>
      <c r="AW3" s="364"/>
      <c r="AX3" s="364"/>
      <c r="AY3" s="364"/>
      <c r="AZ3" s="364"/>
      <c r="BA3" s="364"/>
      <c r="BB3" s="364"/>
      <c r="BC3" s="365"/>
      <c r="BD3" s="317"/>
    </row>
    <row r="4" spans="1:56" ht="20" customHeight="1" thickTop="1" thickBot="1">
      <c r="B4" s="4"/>
      <c r="C4" s="40">
        <v>2000</v>
      </c>
      <c r="D4" s="41">
        <v>2001</v>
      </c>
      <c r="E4" s="41">
        <v>2002</v>
      </c>
      <c r="F4" s="41">
        <v>2003</v>
      </c>
      <c r="G4" s="41">
        <v>2004</v>
      </c>
      <c r="H4" s="41">
        <v>2005</v>
      </c>
      <c r="I4" s="41">
        <v>2006</v>
      </c>
      <c r="J4" s="42">
        <v>2007</v>
      </c>
      <c r="K4" s="42">
        <f>1+J4</f>
        <v>2008</v>
      </c>
      <c r="L4" s="42">
        <f>1+K4</f>
        <v>2009</v>
      </c>
      <c r="M4" s="41">
        <f>1+L4</f>
        <v>2010</v>
      </c>
      <c r="N4" s="41">
        <f>1+M4</f>
        <v>2011</v>
      </c>
      <c r="O4" s="41">
        <f t="shared" ref="O4:AB4" si="0">1+N4</f>
        <v>2012</v>
      </c>
      <c r="P4" s="41">
        <f t="shared" si="0"/>
        <v>2013</v>
      </c>
      <c r="Q4" s="41">
        <f t="shared" si="0"/>
        <v>2014</v>
      </c>
      <c r="R4" s="41">
        <f t="shared" si="0"/>
        <v>2015</v>
      </c>
      <c r="S4" s="41">
        <f t="shared" si="0"/>
        <v>2016</v>
      </c>
      <c r="T4" s="41">
        <f t="shared" si="0"/>
        <v>2017</v>
      </c>
      <c r="U4" s="41">
        <f t="shared" si="0"/>
        <v>2018</v>
      </c>
      <c r="V4" s="41">
        <f t="shared" si="0"/>
        <v>2019</v>
      </c>
      <c r="W4" s="41">
        <f t="shared" si="0"/>
        <v>2020</v>
      </c>
      <c r="X4" s="41">
        <f t="shared" si="0"/>
        <v>2021</v>
      </c>
      <c r="Y4" s="41">
        <f t="shared" si="0"/>
        <v>2022</v>
      </c>
      <c r="Z4" s="41">
        <f t="shared" si="0"/>
        <v>2023</v>
      </c>
      <c r="AA4" s="41">
        <f t="shared" si="0"/>
        <v>2024</v>
      </c>
      <c r="AB4" s="41">
        <f t="shared" si="0"/>
        <v>2025</v>
      </c>
      <c r="AC4" s="164"/>
      <c r="AD4" s="277">
        <v>2000</v>
      </c>
      <c r="AE4" s="41">
        <v>2001</v>
      </c>
      <c r="AF4" s="41">
        <v>2002</v>
      </c>
      <c r="AG4" s="41">
        <v>2003</v>
      </c>
      <c r="AH4" s="41">
        <v>2004</v>
      </c>
      <c r="AI4" s="41">
        <v>2005</v>
      </c>
      <c r="AJ4" s="41">
        <v>2006</v>
      </c>
      <c r="AK4" s="42">
        <v>2007</v>
      </c>
      <c r="AL4" s="41">
        <f>1+AK4</f>
        <v>2008</v>
      </c>
      <c r="AM4" s="42">
        <f>1+AL4</f>
        <v>2009</v>
      </c>
      <c r="AN4" s="41">
        <f>1+AM4</f>
        <v>2010</v>
      </c>
      <c r="AO4" s="41">
        <f>1+AN4</f>
        <v>2011</v>
      </c>
      <c r="AP4" s="42">
        <f>1+AO4</f>
        <v>2012</v>
      </c>
      <c r="AQ4" s="42">
        <f t="shared" ref="AQ4:BC4" si="1">1+AP4</f>
        <v>2013</v>
      </c>
      <c r="AR4" s="42">
        <f t="shared" si="1"/>
        <v>2014</v>
      </c>
      <c r="AS4" s="42">
        <f t="shared" si="1"/>
        <v>2015</v>
      </c>
      <c r="AT4" s="42">
        <f t="shared" si="1"/>
        <v>2016</v>
      </c>
      <c r="AU4" s="42">
        <f t="shared" si="1"/>
        <v>2017</v>
      </c>
      <c r="AV4" s="42">
        <f t="shared" si="1"/>
        <v>2018</v>
      </c>
      <c r="AW4" s="42">
        <f t="shared" si="1"/>
        <v>2019</v>
      </c>
      <c r="AX4" s="42">
        <f t="shared" si="1"/>
        <v>2020</v>
      </c>
      <c r="AY4" s="42">
        <f t="shared" si="1"/>
        <v>2021</v>
      </c>
      <c r="AZ4" s="42">
        <f t="shared" si="1"/>
        <v>2022</v>
      </c>
      <c r="BA4" s="42">
        <f t="shared" si="1"/>
        <v>2023</v>
      </c>
      <c r="BB4" s="42">
        <f t="shared" si="1"/>
        <v>2024</v>
      </c>
      <c r="BC4" s="58">
        <f t="shared" si="1"/>
        <v>2025</v>
      </c>
      <c r="BD4" s="317"/>
    </row>
    <row r="5" spans="1:56" ht="25" customHeight="1" thickTop="1">
      <c r="A5" s="2"/>
      <c r="B5" s="7"/>
      <c r="C5" s="349" t="s">
        <v>109</v>
      </c>
      <c r="D5" s="350"/>
      <c r="E5" s="350"/>
      <c r="F5" s="350"/>
      <c r="G5" s="350"/>
      <c r="H5" s="350"/>
      <c r="I5" s="350"/>
      <c r="J5" s="350"/>
      <c r="K5" s="350"/>
      <c r="L5" s="350"/>
      <c r="M5" s="350"/>
      <c r="N5" s="350"/>
      <c r="O5" s="350"/>
      <c r="P5" s="350"/>
      <c r="Q5" s="350"/>
      <c r="R5" s="350"/>
      <c r="S5" s="350"/>
      <c r="T5" s="350"/>
      <c r="U5" s="350"/>
      <c r="V5" s="350"/>
      <c r="W5" s="350"/>
      <c r="X5" s="350"/>
      <c r="Y5" s="350"/>
      <c r="Z5" s="350"/>
      <c r="AA5" s="350"/>
      <c r="AB5" s="351"/>
      <c r="AC5" s="4"/>
      <c r="AD5" s="352" t="str">
        <f>$C5</f>
        <v>Exports to all countries</v>
      </c>
      <c r="AE5" s="353"/>
      <c r="AF5" s="353"/>
      <c r="AG5" s="353"/>
      <c r="AH5" s="353"/>
      <c r="AI5" s="353"/>
      <c r="AJ5" s="353"/>
      <c r="AK5" s="353"/>
      <c r="AL5" s="353"/>
      <c r="AM5" s="353"/>
      <c r="AN5" s="353"/>
      <c r="AO5" s="353"/>
      <c r="AP5" s="353"/>
      <c r="AQ5" s="353"/>
      <c r="AR5" s="353"/>
      <c r="AS5" s="353"/>
      <c r="AT5" s="353"/>
      <c r="AU5" s="353"/>
      <c r="AV5" s="353"/>
      <c r="AW5" s="353"/>
      <c r="AX5" s="353"/>
      <c r="AY5" s="353"/>
      <c r="AZ5" s="353"/>
      <c r="BA5" s="353"/>
      <c r="BB5" s="353"/>
      <c r="BC5" s="354"/>
      <c r="BD5" s="317"/>
    </row>
    <row r="6" spans="1:56" ht="20" customHeight="1">
      <c r="B6" s="22" t="s">
        <v>15</v>
      </c>
      <c r="C6" s="50">
        <f>SUM(C8,C17)</f>
        <v>19.105772620776243</v>
      </c>
      <c r="D6" s="51">
        <f t="shared" ref="D6:AB6" si="2">SUM(D8,D17)</f>
        <v>22.221429546268897</v>
      </c>
      <c r="E6" s="51">
        <f t="shared" si="2"/>
        <v>22.609641482852417</v>
      </c>
      <c r="F6" s="51">
        <f t="shared" si="2"/>
        <v>24.675641280133792</v>
      </c>
      <c r="G6" s="51">
        <f t="shared" si="2"/>
        <v>27.439778955906696</v>
      </c>
      <c r="H6" s="51">
        <f t="shared" si="2"/>
        <v>29.029961725393225</v>
      </c>
      <c r="I6" s="51">
        <f t="shared" si="2"/>
        <v>30.119864041978126</v>
      </c>
      <c r="J6" s="51">
        <f t="shared" si="2"/>
        <v>35.634499320722441</v>
      </c>
      <c r="K6" s="51">
        <f t="shared" si="2"/>
        <v>38.346458109081965</v>
      </c>
      <c r="L6" s="51">
        <f t="shared" si="2"/>
        <v>38.46903908079716</v>
      </c>
      <c r="M6" s="51">
        <f t="shared" si="2"/>
        <v>33.876680671151206</v>
      </c>
      <c r="N6" s="51">
        <f t="shared" si="2"/>
        <v>38.282273869635119</v>
      </c>
      <c r="O6" s="51">
        <f t="shared" si="2"/>
        <v>37.435330186510939</v>
      </c>
      <c r="P6" s="51">
        <f t="shared" si="2"/>
        <v>37.738530426426664</v>
      </c>
      <c r="Q6" s="51">
        <f t="shared" si="2"/>
        <v>39.730826809096669</v>
      </c>
      <c r="R6" s="51">
        <f t="shared" si="2"/>
        <v>37.164335380000004</v>
      </c>
      <c r="S6" s="51">
        <f t="shared" si="2"/>
        <v>41.435197511061105</v>
      </c>
      <c r="T6" s="51">
        <f t="shared" si="2"/>
        <v>42.010349915643346</v>
      </c>
      <c r="U6" s="51">
        <f t="shared" si="2"/>
        <v>45.001513681479992</v>
      </c>
      <c r="V6" s="51">
        <f t="shared" si="2"/>
        <v>42.42226397864998</v>
      </c>
      <c r="W6" s="51">
        <f t="shared" si="2"/>
        <v>39.750316682268014</v>
      </c>
      <c r="X6" s="51">
        <f t="shared" si="2"/>
        <v>34.97356612752894</v>
      </c>
      <c r="Y6" s="51">
        <f t="shared" si="2"/>
        <v>35.473668993363461</v>
      </c>
      <c r="Z6" s="51">
        <f t="shared" si="2"/>
        <v>30.642447877847388</v>
      </c>
      <c r="AA6" s="51">
        <f t="shared" si="2"/>
        <v>0</v>
      </c>
      <c r="AB6" s="237">
        <f t="shared" si="2"/>
        <v>0</v>
      </c>
      <c r="AC6" s="318"/>
      <c r="AD6" s="52">
        <f>SUM(AD8,AD17)</f>
        <v>2.2671490113999999</v>
      </c>
      <c r="AE6" s="53">
        <f t="shared" ref="AE6:BC6" si="3">SUM(AE8,AE17)</f>
        <v>2.070115929</v>
      </c>
      <c r="AF6" s="53">
        <f t="shared" si="3"/>
        <v>2.2266267030000004</v>
      </c>
      <c r="AG6" s="53">
        <f t="shared" si="3"/>
        <v>2.459580828</v>
      </c>
      <c r="AH6" s="53">
        <f t="shared" si="3"/>
        <v>3.3376860430000006</v>
      </c>
      <c r="AI6" s="53">
        <f t="shared" si="3"/>
        <v>3.4136264709999997</v>
      </c>
      <c r="AJ6" s="53">
        <f t="shared" si="3"/>
        <v>3.8136368599999995</v>
      </c>
      <c r="AK6" s="53">
        <f t="shared" si="3"/>
        <v>4.8795559270000002</v>
      </c>
      <c r="AL6" s="53">
        <f t="shared" si="3"/>
        <v>5.2332247550000002</v>
      </c>
      <c r="AM6" s="53">
        <f t="shared" si="3"/>
        <v>4.0415831709999992</v>
      </c>
      <c r="AN6" s="53">
        <f t="shared" si="3"/>
        <v>4.8806555700000001</v>
      </c>
      <c r="AO6" s="53">
        <f t="shared" si="3"/>
        <v>5.7641723129999995</v>
      </c>
      <c r="AP6" s="53">
        <f t="shared" si="3"/>
        <v>5.2466674519999987</v>
      </c>
      <c r="AQ6" s="53">
        <f t="shared" si="3"/>
        <v>5.6239538910000011</v>
      </c>
      <c r="AR6" s="53">
        <f t="shared" si="3"/>
        <v>5.982836644999999</v>
      </c>
      <c r="AS6" s="53">
        <f t="shared" si="3"/>
        <v>5.3507340330000002</v>
      </c>
      <c r="AT6" s="53">
        <f t="shared" si="3"/>
        <v>5.1505502810000001</v>
      </c>
      <c r="AU6" s="53">
        <f t="shared" si="3"/>
        <v>5.2992368550000002</v>
      </c>
      <c r="AV6" s="53">
        <f t="shared" si="3"/>
        <v>6.7561998589999988</v>
      </c>
      <c r="AW6" s="53">
        <f t="shared" si="3"/>
        <v>5.5803120920000007</v>
      </c>
      <c r="AX6" s="53">
        <f t="shared" si="3"/>
        <v>4.8344582959999984</v>
      </c>
      <c r="AY6" s="53">
        <f t="shared" si="3"/>
        <v>5.8697514899999987</v>
      </c>
      <c r="AZ6" s="53">
        <f t="shared" si="3"/>
        <v>6.4394809250089997</v>
      </c>
      <c r="BA6" s="53">
        <f t="shared" si="3"/>
        <v>5.3562376127870017</v>
      </c>
      <c r="BB6" s="53">
        <f t="shared" si="3"/>
        <v>0</v>
      </c>
      <c r="BC6" s="169">
        <f t="shared" si="3"/>
        <v>0</v>
      </c>
      <c r="BD6" s="317"/>
    </row>
    <row r="7" spans="1:56" ht="17.149999999999999" customHeight="1">
      <c r="B7" s="49" t="s">
        <v>43</v>
      </c>
      <c r="C7" s="87">
        <f>[1]CoreVPAExp!B$263</f>
        <v>4.291352971255237</v>
      </c>
      <c r="D7" s="247">
        <f>[1]CoreVPAExp!C$263</f>
        <v>5.2928005605619051</v>
      </c>
      <c r="E7" s="247">
        <f>[1]CoreVPAExp!D$263</f>
        <v>5.7474898813025641</v>
      </c>
      <c r="F7" s="247">
        <f>[1]CoreVPAExp!E$263</f>
        <v>6.8582515388523815</v>
      </c>
      <c r="G7" s="247">
        <f>[1]CoreVPAExp!F$263</f>
        <v>7.5863227514759588</v>
      </c>
      <c r="H7" s="247">
        <f>[1]CoreVPAExp!G$263</f>
        <v>8.4226480573239684</v>
      </c>
      <c r="I7" s="247">
        <f>[1]CoreVPAExp!H$263</f>
        <v>9.1493852400617985</v>
      </c>
      <c r="J7" s="247">
        <f>[1]CoreVPAExp!I$263</f>
        <v>9.0991359462119306</v>
      </c>
      <c r="K7" s="247">
        <f>[1]CoreVPAExp!J$263</f>
        <v>9.3485988039060306</v>
      </c>
      <c r="L7" s="247">
        <f>[1]CoreVPAExp!K$263</f>
        <v>7.2415101443133327</v>
      </c>
      <c r="M7" s="247">
        <f>[1]CoreVPAExp!L$263</f>
        <v>7.0287673484812103</v>
      </c>
      <c r="N7" s="247">
        <f>[1]CoreVPAExp!M$263</f>
        <v>7.5449251661251262</v>
      </c>
      <c r="O7" s="247">
        <f>[1]CoreVPAExp!N$263</f>
        <v>6.8570098297142872</v>
      </c>
      <c r="P7" s="247">
        <f>[1]CoreVPAExp!O$263</f>
        <v>7.0518701128466663</v>
      </c>
      <c r="Q7" s="247">
        <f>[1]CoreVPAExp!P$263</f>
        <v>8.1762854044866682</v>
      </c>
      <c r="R7" s="247">
        <f>[1]CoreVPAExp!Q$263</f>
        <v>7.8306747651999977</v>
      </c>
      <c r="S7" s="247">
        <f>[1]CoreVPAExp!R$263</f>
        <v>8.3444817648911069</v>
      </c>
      <c r="T7" s="247">
        <f>[1]CoreVPAExp!S$263</f>
        <v>8.9593520926033321</v>
      </c>
      <c r="U7" s="247">
        <f>[1]CoreVPAExp!T$263</f>
        <v>10.339500838159999</v>
      </c>
      <c r="V7" s="247">
        <f>[1]CoreVPAExp!U$263</f>
        <v>9.2570890786200017</v>
      </c>
      <c r="W7" s="247">
        <f>[1]CoreVPAExp!V$263</f>
        <v>8.5869087719079999</v>
      </c>
      <c r="X7" s="247">
        <f>[1]CoreVPAExp!W$263</f>
        <v>5.8317475021439371</v>
      </c>
      <c r="Y7" s="247">
        <f>[1]CoreVPAExp!X$263</f>
        <v>8.7706204586543386</v>
      </c>
      <c r="Z7" s="247">
        <f>[1]CoreVPAExp!Y$263</f>
        <v>6.0138476174948075</v>
      </c>
      <c r="AA7" s="247">
        <f>[1]CoreVPAExp!Z$263</f>
        <v>0</v>
      </c>
      <c r="AB7" s="248">
        <f>[1]CoreVPAExp!AA$263</f>
        <v>0</v>
      </c>
      <c r="AC7" s="318"/>
      <c r="AD7" s="70">
        <f>1/1000*[1]CoreVPAExp!AB$263</f>
        <v>0.43906125540000002</v>
      </c>
      <c r="AE7" s="233">
        <f>1/1000*[1]CoreVPAExp!AC$263</f>
        <v>0.43522642199999984</v>
      </c>
      <c r="AF7" s="233">
        <f>1/1000*[1]CoreVPAExp!AD$263</f>
        <v>0.53033669800000005</v>
      </c>
      <c r="AG7" s="233">
        <f>1/1000*[1]CoreVPAExp!AE$263</f>
        <v>0.5968596100000001</v>
      </c>
      <c r="AH7" s="233">
        <f>1/1000*[1]CoreVPAExp!AF$263</f>
        <v>0.82837578299999992</v>
      </c>
      <c r="AI7" s="233">
        <f>1/1000*[1]CoreVPAExp!AG$263</f>
        <v>0.96099867599999989</v>
      </c>
      <c r="AJ7" s="233">
        <f>1/1000*[1]CoreVPAExp!AH$263</f>
        <v>1.0076720709999998</v>
      </c>
      <c r="AK7" s="233">
        <f>1/1000*[1]CoreVPAExp!AI$263</f>
        <v>1.1032648839999999</v>
      </c>
      <c r="AL7" s="233">
        <f>1/1000*[1]CoreVPAExp!AJ$263</f>
        <v>1.1131756010000002</v>
      </c>
      <c r="AM7" s="233">
        <f>1/1000*[1]CoreVPAExp!AK$263</f>
        <v>0.72621784600000006</v>
      </c>
      <c r="AN7" s="233">
        <f>1/1000*[1]CoreVPAExp!AL$263</f>
        <v>0.90722009699999984</v>
      </c>
      <c r="AO7" s="233">
        <f>1/1000*[1]CoreVPAExp!AM$263</f>
        <v>1.1263748020000002</v>
      </c>
      <c r="AP7" s="233">
        <f>1/1000*[1]CoreVPAExp!AN$263</f>
        <v>1.021071141</v>
      </c>
      <c r="AQ7" s="233">
        <f>1/1000*[1]CoreVPAExp!AO$263</f>
        <v>1.094022075</v>
      </c>
      <c r="AR7" s="233">
        <f>1/1000*[1]CoreVPAExp!AP$263</f>
        <v>1.3538417539999998</v>
      </c>
      <c r="AS7" s="233">
        <f>1/1000*[1]CoreVPAExp!AQ$263</f>
        <v>1.2130266999999999</v>
      </c>
      <c r="AT7" s="233">
        <f>1/1000*[1]CoreVPAExp!AR$263</f>
        <v>1.2022252839999998</v>
      </c>
      <c r="AU7" s="233">
        <f>1/1000*[1]CoreVPAExp!AS$263</f>
        <v>1.1524978899999998</v>
      </c>
      <c r="AV7" s="233">
        <f>1/1000*[1]CoreVPAExp!AT$263</f>
        <v>1.4418965680000002</v>
      </c>
      <c r="AW7" s="233">
        <f>1/1000*[1]CoreVPAExp!AU$263</f>
        <v>1.2203770290000002</v>
      </c>
      <c r="AX7" s="233">
        <f>1/1000*[1]CoreVPAExp!AV$263</f>
        <v>1.1311163410000002</v>
      </c>
      <c r="AY7" s="233">
        <f>1/1000*[1]CoreVPAExp!AW$263</f>
        <v>1.4009576610000001</v>
      </c>
      <c r="AZ7" s="233">
        <f>1/1000*[1]CoreVPAExp!AX$263</f>
        <v>1.6180448039110003</v>
      </c>
      <c r="BA7" s="233">
        <f>1/1000*[1]CoreVPAExp!AY$263</f>
        <v>1.2112980577199999</v>
      </c>
      <c r="BB7" s="233">
        <f>1/1000*[1]CoreVPAExp!AZ$263</f>
        <v>0</v>
      </c>
      <c r="BC7" s="176">
        <f>1/1000*[1]CoreVPAExp!BA$263</f>
        <v>0</v>
      </c>
      <c r="BD7" s="317"/>
    </row>
    <row r="8" spans="1:56" ht="20" customHeight="1">
      <c r="B8" s="22" t="s">
        <v>14</v>
      </c>
      <c r="C8" s="50">
        <f>SUM([1]TimberSectorMinusCoreVPAExp!B$263:B$263)+SUM(C9:C12)</f>
        <v>5.279280322042915</v>
      </c>
      <c r="D8" s="51">
        <f>SUM([1]TimberSectorMinusCoreVPAExp!C$263:C$263)+SUM(D9:D12)</f>
        <v>6.3998265450688976</v>
      </c>
      <c r="E8" s="51">
        <f>SUM([1]TimberSectorMinusCoreVPAExp!D$263:D$263)+SUM(E9:E12)</f>
        <v>7.3897019432524242</v>
      </c>
      <c r="F8" s="51">
        <f>SUM([1]TimberSectorMinusCoreVPAExp!E$263:E$263)+SUM(F9:F12)</f>
        <v>8.7509680887238002</v>
      </c>
      <c r="G8" s="51">
        <f>SUM([1]TimberSectorMinusCoreVPAExp!F$263:F$263)+SUM(G9:G12)</f>
        <v>9.7315501683547012</v>
      </c>
      <c r="H8" s="51">
        <f>SUM([1]TimberSectorMinusCoreVPAExp!G$263:G$263)+SUM(H9:H12)</f>
        <v>10.436441434547234</v>
      </c>
      <c r="I8" s="51">
        <f>SUM([1]TimberSectorMinusCoreVPAExp!H$263:H$263)+SUM(I9:I12)</f>
        <v>11.210592505218127</v>
      </c>
      <c r="J8" s="51">
        <f>SUM([1]TimberSectorMinusCoreVPAExp!I$263:I$263)+SUM(J9:J12)</f>
        <v>11.116802254476445</v>
      </c>
      <c r="K8" s="51">
        <f>SUM([1]TimberSectorMinusCoreVPAExp!J$263:J$263)+SUM(K9:K12)</f>
        <v>11.341784999917968</v>
      </c>
      <c r="L8" s="51">
        <f>SUM([1]TimberSectorMinusCoreVPAExp!K$263:K$263)+SUM(L9:L12)</f>
        <v>8.8292936282031569</v>
      </c>
      <c r="M8" s="51">
        <f>SUM([1]TimberSectorMinusCoreVPAExp!L$263:L$263)+SUM(M9:M12)</f>
        <v>8.6991139039112113</v>
      </c>
      <c r="N8" s="51">
        <f>SUM([1]TimberSectorMinusCoreVPAExp!M$263:M$263)+SUM(N9:N12)</f>
        <v>9.4349785765451237</v>
      </c>
      <c r="O8" s="51">
        <f>SUM([1]TimberSectorMinusCoreVPAExp!N$263:N$263)+SUM(O9:O12)</f>
        <v>8.7136604128209534</v>
      </c>
      <c r="P8" s="51">
        <f>SUM([1]TimberSectorMinusCoreVPAExp!O$263:O$263)+SUM(P9:P12)</f>
        <v>8.9240454402666671</v>
      </c>
      <c r="Q8" s="51">
        <f>SUM([1]TimberSectorMinusCoreVPAExp!P$263:P$263)+SUM(Q9:Q12)</f>
        <v>10.151736935206667</v>
      </c>
      <c r="R8" s="51">
        <f>SUM([1]TimberSectorMinusCoreVPAExp!Q$263:Q$263)+SUM(R9:R12)</f>
        <v>9.6903172692600013</v>
      </c>
      <c r="S8" s="51">
        <f>SUM([1]TimberSectorMinusCoreVPAExp!R$263:R$263)+SUM(S9:S12)</f>
        <v>10.232890086791109</v>
      </c>
      <c r="T8" s="51">
        <f>SUM([1]TimberSectorMinusCoreVPAExp!S$263:S$263)+SUM(T9:T12)</f>
        <v>10.729207442923334</v>
      </c>
      <c r="U8" s="51">
        <f>SUM([1]TimberSectorMinusCoreVPAExp!T$263:T$263)+SUM(U9:U12)</f>
        <v>12.24649440326</v>
      </c>
      <c r="V8" s="51">
        <f>SUM([1]TimberSectorMinusCoreVPAExp!U$263:U$263)+SUM(V9:V12)</f>
        <v>11.141460544680001</v>
      </c>
      <c r="W8" s="51">
        <f>SUM([1]TimberSectorMinusCoreVPAExp!V$263:V$263)+SUM(W9:W12)</f>
        <v>10.500684904798002</v>
      </c>
      <c r="X8" s="51">
        <f>SUM([1]TimberSectorMinusCoreVPAExp!W$263:W$263)+SUM(X9:X12)</f>
        <v>7.8729235371639383</v>
      </c>
      <c r="Y8" s="51">
        <f>SUM([1]TimberSectorMinusCoreVPAExp!X$263:X$263)+SUM(Y9:Y12)</f>
        <v>10.77026523559055</v>
      </c>
      <c r="Z8" s="51">
        <f>SUM([1]TimberSectorMinusCoreVPAExp!Y$263:Y$263)+SUM(Z9:Z12)</f>
        <v>7.6315635063626752</v>
      </c>
      <c r="AA8" s="51">
        <f>SUM([1]TimberSectorMinusCoreVPAExp!Z$263:Z$263)+SUM(AA9:AA12)</f>
        <v>0</v>
      </c>
      <c r="AB8" s="237">
        <f>SUM([1]TimberSectorMinusCoreVPAExp!AA$263:AA$263)+SUM(AB9:AB12)</f>
        <v>0</v>
      </c>
      <c r="AC8" s="318"/>
      <c r="AD8" s="76">
        <f>1/1000*SUM([1]TimberSectorMinusCoreVPAExp!AB$263:AB$263)+SUM(AD9:AD12)</f>
        <v>0.80759965940000011</v>
      </c>
      <c r="AE8" s="77">
        <f>1/1000*SUM([1]TimberSectorMinusCoreVPAExp!AC$263:AC$263)+SUM(AE9:AE12)</f>
        <v>0.86813237999999993</v>
      </c>
      <c r="AF8" s="77">
        <f>1/1000*SUM([1]TimberSectorMinusCoreVPAExp!AD$263:AD$263)+SUM(AF9:AF12)</f>
        <v>1.0301966520000001</v>
      </c>
      <c r="AG8" s="77">
        <f>1/1000*SUM([1]TimberSectorMinusCoreVPAExp!AE$263:AE$263)+SUM(AG9:AG12)</f>
        <v>1.1377200780000001</v>
      </c>
      <c r="AH8" s="77">
        <f>1/1000*SUM([1]TimberSectorMinusCoreVPAExp!AF$263:AF$263)+SUM(AH9:AH12)</f>
        <v>1.6081827030000002</v>
      </c>
      <c r="AI8" s="77">
        <f>1/1000*SUM([1]TimberSectorMinusCoreVPAExp!AG$263:AG$263)+SUM(AI9:AI12)</f>
        <v>1.6365714549999999</v>
      </c>
      <c r="AJ8" s="77">
        <f>1/1000*SUM([1]TimberSectorMinusCoreVPAExp!AH$263:AH$263)+SUM(AJ9:AJ12)</f>
        <v>1.7782695619999997</v>
      </c>
      <c r="AK8" s="77">
        <f>1/1000*SUM([1]TimberSectorMinusCoreVPAExp!AI$263:AI$263)+SUM(AK9:AK12)</f>
        <v>1.7854402459999998</v>
      </c>
      <c r="AL8" s="77">
        <f>1/1000*SUM([1]TimberSectorMinusCoreVPAExp!AJ$263:AJ$263)+SUM(AL9:AL12)</f>
        <v>1.7704898760000001</v>
      </c>
      <c r="AM8" s="77">
        <f>1/1000*SUM([1]TimberSectorMinusCoreVPAExp!AK$263:AK$263)+SUM(AM9:AM12)</f>
        <v>1.2286465770000001</v>
      </c>
      <c r="AN8" s="77">
        <f>1/1000*SUM([1]TimberSectorMinusCoreVPAExp!AL$263:AL$263)+SUM(AN9:AN12)</f>
        <v>1.4810003790000001</v>
      </c>
      <c r="AO8" s="77">
        <f>1/1000*SUM([1]TimberSectorMinusCoreVPAExp!AM$263:AM$263)+SUM(AO9:AO12)</f>
        <v>1.7651798739999998</v>
      </c>
      <c r="AP8" s="77">
        <f>1/1000*SUM([1]TimberSectorMinusCoreVPAExp!AN$263:AN$263)+SUM(AP9:AP12)</f>
        <v>1.7123775909999996</v>
      </c>
      <c r="AQ8" s="77">
        <f>1/1000*SUM([1]TimberSectorMinusCoreVPAExp!AO$263:AO$263)+SUM(AQ9:AQ12)</f>
        <v>1.9084383800000002</v>
      </c>
      <c r="AR8" s="77">
        <f>1/1000*SUM([1]TimberSectorMinusCoreVPAExp!AP$263:AP$263)+SUM(AR9:AR12)</f>
        <v>2.203596186</v>
      </c>
      <c r="AS8" s="77">
        <f>1/1000*SUM([1]TimberSectorMinusCoreVPAExp!AQ$263:AQ$263)+SUM(AS9:AS12)</f>
        <v>1.9855751189999999</v>
      </c>
      <c r="AT8" s="77">
        <f>1/1000*SUM([1]TimberSectorMinusCoreVPAExp!AR$263:AR$263)+SUM(AT9:AT12)</f>
        <v>1.9354346420000001</v>
      </c>
      <c r="AU8" s="77">
        <f>1/1000*SUM([1]TimberSectorMinusCoreVPAExp!AS$263:AS$263)+SUM(AU9:AU12)</f>
        <v>1.8712651419999999</v>
      </c>
      <c r="AV8" s="77">
        <f>1/1000*SUM([1]TimberSectorMinusCoreVPAExp!AT$263:AT$263)+SUM(AV9:AV12)</f>
        <v>2.2120919290000005</v>
      </c>
      <c r="AW8" s="77">
        <f>1/1000*SUM([1]TimberSectorMinusCoreVPAExp!AU$263:AU$263)+SUM(AW9:AW12)</f>
        <v>1.95435873</v>
      </c>
      <c r="AX8" s="77">
        <f>1/1000*SUM([1]TimberSectorMinusCoreVPAExp!AV$263:AV$263)+SUM(AX9:AX12)</f>
        <v>1.87504165</v>
      </c>
      <c r="AY8" s="77">
        <f>1/1000*SUM([1]TimberSectorMinusCoreVPAExp!AW$263:AW$263)+SUM(AY9:AY12)</f>
        <v>2.3820227860000003</v>
      </c>
      <c r="AZ8" s="77">
        <f>1/1000*SUM([1]TimberSectorMinusCoreVPAExp!AX$263:AX$263)+SUM(AZ9:AZ12)</f>
        <v>2.8067824146580005</v>
      </c>
      <c r="BA8" s="77">
        <f>1/1000*SUM([1]TimberSectorMinusCoreVPAExp!AY$263:AY$263)+SUM(BA9:BA12)</f>
        <v>1.9377384327359999</v>
      </c>
      <c r="BB8" s="77">
        <f>1/1000*SUM([1]TimberSectorMinusCoreVPAExp!AZ$263:AZ$263)+SUM(BB9:BB12)</f>
        <v>0</v>
      </c>
      <c r="BC8" s="177">
        <f>1/1000*SUM([1]TimberSectorMinusCoreVPAExp!BA$263:BA$263)+SUM(BC9:BC12)</f>
        <v>0</v>
      </c>
      <c r="BD8" s="317"/>
    </row>
    <row r="9" spans="1:56" ht="13">
      <c r="B9" s="5" t="s">
        <v>7</v>
      </c>
      <c r="C9" s="12">
        <f>'[1]4403Exp'!B$263</f>
        <v>0.80434297142857136</v>
      </c>
      <c r="D9" s="13">
        <f>'[1]4403Exp'!C$263</f>
        <v>0.60739299999999996</v>
      </c>
      <c r="E9" s="13">
        <f>'[1]4403Exp'!D$263</f>
        <v>0.56684783743589739</v>
      </c>
      <c r="F9" s="13">
        <f>'[1]4403Exp'!E$263</f>
        <v>0.42243746666666671</v>
      </c>
      <c r="G9" s="13">
        <f>'[1]4403Exp'!F$263</f>
        <v>0.44046154499999995</v>
      </c>
      <c r="H9" s="13">
        <f>'[1]4403Exp'!G$263</f>
        <v>0.22046606142857139</v>
      </c>
      <c r="I9" s="13">
        <f>'[1]4403Exp'!H$263</f>
        <v>0.12745343504761905</v>
      </c>
      <c r="J9" s="13">
        <f>'[1]4403Exp'!I$263</f>
        <v>7.247532000000001E-2</v>
      </c>
      <c r="K9" s="13">
        <f>'[1]4403Exp'!J$263</f>
        <v>7.2862720000000006E-2</v>
      </c>
      <c r="L9" s="13">
        <f>'[1]4403Exp'!K$263</f>
        <v>4.2217703999999988E-2</v>
      </c>
      <c r="M9" s="13">
        <f>'[1]4403Exp'!L$263</f>
        <v>8.5835752121212139E-2</v>
      </c>
      <c r="N9" s="13">
        <f>'[1]4403Exp'!M$263</f>
        <v>8.3872923205128222E-2</v>
      </c>
      <c r="O9" s="13">
        <f>'[1]4403Exp'!N$263</f>
        <v>8.1230477714285723E-2</v>
      </c>
      <c r="P9" s="13">
        <f>'[1]4403Exp'!O$263</f>
        <v>5.7997939166666665E-2</v>
      </c>
      <c r="Q9" s="13">
        <f>'[1]4403Exp'!P$263</f>
        <v>0.11543360499999998</v>
      </c>
      <c r="R9" s="13">
        <f>'[1]4403Exp'!Q$263</f>
        <v>0.14407436000000004</v>
      </c>
      <c r="S9" s="13">
        <f>'[1]4403Exp'!R$263</f>
        <v>8.3339093333333322E-2</v>
      </c>
      <c r="T9" s="13">
        <f>'[1]4403Exp'!S$263</f>
        <v>0.33298500000000009</v>
      </c>
      <c r="U9" s="13">
        <f>'[1]4403Exp'!T$263</f>
        <v>0.51492199999999999</v>
      </c>
      <c r="V9" s="13">
        <f>'[1]4403Exp'!U$263</f>
        <v>0.49504399999999987</v>
      </c>
      <c r="W9" s="13">
        <f>'[1]4403Exp'!V$263</f>
        <v>0.31123999999999996</v>
      </c>
      <c r="X9" s="13">
        <f>'[1]4403Exp'!W$263</f>
        <v>0.2964041764</v>
      </c>
      <c r="Y9" s="13">
        <f>'[1]4403Exp'!X$263</f>
        <v>0.12685006400000001</v>
      </c>
      <c r="Z9" s="13">
        <f>'[1]4403Exp'!Y$263</f>
        <v>0.16071971818980002</v>
      </c>
      <c r="AA9" s="13">
        <f>'[1]4403Exp'!Z$263</f>
        <v>0</v>
      </c>
      <c r="AB9" s="172">
        <f>'[1]4403Exp'!AA$263</f>
        <v>0</v>
      </c>
      <c r="AC9" s="318"/>
      <c r="AD9" s="12">
        <f>1/1000*'[1]4403Exp'!AB$263</f>
        <v>5.468538399999999E-2</v>
      </c>
      <c r="AE9" s="13">
        <f>1/1000*'[1]4403Exp'!AC$263</f>
        <v>3.9553635000000004E-2</v>
      </c>
      <c r="AF9" s="13">
        <f>1/1000*'[1]4403Exp'!AD$263</f>
        <v>3.7407158000000003E-2</v>
      </c>
      <c r="AG9" s="13">
        <f>1/1000*'[1]4403Exp'!AE$263</f>
        <v>3.1807584999999999E-2</v>
      </c>
      <c r="AH9" s="13">
        <f>1/1000*'[1]4403Exp'!AF$263</f>
        <v>4.1804485000000002E-2</v>
      </c>
      <c r="AI9" s="13">
        <f>1/1000*'[1]4403Exp'!AG$263</f>
        <v>2.8566922000000002E-2</v>
      </c>
      <c r="AJ9" s="13">
        <f>1/1000*'[1]4403Exp'!AH$263</f>
        <v>1.6952681000000001E-2</v>
      </c>
      <c r="AK9" s="13">
        <f>1/1000*'[1]4403Exp'!AI$263</f>
        <v>1.1231890999999999E-2</v>
      </c>
      <c r="AL9" s="13">
        <f>1/1000*'[1]4403Exp'!AJ$263</f>
        <v>1.7425959000000001E-2</v>
      </c>
      <c r="AM9" s="13">
        <f>1/1000*'[1]4403Exp'!AK$263</f>
        <v>9.6553879999999974E-3</v>
      </c>
      <c r="AN9" s="13">
        <f>1/1000*'[1]4403Exp'!AL$263</f>
        <v>1.7952225000000002E-2</v>
      </c>
      <c r="AO9" s="13">
        <f>1/1000*'[1]4403Exp'!AM$263</f>
        <v>2.3427498000000001E-2</v>
      </c>
      <c r="AP9" s="13">
        <f>1/1000*'[1]4403Exp'!AN$263</f>
        <v>2.3199996000000001E-2</v>
      </c>
      <c r="AQ9" s="13">
        <f>1/1000*'[1]4403Exp'!AO$263</f>
        <v>1.6344280000000003E-2</v>
      </c>
      <c r="AR9" s="13">
        <f>1/1000*'[1]4403Exp'!AP$263</f>
        <v>2.1581646999999992E-2</v>
      </c>
      <c r="AS9" s="13">
        <f>1/1000*'[1]4403Exp'!AQ$263</f>
        <v>1.9751083000000003E-2</v>
      </c>
      <c r="AT9" s="13">
        <f>1/1000*'[1]4403Exp'!AR$263</f>
        <v>1.4093140000000002E-2</v>
      </c>
      <c r="AU9" s="13">
        <f>1/1000*'[1]4403Exp'!AS$263</f>
        <v>2.0979953999999995E-2</v>
      </c>
      <c r="AV9" s="13">
        <f>1/1000*'[1]4403Exp'!AT$263</f>
        <v>3.7668404000000003E-2</v>
      </c>
      <c r="AW9" s="13">
        <f>1/1000*'[1]4403Exp'!AU$263</f>
        <v>3.9658236999999999E-2</v>
      </c>
      <c r="AX9" s="13">
        <f>1/1000*'[1]4403Exp'!AV$263</f>
        <v>2.3707699000000002E-2</v>
      </c>
      <c r="AY9" s="13">
        <f>1/1000*'[1]4403Exp'!AW$263</f>
        <v>2.9785168999999993E-2</v>
      </c>
      <c r="AZ9" s="13">
        <f>1/1000*'[1]4403Exp'!AX$263</f>
        <v>1.99268243E-2</v>
      </c>
      <c r="BA9" s="13">
        <f>1/1000*'[1]4403Exp'!AY$263</f>
        <v>3.2693245670000003E-2</v>
      </c>
      <c r="BB9" s="13">
        <f>1/1000*'[1]4403Exp'!AZ$263</f>
        <v>0</v>
      </c>
      <c r="BC9" s="172">
        <f>1/1000*'[1]4403Exp'!BA$263</f>
        <v>0</v>
      </c>
      <c r="BD9" s="317"/>
    </row>
    <row r="10" spans="1:56" ht="13">
      <c r="B10" s="5" t="s">
        <v>8</v>
      </c>
      <c r="C10" s="85">
        <f>'[1]4407Exp'!B$263</f>
        <v>3.176760282453333</v>
      </c>
      <c r="D10" s="86">
        <f>'[1]4407Exp'!C$263</f>
        <v>4.2029325641333344</v>
      </c>
      <c r="E10" s="86">
        <f>'[1]4407Exp'!D$263</f>
        <v>4.3871801100400001</v>
      </c>
      <c r="F10" s="86">
        <f>'[1]4407Exp'!E$263</f>
        <v>5.2794121052400014</v>
      </c>
      <c r="G10" s="86">
        <f>'[1]4407Exp'!F$263</f>
        <v>6.1520367130444447</v>
      </c>
      <c r="H10" s="86">
        <f>'[1]4407Exp'!G$263</f>
        <v>6.808082943364445</v>
      </c>
      <c r="I10" s="86">
        <f>'[1]4407Exp'!H$263</f>
        <v>7.3262962685541773</v>
      </c>
      <c r="J10" s="86">
        <f>'[1]4407Exp'!I$263</f>
        <v>7.0655486706852679</v>
      </c>
      <c r="K10" s="86">
        <f>'[1]4407Exp'!J$263</f>
        <v>6.5384035376255545</v>
      </c>
      <c r="L10" s="86">
        <f>'[1]4407Exp'!K$263</f>
        <v>4.6129627677466676</v>
      </c>
      <c r="M10" s="86">
        <f>'[1]4407Exp'!L$263</f>
        <v>4.8649491799999991</v>
      </c>
      <c r="N10" s="86">
        <f>'[1]4407Exp'!M$263</f>
        <v>4.8920040951599972</v>
      </c>
      <c r="O10" s="86">
        <f>'[1]4407Exp'!N$263</f>
        <v>5.2024764064000006</v>
      </c>
      <c r="P10" s="86">
        <f>'[1]4407Exp'!O$263</f>
        <v>5.672649164000001</v>
      </c>
      <c r="Q10" s="86">
        <f>'[1]4407Exp'!P$263</f>
        <v>6.3891484262666669</v>
      </c>
      <c r="R10" s="86">
        <f>'[1]4407Exp'!Q$263</f>
        <v>5.6357688769200012</v>
      </c>
      <c r="S10" s="86">
        <f>'[1]4407Exp'!R$263</f>
        <v>6.0286207751466661</v>
      </c>
      <c r="T10" s="86">
        <f>'[1]4407Exp'!S$263</f>
        <v>6.6768215659600001</v>
      </c>
      <c r="U10" s="86">
        <f>'[1]4407Exp'!T$263</f>
        <v>7.4287740799999993</v>
      </c>
      <c r="V10" s="86">
        <f>'[1]4407Exp'!U$263</f>
        <v>6.67507932</v>
      </c>
      <c r="W10" s="86">
        <f>'[1]4407Exp'!V$263</f>
        <v>6.1627430508280021</v>
      </c>
      <c r="X10" s="86">
        <f>'[1]4407Exp'!W$263</f>
        <v>4.0278499969182242</v>
      </c>
      <c r="Y10" s="86">
        <f>'[1]4407Exp'!X$263</f>
        <v>6.3702659144629949</v>
      </c>
      <c r="Z10" s="86">
        <f>'[1]4407Exp'!Y$263</f>
        <v>4.0506540355615881</v>
      </c>
      <c r="AA10" s="86">
        <f>'[1]4407Exp'!Z$263</f>
        <v>0</v>
      </c>
      <c r="AB10" s="238">
        <f>'[1]4407Exp'!AA$263</f>
        <v>0</v>
      </c>
      <c r="AC10" s="318"/>
      <c r="AD10" s="12">
        <f>1/1000*'[1]4407Exp'!AB$263</f>
        <v>0.32786422100000001</v>
      </c>
      <c r="AE10" s="13">
        <f>1/1000*'[1]4407Exp'!AC$263</f>
        <v>0.32218269099999991</v>
      </c>
      <c r="AF10" s="13">
        <f>1/1000*'[1]4407Exp'!AD$263</f>
        <v>0.39258471299999997</v>
      </c>
      <c r="AG10" s="13">
        <f>1/1000*'[1]4407Exp'!AE$263</f>
        <v>0.44537479000000008</v>
      </c>
      <c r="AH10" s="13">
        <f>1/1000*'[1]4407Exp'!AF$263</f>
        <v>0.63336659200000012</v>
      </c>
      <c r="AI10" s="13">
        <f>1/1000*'[1]4407Exp'!AG$263</f>
        <v>0.71366012299999981</v>
      </c>
      <c r="AJ10" s="13">
        <f>1/1000*'[1]4407Exp'!AH$263</f>
        <v>0.75052264400000013</v>
      </c>
      <c r="AK10" s="13">
        <f>1/1000*'[1]4407Exp'!AI$263</f>
        <v>0.82798937299999986</v>
      </c>
      <c r="AL10" s="13">
        <f>1/1000*'[1]4407Exp'!AJ$263</f>
        <v>0.738066428</v>
      </c>
      <c r="AM10" s="13">
        <f>1/1000*'[1]4407Exp'!AK$263</f>
        <v>0.42438714100000008</v>
      </c>
      <c r="AN10" s="13">
        <f>1/1000*'[1]4407Exp'!AL$263</f>
        <v>0.54868642000000012</v>
      </c>
      <c r="AO10" s="13">
        <f>1/1000*'[1]4407Exp'!AM$263</f>
        <v>0.67703202299999998</v>
      </c>
      <c r="AP10" s="13">
        <f>1/1000*'[1]4407Exp'!AN$263</f>
        <v>0.70293066900000001</v>
      </c>
      <c r="AQ10" s="13">
        <f>1/1000*'[1]4407Exp'!AO$263</f>
        <v>0.81253114999999998</v>
      </c>
      <c r="AR10" s="13">
        <f>1/1000*'[1]4407Exp'!AP$263</f>
        <v>0.98965283599999998</v>
      </c>
      <c r="AS10" s="13">
        <f>1/1000*'[1]4407Exp'!AQ$263</f>
        <v>0.82273228899999995</v>
      </c>
      <c r="AT10" s="13">
        <f>1/1000*'[1]4407Exp'!AR$263</f>
        <v>0.82178647000000016</v>
      </c>
      <c r="AU10" s="13">
        <f>1/1000*'[1]4407Exp'!AS$263</f>
        <v>0.80316125400000005</v>
      </c>
      <c r="AV10" s="13">
        <f>1/1000*'[1]4407Exp'!AT$263</f>
        <v>0.94520923400000012</v>
      </c>
      <c r="AW10" s="13">
        <f>1/1000*'[1]4407Exp'!AU$263</f>
        <v>0.81124210400000007</v>
      </c>
      <c r="AX10" s="13">
        <f>1/1000*'[1]4407Exp'!AV$263</f>
        <v>0.73807327000000011</v>
      </c>
      <c r="AY10" s="13">
        <f>1/1000*'[1]4407Exp'!AW$263</f>
        <v>0.92258134000000014</v>
      </c>
      <c r="AZ10" s="13">
        <f>1/1000*'[1]4407Exp'!AX$263</f>
        <v>1.0291682551950003</v>
      </c>
      <c r="BA10" s="13">
        <f>1/1000*'[1]4407Exp'!AY$263</f>
        <v>0.75949123177</v>
      </c>
      <c r="BB10" s="13">
        <f>1/1000*'[1]4407Exp'!AZ$263</f>
        <v>0</v>
      </c>
      <c r="BC10" s="172">
        <f>1/1000*'[1]4407Exp'!BA$263</f>
        <v>0</v>
      </c>
      <c r="BD10" s="317"/>
    </row>
    <row r="11" spans="1:56" ht="13">
      <c r="B11" s="5" t="s">
        <v>9</v>
      </c>
      <c r="C11" s="12">
        <f>'[1]4408Exp'!B$263</f>
        <v>0.10509775709999999</v>
      </c>
      <c r="D11" s="13">
        <f>'[1]4408Exp'!C$263</f>
        <v>8.9269852699999999E-2</v>
      </c>
      <c r="E11" s="13">
        <f>'[1]4408Exp'!D$263</f>
        <v>5.6906894299999997E-2</v>
      </c>
      <c r="F11" s="13">
        <f>'[1]4408Exp'!E$263</f>
        <v>7.2665090685714279E-2</v>
      </c>
      <c r="G11" s="13">
        <f>'[1]4408Exp'!F$263</f>
        <v>5.7221131879999991E-2</v>
      </c>
      <c r="H11" s="13">
        <f>'[1]4408Exp'!G$263</f>
        <v>5.248317084999999E-2</v>
      </c>
      <c r="I11" s="13">
        <f>'[1]4408Exp'!H$263</f>
        <v>4.3341387539999998E-2</v>
      </c>
      <c r="J11" s="13">
        <f>'[1]4408Exp'!I$263</f>
        <v>5.7655515959999994E-2</v>
      </c>
      <c r="K11" s="13">
        <f>'[1]4408Exp'!J$263</f>
        <v>5.2785180979999992E-2</v>
      </c>
      <c r="L11" s="13">
        <f>'[1]4408Exp'!K$263</f>
        <v>5.4281853919999998E-2</v>
      </c>
      <c r="M11" s="13">
        <f>'[1]4408Exp'!L$263</f>
        <v>3.4868830779999999E-2</v>
      </c>
      <c r="N11" s="13">
        <f>'[1]4408Exp'!M$263</f>
        <v>4.8191954159999995E-2</v>
      </c>
      <c r="O11" s="13">
        <f>'[1]4408Exp'!N$263</f>
        <v>5.1944269859999996E-2</v>
      </c>
      <c r="P11" s="13">
        <f>'[1]4408Exp'!O$263</f>
        <v>4.2944002920000002E-2</v>
      </c>
      <c r="Q11" s="13">
        <f>'[1]4408Exp'!P$263</f>
        <v>6.2639009999999995E-2</v>
      </c>
      <c r="R11" s="13">
        <f>'[1]4408Exp'!Q$263</f>
        <v>0.1026164027</v>
      </c>
      <c r="S11" s="13">
        <f>'[1]4408Exp'!R$263</f>
        <v>9.1553247239999982E-2</v>
      </c>
      <c r="T11" s="13">
        <f>'[1]4408Exp'!S$263</f>
        <v>9.2448701659999966E-2</v>
      </c>
      <c r="U11" s="13">
        <f>'[1]4408Exp'!T$263</f>
        <v>9.2828568280000023E-2</v>
      </c>
      <c r="V11" s="13">
        <f>'[1]4408Exp'!U$263</f>
        <v>8.5463419299999996E-2</v>
      </c>
      <c r="W11" s="13">
        <f>'[1]4408Exp'!V$263</f>
        <v>9.2550449319999992E-2</v>
      </c>
      <c r="X11" s="13">
        <f>'[1]4408Exp'!W$263</f>
        <v>9.3206208479999983E-2</v>
      </c>
      <c r="Y11" s="13">
        <f>'[1]4408Exp'!X$263</f>
        <v>0.10161699422979997</v>
      </c>
      <c r="Z11" s="13">
        <f>'[1]4408Exp'!Y$263</f>
        <v>3.5274410925739998E-2</v>
      </c>
      <c r="AA11" s="13">
        <f>'[1]4408Exp'!Z$263</f>
        <v>0</v>
      </c>
      <c r="AB11" s="172">
        <f>'[1]4408Exp'!AA$263</f>
        <v>0</v>
      </c>
      <c r="AC11" s="318"/>
      <c r="AD11" s="12">
        <f>1/1000*'[1]4408Exp'!AB$263</f>
        <v>1.8014249999999999E-2</v>
      </c>
      <c r="AE11" s="13">
        <f>1/1000*'[1]4408Exp'!AC$263</f>
        <v>1.4666228E-2</v>
      </c>
      <c r="AF11" s="13">
        <f>1/1000*'[1]4408Exp'!AD$263</f>
        <v>9.6732280000000007E-3</v>
      </c>
      <c r="AG11" s="13">
        <f>1/1000*'[1]4408Exp'!AE$263</f>
        <v>1.2640812999999997E-2</v>
      </c>
      <c r="AH11" s="13">
        <f>1/1000*'[1]4408Exp'!AF$263</f>
        <v>1.0857659E-2</v>
      </c>
      <c r="AI11" s="13">
        <f>1/1000*'[1]4408Exp'!AG$263</f>
        <v>1.0831904999999999E-2</v>
      </c>
      <c r="AJ11" s="13">
        <f>1/1000*'[1]4408Exp'!AH$263</f>
        <v>9.9611540000000016E-3</v>
      </c>
      <c r="AK11" s="13">
        <f>1/1000*'[1]4408Exp'!AI$263</f>
        <v>1.3672948999999998E-2</v>
      </c>
      <c r="AL11" s="13">
        <f>1/1000*'[1]4408Exp'!AJ$263</f>
        <v>1.2341209999999997E-2</v>
      </c>
      <c r="AM11" s="13">
        <f>1/1000*'[1]4408Exp'!AK$263</f>
        <v>1.0263076999999997E-2</v>
      </c>
      <c r="AN11" s="13">
        <f>1/1000*'[1]4408Exp'!AL$263</f>
        <v>7.9419460000000001E-3</v>
      </c>
      <c r="AO11" s="13">
        <f>1/1000*'[1]4408Exp'!AM$263</f>
        <v>1.0877025E-2</v>
      </c>
      <c r="AP11" s="13">
        <f>1/1000*'[1]4408Exp'!AN$263</f>
        <v>1.281761E-2</v>
      </c>
      <c r="AQ11" s="13">
        <f>1/1000*'[1]4408Exp'!AO$263</f>
        <v>1.1584727E-2</v>
      </c>
      <c r="AR11" s="13">
        <f>1/1000*'[1]4408Exp'!AP$263</f>
        <v>1.4846921000000001E-2</v>
      </c>
      <c r="AS11" s="13">
        <f>1/1000*'[1]4408Exp'!AQ$263</f>
        <v>2.1017273999999999E-2</v>
      </c>
      <c r="AT11" s="13">
        <f>1/1000*'[1]4408Exp'!AR$263</f>
        <v>1.8012383E-2</v>
      </c>
      <c r="AU11" s="13">
        <f>1/1000*'[1]4408Exp'!AS$263</f>
        <v>1.7577251000000002E-2</v>
      </c>
      <c r="AV11" s="13">
        <f>1/1000*'[1]4408Exp'!AT$263</f>
        <v>1.8779235999999998E-2</v>
      </c>
      <c r="AW11" s="13">
        <f>1/1000*'[1]4408Exp'!AU$263</f>
        <v>1.6433888000000001E-2</v>
      </c>
      <c r="AX11" s="13">
        <f>1/1000*'[1]4408Exp'!AV$263</f>
        <v>1.5299211999999996E-2</v>
      </c>
      <c r="AY11" s="13">
        <f>1/1000*'[1]4408Exp'!AW$263</f>
        <v>1.8072912E-2</v>
      </c>
      <c r="AZ11" s="13">
        <f>1/1000*'[1]4408Exp'!AX$263</f>
        <v>1.7429268939999999E-2</v>
      </c>
      <c r="BA11" s="13">
        <f>1/1000*'[1]4408Exp'!AY$263</f>
        <v>1.4329244999999999E-2</v>
      </c>
      <c r="BB11" s="13">
        <f>1/1000*'[1]4408Exp'!AZ$263</f>
        <v>0</v>
      </c>
      <c r="BC11" s="172">
        <f>1/1000*'[1]4408Exp'!BA$263</f>
        <v>0</v>
      </c>
      <c r="BD11" s="317"/>
    </row>
    <row r="12" spans="1:56" ht="13">
      <c r="B12" s="5" t="s">
        <v>10</v>
      </c>
      <c r="C12" s="61">
        <f>'[1]4412Exp'!B$263</f>
        <v>0.20515196027333332</v>
      </c>
      <c r="D12" s="62">
        <f>'[1]4412Exp'!C$263</f>
        <v>0.3932051437285714</v>
      </c>
      <c r="E12" s="62">
        <f>'[1]4412Exp'!D$263</f>
        <v>0.73655503952666646</v>
      </c>
      <c r="F12" s="62">
        <f>'[1]4412Exp'!E$263</f>
        <v>1.0837368762599997</v>
      </c>
      <c r="G12" s="62">
        <f>'[1]4412Exp'!F$263</f>
        <v>0.93660336155151502</v>
      </c>
      <c r="H12" s="62">
        <f>'[1]4412Exp'!G$263</f>
        <v>1.341615881680952</v>
      </c>
      <c r="I12" s="62">
        <f>'[1]4412Exp'!H$263</f>
        <v>1.6522941489199998</v>
      </c>
      <c r="J12" s="62">
        <f>'[1]4412Exp'!I$263</f>
        <v>1.9034564395666664</v>
      </c>
      <c r="K12" s="62">
        <f>'[1]4412Exp'!J$263</f>
        <v>2.6845473653004754</v>
      </c>
      <c r="L12" s="62">
        <f>'[1]4412Exp'!K$263</f>
        <v>2.5320478186466668</v>
      </c>
      <c r="M12" s="62">
        <f>'[1]4412Exp'!L$263</f>
        <v>2.04311358558</v>
      </c>
      <c r="N12" s="62">
        <f>'[1]4412Exp'!M$263</f>
        <v>2.5208561935999994</v>
      </c>
      <c r="O12" s="62">
        <f>'[1]4412Exp'!N$263</f>
        <v>1.5213586757399999</v>
      </c>
      <c r="P12" s="62">
        <f>'[1]4412Exp'!O$263</f>
        <v>1.2782790067599996</v>
      </c>
      <c r="Q12" s="62">
        <f>'[1]4412Exp'!P$263</f>
        <v>1.6090643632200001</v>
      </c>
      <c r="R12" s="62">
        <f>'[1]4412Exp'!Q$263</f>
        <v>1.9482151255799995</v>
      </c>
      <c r="S12" s="62">
        <f>'[1]4412Exp'!R$263</f>
        <v>2.1409686491711106</v>
      </c>
      <c r="T12" s="62">
        <f>'[1]4412Exp'!S$263</f>
        <v>1.8570968249833331</v>
      </c>
      <c r="U12" s="62">
        <f>'[1]4412Exp'!T$263</f>
        <v>2.3029761898800003</v>
      </c>
      <c r="V12" s="62">
        <f>'[1]4412Exp'!U$263</f>
        <v>2.0015023393199995</v>
      </c>
      <c r="W12" s="62">
        <f>'[1]4412Exp'!V$263</f>
        <v>2.0203752717599994</v>
      </c>
      <c r="X12" s="62">
        <f>'[1]4412Exp'!W$263</f>
        <v>1.4142871203457141</v>
      </c>
      <c r="Y12" s="62">
        <f>'[1]4412Exp'!X$263</f>
        <v>2.1718874859615394</v>
      </c>
      <c r="Z12" s="62">
        <f>'[1]4412Exp'!Y$263</f>
        <v>1.7671994528176798</v>
      </c>
      <c r="AA12" s="62">
        <f>'[1]4412Exp'!Z$263</f>
        <v>0</v>
      </c>
      <c r="AB12" s="178">
        <f>'[1]4412Exp'!AA$263</f>
        <v>0</v>
      </c>
      <c r="AC12" s="318"/>
      <c r="AD12" s="12">
        <f>1/1000*'[1]4412Exp'!AB$263</f>
        <v>3.8497400399999999E-2</v>
      </c>
      <c r="AE12" s="13">
        <f>1/1000*'[1]4412Exp'!AC$263</f>
        <v>5.8823868000000001E-2</v>
      </c>
      <c r="AF12" s="13">
        <f>1/1000*'[1]4412Exp'!AD$263</f>
        <v>9.0671598999999992E-2</v>
      </c>
      <c r="AG12" s="13">
        <f>1/1000*'[1]4412Exp'!AE$263</f>
        <v>0.10703642200000001</v>
      </c>
      <c r="AH12" s="13">
        <f>1/1000*'[1]4412Exp'!AF$263</f>
        <v>0.14234704700000003</v>
      </c>
      <c r="AI12" s="13">
        <f>1/1000*'[1]4412Exp'!AG$263</f>
        <v>0.20793972600000002</v>
      </c>
      <c r="AJ12" s="13">
        <f>1/1000*'[1]4412Exp'!AH$263</f>
        <v>0.23023559199999993</v>
      </c>
      <c r="AK12" s="13">
        <f>1/1000*'[1]4412Exp'!AI$263</f>
        <v>0.25037067099999999</v>
      </c>
      <c r="AL12" s="13">
        <f>1/1000*'[1]4412Exp'!AJ$263</f>
        <v>0.34534200399999998</v>
      </c>
      <c r="AM12" s="13">
        <f>1/1000*'[1]4412Exp'!AK$263</f>
        <v>0.28191223999999998</v>
      </c>
      <c r="AN12" s="13">
        <f>1/1000*'[1]4412Exp'!AL$263</f>
        <v>0.33263950599999992</v>
      </c>
      <c r="AO12" s="13">
        <f>1/1000*'[1]4412Exp'!AM$263</f>
        <v>0.41503825599999999</v>
      </c>
      <c r="AP12" s="13">
        <f>1/1000*'[1]4412Exp'!AN$263</f>
        <v>0.28212286600000003</v>
      </c>
      <c r="AQ12" s="13">
        <f>1/1000*'[1]4412Exp'!AO$263</f>
        <v>0.253561918</v>
      </c>
      <c r="AR12" s="13">
        <f>1/1000*'[1]4412Exp'!AP$263</f>
        <v>0.32776035000000003</v>
      </c>
      <c r="AS12" s="13">
        <f>1/1000*'[1]4412Exp'!AQ$263</f>
        <v>0.34952605399999992</v>
      </c>
      <c r="AT12" s="13">
        <f>1/1000*'[1]4412Exp'!AR$263</f>
        <v>0.34833329099999999</v>
      </c>
      <c r="AU12" s="13">
        <f>1/1000*'[1]4412Exp'!AS$263</f>
        <v>0.31077943100000005</v>
      </c>
      <c r="AV12" s="13">
        <f>1/1000*'[1]4412Exp'!AT$263</f>
        <v>0.44023969399999996</v>
      </c>
      <c r="AW12" s="13">
        <f>1/1000*'[1]4412Exp'!AU$263</f>
        <v>0.35304279999999999</v>
      </c>
      <c r="AX12" s="13">
        <f>1/1000*'[1]4412Exp'!AV$263</f>
        <v>0.35403615999999999</v>
      </c>
      <c r="AY12" s="13">
        <f>1/1000*'[1]4412Exp'!AW$263</f>
        <v>0.43051823999999994</v>
      </c>
      <c r="AZ12" s="13">
        <f>1/1000*'[1]4412Exp'!AX$263</f>
        <v>0.55152045547600004</v>
      </c>
      <c r="BA12" s="13">
        <f>1/1000*'[1]4412Exp'!AY$263</f>
        <v>0.40478433527999996</v>
      </c>
      <c r="BB12" s="13">
        <f>1/1000*'[1]4412Exp'!AZ$263</f>
        <v>0</v>
      </c>
      <c r="BC12" s="172">
        <f>1/1000*'[1]4412Exp'!BA$263</f>
        <v>0</v>
      </c>
      <c r="BD12" s="317"/>
    </row>
    <row r="13" spans="1:56" ht="13">
      <c r="B13" s="5" t="s">
        <v>53</v>
      </c>
      <c r="C13" s="61">
        <f>'[1]44104411Exp'!B$263</f>
        <v>0.37704829456000005</v>
      </c>
      <c r="D13" s="62">
        <f>'[1]44104411Exp'!C$263</f>
        <v>0.36881827393999994</v>
      </c>
      <c r="E13" s="62">
        <f>'[1]44104411Exp'!D$263</f>
        <v>0.80358950587999989</v>
      </c>
      <c r="F13" s="62">
        <f>'[1]44104411Exp'!E$263</f>
        <v>1.0451377906800001</v>
      </c>
      <c r="G13" s="62">
        <f>'[1]44104411Exp'!F$263</f>
        <v>1.1583182450933334</v>
      </c>
      <c r="H13" s="62">
        <f>'[1]44104411Exp'!G$263</f>
        <v>1.1328316669599998</v>
      </c>
      <c r="I13" s="62">
        <f>'[1]44104411Exp'!H$263</f>
        <v>1.1429240758628572</v>
      </c>
      <c r="J13" s="62">
        <f>'[1]44104411Exp'!I$263</f>
        <v>1.2147356803199998</v>
      </c>
      <c r="K13" s="62">
        <f>'[1]44104411Exp'!J$263</f>
        <v>1.37161284792</v>
      </c>
      <c r="L13" s="62">
        <f>'[1]44104411Exp'!K$263</f>
        <v>1.0812645650800004</v>
      </c>
      <c r="M13" s="62">
        <f>'[1]44104411Exp'!L$263</f>
        <v>1.1597610074400002</v>
      </c>
      <c r="N13" s="62">
        <f>'[1]44104411Exp'!M$263</f>
        <v>1.3507033330000002</v>
      </c>
      <c r="O13" s="62">
        <f>'[1]44104411Exp'!N$263</f>
        <v>1.2594981064400004</v>
      </c>
      <c r="P13" s="62">
        <f>'[1]44104411Exp'!O$263</f>
        <v>1.2947193288399999</v>
      </c>
      <c r="Q13" s="62">
        <f>'[1]44104411Exp'!P$263</f>
        <v>1.3797794164000001</v>
      </c>
      <c r="R13" s="62">
        <f>'[1]44104411Exp'!Q$263</f>
        <v>1.2978417085200005</v>
      </c>
      <c r="S13" s="62">
        <f>'[1]44104411Exp'!R$263</f>
        <v>1.3193580741600002</v>
      </c>
      <c r="T13" s="62">
        <f>'[1]44104411Exp'!S$263</f>
        <v>1.2422304344799999</v>
      </c>
      <c r="U13" s="62">
        <f>'[1]44104411Exp'!T$263</f>
        <v>1.3526271684800004</v>
      </c>
      <c r="V13" s="62">
        <f>'[1]44104411Exp'!U$263</f>
        <v>1.34716017044</v>
      </c>
      <c r="W13" s="62">
        <f>'[1]44104411Exp'!V$263</f>
        <v>1.3769560117599997</v>
      </c>
      <c r="X13" s="62">
        <f>'[1]44104411Exp'!W$263</f>
        <v>1.4215242297199999</v>
      </c>
      <c r="Y13" s="62">
        <f>'[1]44104411Exp'!X$263</f>
        <v>1.5224000743993999</v>
      </c>
      <c r="Z13" s="62">
        <f>'[1]44104411Exp'!Y$263</f>
        <v>1.2147013519783401</v>
      </c>
      <c r="AA13" s="62">
        <f>'[1]44104411Exp'!Z$263</f>
        <v>0</v>
      </c>
      <c r="AB13" s="178">
        <f>'[1]44104411Exp'!AA$263</f>
        <v>0</v>
      </c>
      <c r="AC13" s="318"/>
      <c r="AD13" s="12">
        <f>1/1000*'[1]44104411Exp'!AB$263</f>
        <v>0.118041642</v>
      </c>
      <c r="AE13" s="13">
        <f>1/1000*'[1]44104411Exp'!AC$263</f>
        <v>0.13309294099999999</v>
      </c>
      <c r="AF13" s="13">
        <f>1/1000*'[1]44104411Exp'!AD$263</f>
        <v>0.14674089200000004</v>
      </c>
      <c r="AG13" s="13">
        <f>1/1000*'[1]44104411Exp'!AE$263</f>
        <v>0.19082763599999997</v>
      </c>
      <c r="AH13" s="13">
        <f>1/1000*'[1]44104411Exp'!AF$263</f>
        <v>0.24692253699999997</v>
      </c>
      <c r="AI13" s="13">
        <f>1/1000*'[1]44104411Exp'!AG$263</f>
        <v>0.24879603999999997</v>
      </c>
      <c r="AJ13" s="13">
        <f>1/1000*'[1]44104411Exp'!AH$263</f>
        <v>0.28070856799999994</v>
      </c>
      <c r="AK13" s="13">
        <f>1/1000*'[1]44104411Exp'!AI$263</f>
        <v>0.30407403199999994</v>
      </c>
      <c r="AL13" s="13">
        <f>1/1000*'[1]44104411Exp'!AJ$263</f>
        <v>0.32778463400000002</v>
      </c>
      <c r="AM13" s="13">
        <f>1/1000*'[1]44104411Exp'!AK$263</f>
        <v>0.25970644100000001</v>
      </c>
      <c r="AN13" s="13">
        <f>1/1000*'[1]44104411Exp'!AL$263</f>
        <v>0.30127916100000007</v>
      </c>
      <c r="AO13" s="13">
        <f>1/1000*'[1]44104411Exp'!AM$263</f>
        <v>0.33799548400000001</v>
      </c>
      <c r="AP13" s="13">
        <f>1/1000*'[1]44104411Exp'!AN$263</f>
        <v>0.35277468500000003</v>
      </c>
      <c r="AQ13" s="13">
        <f>1/1000*'[1]44104411Exp'!AO$263</f>
        <v>0.423329609</v>
      </c>
      <c r="AR13" s="13">
        <f>1/1000*'[1]44104411Exp'!AP$263</f>
        <v>0.4289025350000002</v>
      </c>
      <c r="AS13" s="13">
        <f>1/1000*'[1]44104411Exp'!AQ$263</f>
        <v>0.39008701199999996</v>
      </c>
      <c r="AT13" s="13">
        <f>1/1000*'[1]44104411Exp'!AR$263</f>
        <v>0.38470180100000001</v>
      </c>
      <c r="AU13" s="13">
        <f>1/1000*'[1]44104411Exp'!AS$263</f>
        <v>0.38121629499999998</v>
      </c>
      <c r="AV13" s="13">
        <f>1/1000*'[1]44104411Exp'!AT$263</f>
        <v>0.41567448999999995</v>
      </c>
      <c r="AW13" s="13">
        <f>1/1000*'[1]44104411Exp'!AU$263</f>
        <v>0.39124604800000001</v>
      </c>
      <c r="AX13" s="13">
        <f>1/1000*'[1]44104411Exp'!AV$263</f>
        <v>0.39200647800000005</v>
      </c>
      <c r="AY13" s="13">
        <f>1/1000*'[1]44104411Exp'!AW$263</f>
        <v>0.49085594299999991</v>
      </c>
      <c r="AZ13" s="13">
        <f>1/1000*'[1]44104411Exp'!AX$263</f>
        <v>0.71697644974300001</v>
      </c>
      <c r="BA13" s="13">
        <f>1/1000*'[1]44104411Exp'!AY$263</f>
        <v>0.42764331236000003</v>
      </c>
      <c r="BB13" s="13">
        <f>1/1000*'[1]44104411Exp'!AZ$263</f>
        <v>0</v>
      </c>
      <c r="BC13" s="172">
        <f>1/1000*'[1]44104411Exp'!BA$263</f>
        <v>0</v>
      </c>
      <c r="BD13" s="317"/>
    </row>
    <row r="14" spans="1:56" ht="13">
      <c r="B14" s="5" t="s">
        <v>54</v>
      </c>
      <c r="C14" s="61">
        <f>'[1]44094418Exp'!B$263</f>
        <v>0.5010037771200001</v>
      </c>
      <c r="D14" s="62">
        <f>'[1]44094418Exp'!C$263</f>
        <v>0.62120519481999992</v>
      </c>
      <c r="E14" s="62">
        <f>'[1]44094418Exp'!D$263</f>
        <v>0.73246713161999977</v>
      </c>
      <c r="F14" s="62">
        <f>'[1]44094418Exp'!E$263</f>
        <v>0.74233408297999992</v>
      </c>
      <c r="G14" s="62">
        <f>'[1]44094418Exp'!F$263</f>
        <v>0.87152640259999981</v>
      </c>
      <c r="H14" s="62">
        <f>'[1]44094418Exp'!G$263</f>
        <v>0.7800542075583331</v>
      </c>
      <c r="I14" s="62">
        <f>'[1]44094418Exp'!H$263</f>
        <v>0.82895175392999976</v>
      </c>
      <c r="J14" s="62">
        <f>'[1]44094418Exp'!I$263</f>
        <v>0.69411821178999999</v>
      </c>
      <c r="K14" s="62">
        <f>'[1]44094418Exp'!J$263</f>
        <v>0.55904683715999992</v>
      </c>
      <c r="L14" s="62">
        <f>'[1]44094418Exp'!K$263</f>
        <v>0.39659458461999997</v>
      </c>
      <c r="M14" s="62">
        <f>'[1]44094418Exp'!L$263</f>
        <v>0.44554155841999993</v>
      </c>
      <c r="N14" s="62">
        <f>'[1]44094418Exp'!M$263</f>
        <v>0.47652102091999987</v>
      </c>
      <c r="O14" s="62">
        <f>'[1]44094418Exp'!N$263</f>
        <v>0.49430110408</v>
      </c>
      <c r="P14" s="62">
        <f>'[1]44094418Exp'!O$263</f>
        <v>0.50236232228000011</v>
      </c>
      <c r="Q14" s="62">
        <f>'[1]44094418Exp'!P$263</f>
        <v>0.51316808353999999</v>
      </c>
      <c r="R14" s="62">
        <f>'[1]44094418Exp'!Q$263</f>
        <v>0.48795419283999991</v>
      </c>
      <c r="S14" s="62">
        <f>'[1]44094418Exp'!R$263</f>
        <v>0.49067825951999994</v>
      </c>
      <c r="T14" s="62">
        <f>'[1]44094418Exp'!S$263</f>
        <v>0.46982750872000001</v>
      </c>
      <c r="U14" s="62">
        <f>'[1]44094418Exp'!T$263</f>
        <v>0.49535199211999997</v>
      </c>
      <c r="V14" s="62">
        <f>'[1]44094418Exp'!U$263</f>
        <v>0.48140323603999996</v>
      </c>
      <c r="W14" s="62">
        <f>'[1]44094418Exp'!V$263</f>
        <v>0.48759296604000002</v>
      </c>
      <c r="X14" s="62">
        <f>'[1]44094418Exp'!W$263</f>
        <v>0.57508980184000003</v>
      </c>
      <c r="Y14" s="62">
        <f>'[1]44094418Exp'!X$263</f>
        <v>0.44066911975590001</v>
      </c>
      <c r="Z14" s="62">
        <f>'[1]44094418Exp'!Y$263</f>
        <v>0.35934696829649337</v>
      </c>
      <c r="AA14" s="62">
        <f>'[1]44094418Exp'!Z$263</f>
        <v>0</v>
      </c>
      <c r="AB14" s="178">
        <f>'[1]44094418Exp'!AA$263</f>
        <v>0</v>
      </c>
      <c r="AC14" s="318"/>
      <c r="AD14" s="12">
        <f>1/1000*'[1]44094418Exp'!AB$263</f>
        <v>0.19048044800000002</v>
      </c>
      <c r="AE14" s="13">
        <f>1/1000*'[1]44094418Exp'!AC$263</f>
        <v>0.240633611</v>
      </c>
      <c r="AF14" s="13">
        <f>1/1000*'[1]44094418Exp'!AD$263</f>
        <v>0.28990341400000003</v>
      </c>
      <c r="AG14" s="13">
        <f>1/1000*'[1]44094418Exp'!AE$263</f>
        <v>0.28393805999999994</v>
      </c>
      <c r="AH14" s="13">
        <f>1/1000*'[1]44094418Exp'!AF$263</f>
        <v>0.45005811800000001</v>
      </c>
      <c r="AI14" s="13">
        <f>1/1000*'[1]44094418Exp'!AG$263</f>
        <v>0.35641443099999998</v>
      </c>
      <c r="AJ14" s="13">
        <f>1/1000*'[1]44094418Exp'!AH$263</f>
        <v>0.42972167499999997</v>
      </c>
      <c r="AK14" s="13">
        <f>1/1000*'[1]44094418Exp'!AI$263</f>
        <v>0.31614530800000001</v>
      </c>
      <c r="AL14" s="13">
        <f>1/1000*'[1]44094418Exp'!AJ$263</f>
        <v>0.28792966600000003</v>
      </c>
      <c r="AM14" s="13">
        <f>1/1000*'[1]44094418Exp'!AK$263</f>
        <v>0.19479530099999998</v>
      </c>
      <c r="AN14" s="13">
        <f>1/1000*'[1]44094418Exp'!AL$263</f>
        <v>0.24377948499999999</v>
      </c>
      <c r="AO14" s="13">
        <f>1/1000*'[1]44094418Exp'!AM$263</f>
        <v>0.26952339200000003</v>
      </c>
      <c r="AP14" s="13">
        <f>1/1000*'[1]44094418Exp'!AN$263</f>
        <v>0.30573248899999994</v>
      </c>
      <c r="AQ14" s="13">
        <f>1/1000*'[1]44094418Exp'!AO$263</f>
        <v>0.347236665</v>
      </c>
      <c r="AR14" s="13">
        <f>1/1000*'[1]44094418Exp'!AP$263</f>
        <v>0.37093247599999996</v>
      </c>
      <c r="AS14" s="13">
        <f>1/1000*'[1]44094418Exp'!AQ$263</f>
        <v>0.33853265699999996</v>
      </c>
      <c r="AT14" s="13">
        <f>1/1000*'[1]44094418Exp'!AR$263</f>
        <v>0.30892617199999994</v>
      </c>
      <c r="AU14" s="13">
        <f>1/1000*'[1]44094418Exp'!AS$263</f>
        <v>0.30619250500000006</v>
      </c>
      <c r="AV14" s="13">
        <f>1/1000*'[1]44094418Exp'!AT$263</f>
        <v>0.32459554999999995</v>
      </c>
      <c r="AW14" s="13">
        <f>1/1000*'[1]44094418Exp'!AU$263</f>
        <v>0.31443490099999999</v>
      </c>
      <c r="AX14" s="13">
        <f>1/1000*'[1]44094418Exp'!AV$263</f>
        <v>0.32507262499999995</v>
      </c>
      <c r="AY14" s="13">
        <f>1/1000*'[1]44094418Exp'!AW$263</f>
        <v>0.46079915800000004</v>
      </c>
      <c r="AZ14" s="13">
        <f>1/1000*'[1]44094418Exp'!AX$263</f>
        <v>0.43256893847400002</v>
      </c>
      <c r="BA14" s="13">
        <f>1/1000*'[1]44094418Exp'!AY$263</f>
        <v>0.26258228319900001</v>
      </c>
      <c r="BB14" s="13">
        <f>1/1000*'[1]44094418Exp'!AZ$263</f>
        <v>0</v>
      </c>
      <c r="BC14" s="172">
        <f>1/1000*'[1]44094418Exp'!BA$263</f>
        <v>0</v>
      </c>
      <c r="BD14" s="317"/>
    </row>
    <row r="15" spans="1:56" ht="13">
      <c r="B15" s="5" t="s">
        <v>17</v>
      </c>
      <c r="C15" s="12">
        <f>'[1]94Exp'!B$263</f>
        <v>3.054211638196307E-2</v>
      </c>
      <c r="D15" s="13">
        <f>'[1]94Exp'!C$263</f>
        <v>3.3330260542466926E-2</v>
      </c>
      <c r="E15" s="13">
        <f>'[1]94Exp'!D$263</f>
        <v>3.7168378589859823E-2</v>
      </c>
      <c r="F15" s="13">
        <f>'[1]94Exp'!E$263</f>
        <v>3.4964904964747384E-2</v>
      </c>
      <c r="G15" s="13">
        <f>'[1]94Exp'!F$263</f>
        <v>4.4924117766359233E-2</v>
      </c>
      <c r="H15" s="13">
        <f>'[1]94Exp'!G$263</f>
        <v>3.2211579125248323E-2</v>
      </c>
      <c r="I15" s="13">
        <f>'[1]94Exp'!H$263</f>
        <v>2.1188062243472063E-2</v>
      </c>
      <c r="J15" s="13">
        <f>'[1]94Exp'!I$263</f>
        <v>8.9345346145130317E-3</v>
      </c>
      <c r="K15" s="13">
        <f>'[1]94Exp'!J$263</f>
        <v>6.7698172090832889E-3</v>
      </c>
      <c r="L15" s="13">
        <f>'[1]94Exp'!K$263</f>
        <v>8.1084394098237603E-3</v>
      </c>
      <c r="M15" s="13">
        <f>'[1]94Exp'!L$263</f>
        <v>0</v>
      </c>
      <c r="N15" s="13">
        <f>'[1]94Exp'!M$263</f>
        <v>0</v>
      </c>
      <c r="O15" s="13">
        <f>'[1]94Exp'!N$263</f>
        <v>0</v>
      </c>
      <c r="P15" s="13">
        <f>'[1]94Exp'!O$263</f>
        <v>8.7156384000000014E-3</v>
      </c>
      <c r="Q15" s="13">
        <f>'[1]94Exp'!P$263</f>
        <v>8.0558435999999994E-3</v>
      </c>
      <c r="R15" s="13">
        <f>'[1]94Exp'!Q$263</f>
        <v>6.3888076E-3</v>
      </c>
      <c r="S15" s="13">
        <f>'[1]94Exp'!R$263</f>
        <v>4.2530796000000001E-3</v>
      </c>
      <c r="T15" s="13">
        <f>'[1]94Exp'!S$263</f>
        <v>1.8715171999999999E-3</v>
      </c>
      <c r="U15" s="13">
        <f>'[1]94Exp'!T$263</f>
        <v>0</v>
      </c>
      <c r="V15" s="13">
        <f>'[1]94Exp'!U$263</f>
        <v>0</v>
      </c>
      <c r="W15" s="13">
        <f>'[1]94Exp'!V$263</f>
        <v>0</v>
      </c>
      <c r="X15" s="13">
        <f>'[1]94Exp'!W$263</f>
        <v>0</v>
      </c>
      <c r="Y15" s="13">
        <f>'[1]94Exp'!X$263</f>
        <v>1.9370434916000006E-3</v>
      </c>
      <c r="Z15" s="13">
        <f>'[1]94Exp'!Y$263</f>
        <v>2.6607132719999997E-3</v>
      </c>
      <c r="AA15" s="13">
        <f>'[1]94Exp'!Z$263</f>
        <v>0</v>
      </c>
      <c r="AB15" s="172">
        <f>'[1]94Exp'!AA$263</f>
        <v>0</v>
      </c>
      <c r="AC15" s="318"/>
      <c r="AD15" s="12">
        <f>1/1000*'[1]94Exp'!AB$263</f>
        <v>2.7668740000000001E-2</v>
      </c>
      <c r="AE15" s="13">
        <f>1/1000*'[1]94Exp'!AC$263</f>
        <v>2.7630084999999999E-2</v>
      </c>
      <c r="AF15" s="13">
        <f>1/1000*'[1]94Exp'!AD$263</f>
        <v>2.9887518000000002E-2</v>
      </c>
      <c r="AG15" s="13">
        <f>1/1000*'[1]94Exp'!AE$263</f>
        <v>3.1486751E-2</v>
      </c>
      <c r="AH15" s="13">
        <f>1/1000*'[1]94Exp'!AF$263</f>
        <v>4.7186523000000001E-2</v>
      </c>
      <c r="AI15" s="13">
        <f>1/1000*'[1]94Exp'!AG$263</f>
        <v>3.3098504999999993E-2</v>
      </c>
      <c r="AJ15" s="13">
        <f>1/1000*'[1]94Exp'!AH$263</f>
        <v>2.2142457000000001E-2</v>
      </c>
      <c r="AK15" s="13">
        <f>1/1000*'[1]94Exp'!AI$263</f>
        <v>9.8692700000000012E-3</v>
      </c>
      <c r="AL15" s="13">
        <f>1/1000*'[1]94Exp'!AJ$263</f>
        <v>9.9046609999999986E-3</v>
      </c>
      <c r="AM15" s="13">
        <f>1/1000*'[1]94Exp'!AK$263</f>
        <v>9.7550359999999999E-3</v>
      </c>
      <c r="AN15" s="13">
        <f>1/1000*'[1]94Exp'!AL$263</f>
        <v>0</v>
      </c>
      <c r="AO15" s="13">
        <f>1/1000*'[1]94Exp'!AM$263</f>
        <v>0</v>
      </c>
      <c r="AP15" s="13">
        <f>1/1000*'[1]94Exp'!AN$263</f>
        <v>0</v>
      </c>
      <c r="AQ15" s="13">
        <f>1/1000*'[1]94Exp'!AO$263</f>
        <v>1.1185264999999998E-2</v>
      </c>
      <c r="AR15" s="13">
        <f>1/1000*'[1]94Exp'!AP$263</f>
        <v>9.7551109999999986E-3</v>
      </c>
      <c r="AS15" s="13">
        <f>1/1000*'[1]94Exp'!AQ$263</f>
        <v>8.8067109999999983E-3</v>
      </c>
      <c r="AT15" s="13">
        <f>1/1000*'[1]94Exp'!AR$263</f>
        <v>5.4779370000000004E-3</v>
      </c>
      <c r="AU15" s="13">
        <f>1/1000*'[1]94Exp'!AS$263</f>
        <v>3.7242950000000003E-3</v>
      </c>
      <c r="AV15" s="13">
        <f>1/1000*'[1]94Exp'!AT$263</f>
        <v>0</v>
      </c>
      <c r="AW15" s="13">
        <f>1/1000*'[1]94Exp'!AU$263</f>
        <v>0</v>
      </c>
      <c r="AX15" s="13">
        <f>1/1000*'[1]94Exp'!AV$263</f>
        <v>0</v>
      </c>
      <c r="AY15" s="13">
        <f>1/1000*'[1]94Exp'!AW$263</f>
        <v>0</v>
      </c>
      <c r="AZ15" s="13">
        <f>1/1000*'[1]94Exp'!AX$263</f>
        <v>4.5978035920000004E-3</v>
      </c>
      <c r="BA15" s="13">
        <f>1/1000*'[1]94Exp'!AY$263</f>
        <v>5.1784305649999994E-3</v>
      </c>
      <c r="BB15" s="13">
        <f>1/1000*'[1]94Exp'!AZ$263</f>
        <v>0</v>
      </c>
      <c r="BC15" s="172">
        <f>1/1000*'[1]94Exp'!BA$263</f>
        <v>0</v>
      </c>
      <c r="BD15" s="317"/>
    </row>
    <row r="16" spans="1:56" ht="13">
      <c r="B16" s="8" t="s">
        <v>11</v>
      </c>
      <c r="C16" s="44">
        <f t="shared" ref="C16:AB16" si="4">C8-SUM(C9:C15)</f>
        <v>7.933316272571389E-2</v>
      </c>
      <c r="D16" s="28">
        <f t="shared" si="4"/>
        <v>8.3672255204525037E-2</v>
      </c>
      <c r="E16" s="28">
        <f t="shared" si="4"/>
        <v>6.8987045860000151E-2</v>
      </c>
      <c r="F16" s="28">
        <f t="shared" si="4"/>
        <v>7.0279771246671174E-2</v>
      </c>
      <c r="G16" s="28">
        <f t="shared" si="4"/>
        <v>7.0458651419050611E-2</v>
      </c>
      <c r="H16" s="28">
        <f t="shared" si="4"/>
        <v>6.8695923579685569E-2</v>
      </c>
      <c r="I16" s="28">
        <f t="shared" si="4"/>
        <v>6.8143373120001627E-2</v>
      </c>
      <c r="J16" s="28">
        <f t="shared" si="4"/>
        <v>9.9877881539997659E-2</v>
      </c>
      <c r="K16" s="28">
        <f t="shared" si="4"/>
        <v>5.5756693722855744E-2</v>
      </c>
      <c r="L16" s="28">
        <f t="shared" si="4"/>
        <v>0.10181589477999786</v>
      </c>
      <c r="M16" s="28">
        <f t="shared" si="4"/>
        <v>6.5043989570000349E-2</v>
      </c>
      <c r="N16" s="28">
        <f t="shared" si="4"/>
        <v>6.2829056500000036E-2</v>
      </c>
      <c r="O16" s="28">
        <f t="shared" si="4"/>
        <v>0.10285137258666666</v>
      </c>
      <c r="P16" s="28">
        <f t="shared" si="4"/>
        <v>6.637803790000163E-2</v>
      </c>
      <c r="Q16" s="28">
        <f t="shared" si="4"/>
        <v>7.4448187180001568E-2</v>
      </c>
      <c r="R16" s="28">
        <f t="shared" si="4"/>
        <v>6.7457795099999274E-2</v>
      </c>
      <c r="S16" s="28">
        <f t="shared" si="4"/>
        <v>7.4118908619999146E-2</v>
      </c>
      <c r="T16" s="28">
        <f t="shared" si="4"/>
        <v>5.5925889920001026E-2</v>
      </c>
      <c r="U16" s="28">
        <f t="shared" si="4"/>
        <v>5.9014404499999173E-2</v>
      </c>
      <c r="V16" s="28">
        <f t="shared" si="4"/>
        <v>5.5808059580000347E-2</v>
      </c>
      <c r="W16" s="28">
        <f t="shared" si="4"/>
        <v>4.9227155090001418E-2</v>
      </c>
      <c r="X16" s="28">
        <f t="shared" si="4"/>
        <v>4.4562003459999389E-2</v>
      </c>
      <c r="Y16" s="28">
        <f t="shared" si="4"/>
        <v>3.4638539289316483E-2</v>
      </c>
      <c r="Z16" s="28">
        <f t="shared" si="4"/>
        <v>4.1006855321032987E-2</v>
      </c>
      <c r="AA16" s="28">
        <f t="shared" si="4"/>
        <v>0</v>
      </c>
      <c r="AB16" s="173">
        <f t="shared" si="4"/>
        <v>0</v>
      </c>
      <c r="AC16" s="318"/>
      <c r="AD16" s="44">
        <f t="shared" ref="AD16:BC16" si="5">AD8-SUM(AD9:AD15)</f>
        <v>3.2347574000000101E-2</v>
      </c>
      <c r="AE16" s="28">
        <f t="shared" si="5"/>
        <v>3.1549320999999964E-2</v>
      </c>
      <c r="AF16" s="28">
        <f t="shared" si="5"/>
        <v>3.3328130000000122E-2</v>
      </c>
      <c r="AG16" s="28">
        <f t="shared" si="5"/>
        <v>3.4608021000000155E-2</v>
      </c>
      <c r="AH16" s="28">
        <f t="shared" si="5"/>
        <v>3.5639742000000085E-2</v>
      </c>
      <c r="AI16" s="28">
        <f t="shared" si="5"/>
        <v>3.7263803000000317E-2</v>
      </c>
      <c r="AJ16" s="28">
        <f t="shared" si="5"/>
        <v>3.8024791000000002E-2</v>
      </c>
      <c r="AK16" s="28">
        <f t="shared" si="5"/>
        <v>5.2086751999999903E-2</v>
      </c>
      <c r="AL16" s="28">
        <f t="shared" si="5"/>
        <v>3.169531400000003E-2</v>
      </c>
      <c r="AM16" s="28">
        <f t="shared" si="5"/>
        <v>3.8171952999999981E-2</v>
      </c>
      <c r="AN16" s="28">
        <f t="shared" si="5"/>
        <v>2.8721635999999995E-2</v>
      </c>
      <c r="AO16" s="28">
        <f t="shared" si="5"/>
        <v>3.1286195999999933E-2</v>
      </c>
      <c r="AP16" s="28">
        <f t="shared" si="5"/>
        <v>3.2799275999999544E-2</v>
      </c>
      <c r="AQ16" s="28">
        <f t="shared" si="5"/>
        <v>3.2664766000000123E-2</v>
      </c>
      <c r="AR16" s="28">
        <f t="shared" si="5"/>
        <v>4.0164309999999759E-2</v>
      </c>
      <c r="AS16" s="28">
        <f t="shared" si="5"/>
        <v>3.5122038999999994E-2</v>
      </c>
      <c r="AT16" s="28">
        <f t="shared" si="5"/>
        <v>3.4103447999999981E-2</v>
      </c>
      <c r="AU16" s="28">
        <f t="shared" si="5"/>
        <v>2.7634156999999826E-2</v>
      </c>
      <c r="AV16" s="28">
        <f t="shared" si="5"/>
        <v>2.9925321000000338E-2</v>
      </c>
      <c r="AW16" s="28">
        <f t="shared" si="5"/>
        <v>2.8300751999999818E-2</v>
      </c>
      <c r="AX16" s="28">
        <f t="shared" si="5"/>
        <v>2.6846205999999873E-2</v>
      </c>
      <c r="AY16" s="28">
        <f t="shared" si="5"/>
        <v>2.9410024000000146E-2</v>
      </c>
      <c r="AZ16" s="28">
        <f t="shared" si="5"/>
        <v>3.4594418938000082E-2</v>
      </c>
      <c r="BA16" s="28">
        <f t="shared" si="5"/>
        <v>3.1036348892000021E-2</v>
      </c>
      <c r="BB16" s="28">
        <f t="shared" si="5"/>
        <v>0</v>
      </c>
      <c r="BC16" s="173">
        <f t="shared" si="5"/>
        <v>0</v>
      </c>
      <c r="BD16" s="317"/>
    </row>
    <row r="17" spans="2:56" ht="20" customHeight="1">
      <c r="B17" s="22" t="s">
        <v>13</v>
      </c>
      <c r="C17" s="50">
        <f>[1]PaperSectorMinusCoreVPAExp!B$263</f>
        <v>13.82649229873333</v>
      </c>
      <c r="D17" s="51">
        <f>[1]PaperSectorMinusCoreVPAExp!C$263</f>
        <v>15.8216030012</v>
      </c>
      <c r="E17" s="51">
        <f>[1]PaperSectorMinusCoreVPAExp!D$263</f>
        <v>15.219939539599995</v>
      </c>
      <c r="F17" s="51">
        <f>[1]PaperSectorMinusCoreVPAExp!E$263</f>
        <v>15.924673191409992</v>
      </c>
      <c r="G17" s="51">
        <f>[1]PaperSectorMinusCoreVPAExp!F$263</f>
        <v>17.708228787551995</v>
      </c>
      <c r="H17" s="51">
        <f>[1]PaperSectorMinusCoreVPAExp!G$263</f>
        <v>18.593520290845991</v>
      </c>
      <c r="I17" s="51">
        <f>[1]PaperSectorMinusCoreVPAExp!H$263</f>
        <v>18.909271536759999</v>
      </c>
      <c r="J17" s="51">
        <f>[1]PaperSectorMinusCoreVPAExp!I$263</f>
        <v>24.517697066245997</v>
      </c>
      <c r="K17" s="51">
        <f>[1]PaperSectorMinusCoreVPAExp!J$263</f>
        <v>27.004673109163996</v>
      </c>
      <c r="L17" s="51">
        <f>[1]PaperSectorMinusCoreVPAExp!K$263</f>
        <v>29.639745452593999</v>
      </c>
      <c r="M17" s="51">
        <f>[1]PaperSectorMinusCoreVPAExp!L$263</f>
        <v>25.177566767239998</v>
      </c>
      <c r="N17" s="51">
        <f>[1]PaperSectorMinusCoreVPAExp!M$263</f>
        <v>28.847295293089999</v>
      </c>
      <c r="O17" s="51">
        <f>[1]PaperSectorMinusCoreVPAExp!N$263</f>
        <v>28.721669773689989</v>
      </c>
      <c r="P17" s="51">
        <f>[1]PaperSectorMinusCoreVPAExp!O$263</f>
        <v>28.814484986159997</v>
      </c>
      <c r="Q17" s="51">
        <f>[1]PaperSectorMinusCoreVPAExp!P$263</f>
        <v>29.579089873890002</v>
      </c>
      <c r="R17" s="51">
        <f>[1]PaperSectorMinusCoreVPAExp!Q$263</f>
        <v>27.474018110740001</v>
      </c>
      <c r="S17" s="51">
        <f>[1]PaperSectorMinusCoreVPAExp!R$263</f>
        <v>31.202307424269996</v>
      </c>
      <c r="T17" s="51">
        <f>[1]PaperSectorMinusCoreVPAExp!S$263</f>
        <v>31.28114247272001</v>
      </c>
      <c r="U17" s="51">
        <f>[1]PaperSectorMinusCoreVPAExp!T$263</f>
        <v>32.75501927821999</v>
      </c>
      <c r="V17" s="51">
        <f>[1]PaperSectorMinusCoreVPAExp!U$263</f>
        <v>31.280803433969979</v>
      </c>
      <c r="W17" s="51">
        <f>[1]PaperSectorMinusCoreVPAExp!V$263</f>
        <v>29.249631777470011</v>
      </c>
      <c r="X17" s="51">
        <f>[1]PaperSectorMinusCoreVPAExp!W$263</f>
        <v>27.100642590364998</v>
      </c>
      <c r="Y17" s="51">
        <f>[1]PaperSectorMinusCoreVPAExp!X$263</f>
        <v>24.703403757772907</v>
      </c>
      <c r="Z17" s="51">
        <f>[1]PaperSectorMinusCoreVPAExp!Y$263</f>
        <v>23.010884371484714</v>
      </c>
      <c r="AA17" s="51">
        <f>[1]PaperSectorMinusCoreVPAExp!Z$263</f>
        <v>0</v>
      </c>
      <c r="AB17" s="237">
        <f>[1]PaperSectorMinusCoreVPAExp!AA$263</f>
        <v>0</v>
      </c>
      <c r="AC17" s="318"/>
      <c r="AD17" s="52">
        <f>1/1000*[1]PaperSectorMinusCoreVPAExp!AB$263</f>
        <v>1.4595493519999998</v>
      </c>
      <c r="AE17" s="53">
        <f>1/1000*[1]PaperSectorMinusCoreVPAExp!AC$263</f>
        <v>1.2019835489999999</v>
      </c>
      <c r="AF17" s="53">
        <f>1/1000*[1]PaperSectorMinusCoreVPAExp!AD$263</f>
        <v>1.1964300510000003</v>
      </c>
      <c r="AG17" s="53">
        <f>1/1000*[1]PaperSectorMinusCoreVPAExp!AE$263</f>
        <v>1.3218607499999997</v>
      </c>
      <c r="AH17" s="53">
        <f>1/1000*[1]PaperSectorMinusCoreVPAExp!AF$263</f>
        <v>1.7295033400000002</v>
      </c>
      <c r="AI17" s="53">
        <f>1/1000*[1]PaperSectorMinusCoreVPAExp!AG$263</f>
        <v>1.7770550159999996</v>
      </c>
      <c r="AJ17" s="53">
        <f>1/1000*[1]PaperSectorMinusCoreVPAExp!AH$263</f>
        <v>2.0353672979999997</v>
      </c>
      <c r="AK17" s="53">
        <f>1/1000*[1]PaperSectorMinusCoreVPAExp!AI$263</f>
        <v>3.0941156809999999</v>
      </c>
      <c r="AL17" s="53">
        <f>1/1000*[1]PaperSectorMinusCoreVPAExp!AJ$263</f>
        <v>3.4627348790000005</v>
      </c>
      <c r="AM17" s="53">
        <f>1/1000*[1]PaperSectorMinusCoreVPAExp!AK$263</f>
        <v>2.8129365939999995</v>
      </c>
      <c r="AN17" s="53">
        <f>1/1000*[1]PaperSectorMinusCoreVPAExp!AL$263</f>
        <v>3.3996551910000004</v>
      </c>
      <c r="AO17" s="53">
        <f>1/1000*[1]PaperSectorMinusCoreVPAExp!AM$263</f>
        <v>3.9989924389999998</v>
      </c>
      <c r="AP17" s="53">
        <f>1/1000*[1]PaperSectorMinusCoreVPAExp!AN$263</f>
        <v>3.5342898609999995</v>
      </c>
      <c r="AQ17" s="53">
        <f>1/1000*[1]PaperSectorMinusCoreVPAExp!AO$263</f>
        <v>3.7155155110000004</v>
      </c>
      <c r="AR17" s="53">
        <f>1/1000*[1]PaperSectorMinusCoreVPAExp!AP$263</f>
        <v>3.7792404589999991</v>
      </c>
      <c r="AS17" s="53">
        <f>1/1000*[1]PaperSectorMinusCoreVPAExp!AQ$263</f>
        <v>3.3651589139999998</v>
      </c>
      <c r="AT17" s="53">
        <f>1/1000*[1]PaperSectorMinusCoreVPAExp!AR$263</f>
        <v>3.215115639</v>
      </c>
      <c r="AU17" s="53">
        <f>1/1000*[1]PaperSectorMinusCoreVPAExp!AS$263</f>
        <v>3.4279717129999998</v>
      </c>
      <c r="AV17" s="53">
        <f>1/1000*[1]PaperSectorMinusCoreVPAExp!AT$263</f>
        <v>4.5441079299999982</v>
      </c>
      <c r="AW17" s="53">
        <f>1/1000*[1]PaperSectorMinusCoreVPAExp!AU$263</f>
        <v>3.6259533620000006</v>
      </c>
      <c r="AX17" s="53">
        <f>1/1000*[1]PaperSectorMinusCoreVPAExp!AV$263</f>
        <v>2.9594166459999984</v>
      </c>
      <c r="AY17" s="53">
        <f>1/1000*[1]PaperSectorMinusCoreVPAExp!AW$263</f>
        <v>3.4877287039999989</v>
      </c>
      <c r="AZ17" s="53">
        <f>1/1000*[1]PaperSectorMinusCoreVPAExp!AX$263</f>
        <v>3.6326985103509992</v>
      </c>
      <c r="BA17" s="53">
        <f>1/1000*[1]PaperSectorMinusCoreVPAExp!AY$263</f>
        <v>3.4184991800510018</v>
      </c>
      <c r="BB17" s="53">
        <f>1/1000*[1]PaperSectorMinusCoreVPAExp!AZ$263</f>
        <v>0</v>
      </c>
      <c r="BC17" s="169">
        <f>1/1000*[1]PaperSectorMinusCoreVPAExp!BA$263</f>
        <v>0</v>
      </c>
      <c r="BD17" s="317"/>
    </row>
    <row r="18" spans="2:56" ht="13">
      <c r="B18" s="5" t="s">
        <v>121</v>
      </c>
      <c r="C18" s="83">
        <f>'[1]440123Exp'!B$263</f>
        <v>4.2527344999999999</v>
      </c>
      <c r="D18" s="84">
        <f>'[1]440123Exp'!C$263</f>
        <v>4.7067512799999998</v>
      </c>
      <c r="E18" s="84">
        <f>'[1]440123Exp'!D$263</f>
        <v>3.8129081472999991</v>
      </c>
      <c r="F18" s="84">
        <f>'[1]440123Exp'!E$263</f>
        <v>4.3364628897099982</v>
      </c>
      <c r="G18" s="84">
        <f>'[1]440123Exp'!F$263</f>
        <v>4.044820119451999</v>
      </c>
      <c r="H18" s="84">
        <f>'[1]440123Exp'!G$263</f>
        <v>4.5488648084459991</v>
      </c>
      <c r="I18" s="84">
        <f>'[1]440123Exp'!H$263</f>
        <v>4.9083323056599992</v>
      </c>
      <c r="J18" s="84">
        <f>'[1]440123Exp'!I$263</f>
        <v>4.7644721927460001</v>
      </c>
      <c r="K18" s="84">
        <f>'[1]440123Exp'!J$263</f>
        <v>6.205850877464</v>
      </c>
      <c r="L18" s="84">
        <f>'[1]440123Exp'!K$263</f>
        <v>8.0441196285939984</v>
      </c>
      <c r="M18" s="84">
        <f>'[1]440123Exp'!L$263</f>
        <v>7.514180623739998</v>
      </c>
      <c r="N18" s="84">
        <f>'[1]440123Exp'!M$263</f>
        <v>8.2621820915899971</v>
      </c>
      <c r="O18" s="84">
        <f>'[1]440123Exp'!N$263</f>
        <v>7.0913018796899978</v>
      </c>
      <c r="P18" s="84">
        <f>'[1]440123Exp'!O$263</f>
        <v>6.2852683836599983</v>
      </c>
      <c r="Q18" s="84">
        <f>'[1]440123Exp'!P$263</f>
        <v>6.651837519389999</v>
      </c>
      <c r="R18" s="84">
        <f>'[1]440123Exp'!Q$263</f>
        <v>6.2252149457399995</v>
      </c>
      <c r="S18" s="84">
        <f>'[1]440123Exp'!R$263</f>
        <v>8.4655237037699997</v>
      </c>
      <c r="T18" s="84">
        <f>'[1]440123Exp'!S$263</f>
        <v>9.2575360672200002</v>
      </c>
      <c r="U18" s="84">
        <f>'[1]440123Exp'!T$263</f>
        <v>9.68815660972</v>
      </c>
      <c r="V18" s="84">
        <f>'[1]440123Exp'!U$263</f>
        <v>8.5325190559700008</v>
      </c>
      <c r="W18" s="84">
        <f>'[1]440123Exp'!V$263</f>
        <v>7.6044920329699988</v>
      </c>
      <c r="X18" s="84">
        <f>'[1]440123Exp'!W$263</f>
        <v>6.0708860612400004</v>
      </c>
      <c r="Y18" s="84">
        <f>'[1]440123Exp'!X$263</f>
        <v>4.5471579698440001</v>
      </c>
      <c r="Z18" s="84">
        <f>'[1]440123Exp'!Y$263</f>
        <v>1.9602410108549095</v>
      </c>
      <c r="AA18" s="84">
        <f>'[1]440123Exp'!Z$263</f>
        <v>0</v>
      </c>
      <c r="AB18" s="239">
        <f>'[1]440123Exp'!AA$263</f>
        <v>0</v>
      </c>
      <c r="AC18" s="318"/>
      <c r="AD18" s="12">
        <f>1/1000*'[1]440123Exp'!AB$263</f>
        <v>0.135342502</v>
      </c>
      <c r="AE18" s="13">
        <f>1/1000*'[1]440123Exp'!AC$263</f>
        <v>0.14811777000000001</v>
      </c>
      <c r="AF18" s="13">
        <f>1/1000*'[1]440123Exp'!AD$263</f>
        <v>0.12265366600000001</v>
      </c>
      <c r="AG18" s="13">
        <f>1/1000*'[1]440123Exp'!AE$263</f>
        <v>0.13019931500000001</v>
      </c>
      <c r="AH18" s="13">
        <f>1/1000*'[1]440123Exp'!AF$263</f>
        <v>0.13706770699999998</v>
      </c>
      <c r="AI18" s="13">
        <f>1/1000*'[1]440123Exp'!AG$263</f>
        <v>0.161534975</v>
      </c>
      <c r="AJ18" s="13">
        <f>1/1000*'[1]440123Exp'!AH$263</f>
        <v>0.18924695800000002</v>
      </c>
      <c r="AK18" s="13">
        <f>1/1000*'[1]440123Exp'!AI$263</f>
        <v>0.21419666700000001</v>
      </c>
      <c r="AL18" s="13">
        <f>1/1000*'[1]440123Exp'!AJ$263</f>
        <v>0.31599162200000003</v>
      </c>
      <c r="AM18" s="13">
        <f>1/1000*'[1]440123Exp'!AK$263</f>
        <v>0.26839609600000003</v>
      </c>
      <c r="AN18" s="13">
        <f>1/1000*'[1]440123Exp'!AL$263</f>
        <v>0.33900697800000001</v>
      </c>
      <c r="AO18" s="13">
        <f>1/1000*'[1]440123Exp'!AM$263</f>
        <v>0.40844628599999999</v>
      </c>
      <c r="AP18" s="13">
        <f>1/1000*'[1]440123Exp'!AN$263</f>
        <v>0.37047436900000003</v>
      </c>
      <c r="AQ18" s="13">
        <f>1/1000*'[1]440123Exp'!AO$263</f>
        <v>0.31484305799999995</v>
      </c>
      <c r="AR18" s="13">
        <f>1/1000*'[1]440123Exp'!AP$263</f>
        <v>0.30870993699999999</v>
      </c>
      <c r="AS18" s="13">
        <f>1/1000*'[1]440123Exp'!AQ$263</f>
        <v>0.27770483899999998</v>
      </c>
      <c r="AT18" s="13">
        <f>1/1000*'[1]440123Exp'!AR$263</f>
        <v>0.35006895000000016</v>
      </c>
      <c r="AU18" s="13">
        <f>1/1000*'[1]440123Exp'!AS$263</f>
        <v>0.36681772099999993</v>
      </c>
      <c r="AV18" s="13">
        <f>1/1000*'[1]440123Exp'!AT$263</f>
        <v>0.39776711500000006</v>
      </c>
      <c r="AW18" s="13">
        <f>1/1000*'[1]440123Exp'!AU$263</f>
        <v>0.39746220500000001</v>
      </c>
      <c r="AX18" s="13">
        <f>1/1000*'[1]440123Exp'!AV$263</f>
        <v>0.33476006999999991</v>
      </c>
      <c r="AY18" s="13">
        <f>1/1000*'[1]440123Exp'!AW$263</f>
        <v>0.25938650199999996</v>
      </c>
      <c r="AZ18" s="13">
        <f>1/1000*'[1]440123Exp'!AX$263</f>
        <v>0.19296738486000006</v>
      </c>
      <c r="BA18" s="13">
        <f>1/1000*'[1]440123Exp'!AY$263</f>
        <v>0.19509454768999998</v>
      </c>
      <c r="BB18" s="13">
        <f>1/1000*'[1]440123Exp'!AZ$263</f>
        <v>0</v>
      </c>
      <c r="BC18" s="172">
        <f>1/1000*'[1]440123Exp'!BA$263</f>
        <v>0</v>
      </c>
      <c r="BD18" s="317"/>
    </row>
    <row r="19" spans="2:56" ht="13">
      <c r="B19" s="5" t="s">
        <v>12</v>
      </c>
      <c r="C19" s="83">
        <f>'[1]4701-5Exp'!B$263</f>
        <v>8.2862136</v>
      </c>
      <c r="D19" s="84">
        <f>'[1]4701-5Exp'!C$263</f>
        <v>9.7422664050000005</v>
      </c>
      <c r="E19" s="84">
        <f>'[1]4701-5Exp'!D$263</f>
        <v>9.7011881531999968</v>
      </c>
      <c r="F19" s="84">
        <f>'[1]4701-5Exp'!E$263</f>
        <v>9.5651883062999996</v>
      </c>
      <c r="G19" s="84">
        <f>'[1]4701-5Exp'!F$263</f>
        <v>11.473939849499999</v>
      </c>
      <c r="H19" s="84">
        <f>'[1]4701-5Exp'!G$263</f>
        <v>11.8468167669</v>
      </c>
      <c r="I19" s="84">
        <f>'[1]4701-5Exp'!H$263</f>
        <v>11.6839134396</v>
      </c>
      <c r="J19" s="84">
        <f>'[1]4701-5Exp'!I$263</f>
        <v>17.424346443299999</v>
      </c>
      <c r="K19" s="84">
        <f>'[1]4701-5Exp'!J$263</f>
        <v>18.339879616199998</v>
      </c>
      <c r="L19" s="84">
        <f>'[1]4701-5Exp'!K$263</f>
        <v>19.3258296765</v>
      </c>
      <c r="M19" s="84">
        <f>'[1]4701-5Exp'!L$263</f>
        <v>15.207640690499995</v>
      </c>
      <c r="N19" s="84">
        <f>'[1]4701-5Exp'!M$263</f>
        <v>18.108756598500005</v>
      </c>
      <c r="O19" s="84">
        <f>'[1]4701-5Exp'!N$263</f>
        <v>19.458162683999994</v>
      </c>
      <c r="P19" s="84">
        <f>'[1]4701-5Exp'!O$263</f>
        <v>20.502780579000007</v>
      </c>
      <c r="Q19" s="84">
        <f>'[1]4701-5Exp'!P$263</f>
        <v>21.016256229000003</v>
      </c>
      <c r="R19" s="84">
        <f>'[1]4701-5Exp'!Q$263</f>
        <v>19.430663309999996</v>
      </c>
      <c r="S19" s="84">
        <f>'[1]4701-5Exp'!R$263</f>
        <v>20.935945534500004</v>
      </c>
      <c r="T19" s="84">
        <f>'[1]4701-5Exp'!S$263</f>
        <v>20.216645189999998</v>
      </c>
      <c r="U19" s="84">
        <f>'[1]4701-5Exp'!T$263</f>
        <v>21.100479749999991</v>
      </c>
      <c r="V19" s="84">
        <f>'[1]4701-5Exp'!U$263</f>
        <v>20.808666778500001</v>
      </c>
      <c r="W19" s="84">
        <f>'[1]4701-5Exp'!V$263</f>
        <v>19.416173274000002</v>
      </c>
      <c r="X19" s="84">
        <f>'[1]4701-5Exp'!W$263</f>
        <v>19.254365482500003</v>
      </c>
      <c r="Y19" s="84">
        <f>'[1]4701-5Exp'!X$263</f>
        <v>18.317531564999999</v>
      </c>
      <c r="Z19" s="84">
        <f>'[1]4701-5Exp'!Y$263</f>
        <v>19.260355976303785</v>
      </c>
      <c r="AA19" s="84">
        <f>'[1]4701-5Exp'!Z$263</f>
        <v>0</v>
      </c>
      <c r="AB19" s="239">
        <f>'[1]4701-5Exp'!AA$263</f>
        <v>0</v>
      </c>
      <c r="AC19" s="318"/>
      <c r="AD19" s="61">
        <f>1/1000*'[1]4701-5Exp'!AB$263</f>
        <v>1.0770572199999999</v>
      </c>
      <c r="AE19" s="62">
        <f>1/1000*'[1]4701-5Exp'!AC$263</f>
        <v>0.785737409</v>
      </c>
      <c r="AF19" s="62">
        <f>1/1000*'[1]4701-5Exp'!AD$263</f>
        <v>0.81010481200000006</v>
      </c>
      <c r="AG19" s="62">
        <f>1/1000*'[1]4701-5Exp'!AE$263</f>
        <v>0.88453533999999978</v>
      </c>
      <c r="AH19" s="62">
        <f>1/1000*'[1]4701-5Exp'!AF$263</f>
        <v>1.1973217959999995</v>
      </c>
      <c r="AI19" s="62">
        <f>1/1000*'[1]4701-5Exp'!AG$263</f>
        <v>1.2018181359999998</v>
      </c>
      <c r="AJ19" s="62">
        <f>1/1000*'[1]4701-5Exp'!AH$263</f>
        <v>1.3597347409999998</v>
      </c>
      <c r="AK19" s="62">
        <f>1/1000*'[1]4701-5Exp'!AI$263</f>
        <v>2.3537762450000015</v>
      </c>
      <c r="AL19" s="62">
        <f>1/1000*'[1]4701-5Exp'!AJ$263</f>
        <v>2.5398897819999999</v>
      </c>
      <c r="AM19" s="62">
        <f>1/1000*'[1]4701-5Exp'!AK$263</f>
        <v>1.9843131169999999</v>
      </c>
      <c r="AN19" s="62">
        <f>1/1000*'[1]4701-5Exp'!AL$263</f>
        <v>2.4227800680000002</v>
      </c>
      <c r="AO19" s="62">
        <f>1/1000*'[1]4701-5Exp'!AM$263</f>
        <v>2.8550942950000016</v>
      </c>
      <c r="AP19" s="62">
        <f>1/1000*'[1]4701-5Exp'!AN$263</f>
        <v>2.5320743999999991</v>
      </c>
      <c r="AQ19" s="62">
        <f>1/1000*'[1]4701-5Exp'!AO$263</f>
        <v>2.8033805289999996</v>
      </c>
      <c r="AR19" s="62">
        <f>1/1000*'[1]4701-5Exp'!AP$263</f>
        <v>2.8900916780000006</v>
      </c>
      <c r="AS19" s="62">
        <f>1/1000*'[1]4701-5Exp'!AQ$263</f>
        <v>2.5721381479999992</v>
      </c>
      <c r="AT19" s="62">
        <f>1/1000*'[1]4701-5Exp'!AR$263</f>
        <v>2.3884957890000011</v>
      </c>
      <c r="AU19" s="62">
        <f>1/1000*'[1]4701-5Exp'!AS$263</f>
        <v>2.5822970220000001</v>
      </c>
      <c r="AV19" s="62">
        <f>1/1000*'[1]4701-5Exp'!AT$263</f>
        <v>3.6037981099999996</v>
      </c>
      <c r="AW19" s="62">
        <f>1/1000*'[1]4701-5Exp'!AU$263</f>
        <v>2.7201330299999991</v>
      </c>
      <c r="AX19" s="62">
        <f>1/1000*'[1]4701-5Exp'!AV$263</f>
        <v>2.0826988759999998</v>
      </c>
      <c r="AY19" s="62">
        <f>1/1000*'[1]4701-5Exp'!AW$263</f>
        <v>2.733916803000001</v>
      </c>
      <c r="AZ19" s="62">
        <f>1/1000*'[1]4701-5Exp'!AX$263</f>
        <v>2.8336493464850001</v>
      </c>
      <c r="BA19" s="62">
        <f>1/1000*'[1]4701-5Exp'!AY$263</f>
        <v>2.6594264465999995</v>
      </c>
      <c r="BB19" s="62">
        <f>1/1000*'[1]4701-5Exp'!AZ$263</f>
        <v>0</v>
      </c>
      <c r="BC19" s="178">
        <f>1/1000*'[1]4701-5Exp'!BA$263</f>
        <v>0</v>
      </c>
      <c r="BD19" s="317"/>
    </row>
    <row r="20" spans="2:56" ht="13.5" thickBot="1">
      <c r="B20" s="6" t="s">
        <v>16</v>
      </c>
      <c r="C20" s="55">
        <f>'[1]48Exp'!B$263</f>
        <v>1.2875441987333334</v>
      </c>
      <c r="D20" s="56">
        <f>'[1]48Exp'!C$263</f>
        <v>1.3725853162000001</v>
      </c>
      <c r="E20" s="56">
        <f>'[1]48Exp'!D$263</f>
        <v>1.7058432390999998</v>
      </c>
      <c r="F20" s="56">
        <f>'[1]48Exp'!E$263</f>
        <v>2.0230219954000006</v>
      </c>
      <c r="G20" s="56">
        <f>'[1]48Exp'!F$263</f>
        <v>2.1894688186000004</v>
      </c>
      <c r="H20" s="56">
        <f>'[1]48Exp'!G$263</f>
        <v>2.1978387154999988</v>
      </c>
      <c r="I20" s="56">
        <f>'[1]48Exp'!H$263</f>
        <v>2.3170257915000008</v>
      </c>
      <c r="J20" s="56">
        <f>'[1]48Exp'!I$263</f>
        <v>2.3288784301999996</v>
      </c>
      <c r="K20" s="56">
        <f>'[1]48Exp'!J$263</f>
        <v>2.4589426155000003</v>
      </c>
      <c r="L20" s="56">
        <f>'[1]48Exp'!K$263</f>
        <v>2.2697961475000001</v>
      </c>
      <c r="M20" s="56">
        <f>'[1]48Exp'!L$263</f>
        <v>2.4557454529999996</v>
      </c>
      <c r="N20" s="56">
        <f>'[1]48Exp'!M$263</f>
        <v>2.4763566029999988</v>
      </c>
      <c r="O20" s="56">
        <f>'[1]48Exp'!N$263</f>
        <v>2.1722052100000009</v>
      </c>
      <c r="P20" s="56">
        <f>'[1]48Exp'!O$263</f>
        <v>2.0264360235000001</v>
      </c>
      <c r="Q20" s="56">
        <f>'[1]48Exp'!P$263</f>
        <v>1.9109961255000003</v>
      </c>
      <c r="R20" s="56">
        <f>'[1]48Exp'!Q$263</f>
        <v>1.8181398550000001</v>
      </c>
      <c r="S20" s="56">
        <f>'[1]48Exp'!R$263</f>
        <v>1.8008381860000002</v>
      </c>
      <c r="T20" s="56">
        <f>'[1]48Exp'!S$263</f>
        <v>1.8069612155000001</v>
      </c>
      <c r="U20" s="56">
        <f>'[1]48Exp'!T$263</f>
        <v>1.9663829184999999</v>
      </c>
      <c r="V20" s="56">
        <f>'[1]48Exp'!U$263</f>
        <v>1.9396175994999998</v>
      </c>
      <c r="W20" s="56">
        <f>'[1]48Exp'!V$263</f>
        <v>2.2289664705000005</v>
      </c>
      <c r="X20" s="56">
        <f>'[1]48Exp'!W$263</f>
        <v>1.7753910466249998</v>
      </c>
      <c r="Y20" s="56">
        <f>'[1]48Exp'!X$263</f>
        <v>1.8387142229289173</v>
      </c>
      <c r="Z20" s="56">
        <f>'[1]48Exp'!Y$263</f>
        <v>1.790287384326017</v>
      </c>
      <c r="AA20" s="56">
        <f>'[1]48Exp'!Z$263</f>
        <v>0</v>
      </c>
      <c r="AB20" s="240">
        <f>'[1]48Exp'!AA$263</f>
        <v>0</v>
      </c>
      <c r="AC20" s="318"/>
      <c r="AD20" s="45">
        <f>1/1000*'[1]48Exp'!AB$263</f>
        <v>0.2471496299999999</v>
      </c>
      <c r="AE20" s="46">
        <f>1/1000*'[1]48Exp'!AC$263</f>
        <v>0.26812837000000012</v>
      </c>
      <c r="AF20" s="46">
        <f>1/1000*'[1]48Exp'!AD$263</f>
        <v>0.26367157300000005</v>
      </c>
      <c r="AG20" s="46">
        <f>1/1000*'[1]48Exp'!AE$263</f>
        <v>0.30712609499999993</v>
      </c>
      <c r="AH20" s="46">
        <f>1/1000*'[1]48Exp'!AF$263</f>
        <v>0.39511383699999986</v>
      </c>
      <c r="AI20" s="46">
        <f>1/1000*'[1]48Exp'!AG$263</f>
        <v>0.41370190499999993</v>
      </c>
      <c r="AJ20" s="46">
        <f>1/1000*'[1]48Exp'!AH$263</f>
        <v>0.48638559899999989</v>
      </c>
      <c r="AK20" s="46">
        <f>1/1000*'[1]48Exp'!AI$263</f>
        <v>0.52614276900000001</v>
      </c>
      <c r="AL20" s="46">
        <f>1/1000*'[1]48Exp'!AJ$263</f>
        <v>0.60685347499999986</v>
      </c>
      <c r="AM20" s="46">
        <f>1/1000*'[1]48Exp'!AK$263</f>
        <v>0.56022738099999991</v>
      </c>
      <c r="AN20" s="46">
        <f>1/1000*'[1]48Exp'!AL$263</f>
        <v>0.63786814500000033</v>
      </c>
      <c r="AO20" s="46">
        <f>1/1000*'[1]48Exp'!AM$263</f>
        <v>0.73545185800000001</v>
      </c>
      <c r="AP20" s="46">
        <f>1/1000*'[1]48Exp'!AN$263</f>
        <v>0.63174109200000006</v>
      </c>
      <c r="AQ20" s="46">
        <f>1/1000*'[1]48Exp'!AO$263</f>
        <v>0.59729192399999986</v>
      </c>
      <c r="AR20" s="46">
        <f>1/1000*'[1]48Exp'!AP$263</f>
        <v>0.58043884399999979</v>
      </c>
      <c r="AS20" s="46">
        <f>1/1000*'[1]48Exp'!AQ$263</f>
        <v>0.51531592699999984</v>
      </c>
      <c r="AT20" s="46">
        <f>1/1000*'[1]48Exp'!AR$263</f>
        <v>0.47655089999999994</v>
      </c>
      <c r="AU20" s="46">
        <f>1/1000*'[1]48Exp'!AS$263</f>
        <v>0.47885696999999994</v>
      </c>
      <c r="AV20" s="46">
        <f>1/1000*'[1]48Exp'!AT$263</f>
        <v>0.54254270500000013</v>
      </c>
      <c r="AW20" s="46">
        <f>1/1000*'[1]48Exp'!AU$263</f>
        <v>0.50835812699999994</v>
      </c>
      <c r="AX20" s="46">
        <f>1/1000*'[1]48Exp'!AV$263</f>
        <v>0.54195769999999988</v>
      </c>
      <c r="AY20" s="46">
        <f>1/1000*'[1]48Exp'!AW$263</f>
        <v>0.49442539899999993</v>
      </c>
      <c r="AZ20" s="46">
        <f>1/1000*'[1]48Exp'!AX$263</f>
        <v>0.60608177900600002</v>
      </c>
      <c r="BA20" s="46">
        <f>1/1000*'[1]48Exp'!AY$263</f>
        <v>0.56397818576100001</v>
      </c>
      <c r="BB20" s="46">
        <f>1/1000*'[1]48Exp'!AZ$263</f>
        <v>0</v>
      </c>
      <c r="BC20" s="175">
        <f>1/1000*'[1]48Exp'!BA$263</f>
        <v>0</v>
      </c>
      <c r="BD20" s="317"/>
    </row>
    <row r="21" spans="2:56" ht="25" customHeight="1" thickTop="1">
      <c r="B21" s="7"/>
      <c r="C21" s="349" t="s">
        <v>170</v>
      </c>
      <c r="D21" s="350"/>
      <c r="E21" s="350"/>
      <c r="F21" s="350"/>
      <c r="G21" s="350"/>
      <c r="H21" s="350"/>
      <c r="I21" s="350"/>
      <c r="J21" s="350"/>
      <c r="K21" s="350"/>
      <c r="L21" s="350"/>
      <c r="M21" s="350"/>
      <c r="N21" s="350"/>
      <c r="O21" s="350"/>
      <c r="P21" s="350"/>
      <c r="Q21" s="350"/>
      <c r="R21" s="350"/>
      <c r="S21" s="350"/>
      <c r="T21" s="350"/>
      <c r="U21" s="350"/>
      <c r="V21" s="350"/>
      <c r="W21" s="350"/>
      <c r="X21" s="350"/>
      <c r="Y21" s="350"/>
      <c r="Z21" s="350"/>
      <c r="AA21" s="350"/>
      <c r="AB21" s="351"/>
      <c r="AC21" s="16"/>
      <c r="AD21" s="352" t="str">
        <f>$C21</f>
        <v>Exports to all 27 EU member states plus UK</v>
      </c>
      <c r="AE21" s="353"/>
      <c r="AF21" s="353"/>
      <c r="AG21" s="353"/>
      <c r="AH21" s="353"/>
      <c r="AI21" s="353"/>
      <c r="AJ21" s="353"/>
      <c r="AK21" s="353"/>
      <c r="AL21" s="353"/>
      <c r="AM21" s="353"/>
      <c r="AN21" s="353"/>
      <c r="AO21" s="353"/>
      <c r="AP21" s="353"/>
      <c r="AQ21" s="353"/>
      <c r="AR21" s="353"/>
      <c r="AS21" s="353"/>
      <c r="AT21" s="353"/>
      <c r="AU21" s="353"/>
      <c r="AV21" s="353"/>
      <c r="AW21" s="353"/>
      <c r="AX21" s="353"/>
      <c r="AY21" s="353"/>
      <c r="AZ21" s="353"/>
      <c r="BA21" s="353"/>
      <c r="BB21" s="353"/>
      <c r="BC21" s="354"/>
      <c r="BD21" s="317"/>
    </row>
    <row r="22" spans="2:56" ht="20" customHeight="1">
      <c r="B22" s="17" t="s">
        <v>15</v>
      </c>
      <c r="C22" s="67">
        <f>C24+C33</f>
        <v>7.5615042926399996</v>
      </c>
      <c r="D22" s="68">
        <f t="shared" ref="D22:J22" si="6">D24+D33</f>
        <v>6.8801925253799983</v>
      </c>
      <c r="E22" s="68">
        <f t="shared" si="6"/>
        <v>7.1843194694099992</v>
      </c>
      <c r="F22" s="68">
        <f t="shared" si="6"/>
        <v>7.8041374332499984</v>
      </c>
      <c r="G22" s="68">
        <f t="shared" si="6"/>
        <v>8.4966121400668246</v>
      </c>
      <c r="H22" s="68">
        <f t="shared" si="6"/>
        <v>8.6797311087041269</v>
      </c>
      <c r="I22" s="68">
        <f t="shared" si="6"/>
        <v>8.6743792830542858</v>
      </c>
      <c r="J22" s="69">
        <f t="shared" si="6"/>
        <v>12.673152430306665</v>
      </c>
      <c r="K22" s="69">
        <f>K24+K33</f>
        <v>13.064554563349999</v>
      </c>
      <c r="L22" s="69">
        <f>L24+L33</f>
        <v>9.0209587755054681</v>
      </c>
      <c r="M22" s="68">
        <f>M24+M33</f>
        <v>11.392735536029997</v>
      </c>
      <c r="N22" s="68">
        <f>N24+N33</f>
        <v>13.382725092999999</v>
      </c>
      <c r="O22" s="68">
        <f>O24+O33</f>
        <v>12.642360503166667</v>
      </c>
      <c r="P22" s="68">
        <f t="shared" ref="P22:AB22" si="7">P24+P33</f>
        <v>11.816210117429998</v>
      </c>
      <c r="Q22" s="68">
        <f t="shared" si="7"/>
        <v>11.562539591283333</v>
      </c>
      <c r="R22" s="68">
        <f t="shared" si="7"/>
        <v>8.8187838125999995</v>
      </c>
      <c r="S22" s="68">
        <f t="shared" si="7"/>
        <v>7.8916301686433332</v>
      </c>
      <c r="T22" s="68">
        <f t="shared" si="7"/>
        <v>7.493491290133333</v>
      </c>
      <c r="U22" s="68">
        <f t="shared" si="7"/>
        <v>7.290706128250001</v>
      </c>
      <c r="V22" s="68">
        <f t="shared" si="7"/>
        <v>6.2386933198600003</v>
      </c>
      <c r="W22" s="68">
        <f t="shared" si="7"/>
        <v>4.5291684140799999</v>
      </c>
      <c r="X22" s="68">
        <f t="shared" si="7"/>
        <v>5.5800152193528572</v>
      </c>
      <c r="Y22" s="68">
        <f t="shared" si="7"/>
        <v>4.7962287495605</v>
      </c>
      <c r="Z22" s="68">
        <f t="shared" si="7"/>
        <v>3.4863449046413106</v>
      </c>
      <c r="AA22" s="68">
        <f t="shared" si="7"/>
        <v>0</v>
      </c>
      <c r="AB22" s="181">
        <f t="shared" si="7"/>
        <v>0</v>
      </c>
      <c r="AC22" s="318"/>
      <c r="AD22" s="52">
        <f>AD24+AD33</f>
        <v>0.95860185600000003</v>
      </c>
      <c r="AE22" s="53">
        <f t="shared" ref="AE22:BC22" si="8">AE24+AE33</f>
        <v>0.57892397900000003</v>
      </c>
      <c r="AF22" s="53">
        <f t="shared" si="8"/>
        <v>0.62773321599999998</v>
      </c>
      <c r="AG22" s="53">
        <f t="shared" si="8"/>
        <v>0.77203959499999986</v>
      </c>
      <c r="AH22" s="53">
        <f t="shared" si="8"/>
        <v>0.96593099799999993</v>
      </c>
      <c r="AI22" s="53">
        <f t="shared" si="8"/>
        <v>0.96759629199999997</v>
      </c>
      <c r="AJ22" s="53">
        <f t="shared" si="8"/>
        <v>1.0640978260000002</v>
      </c>
      <c r="AK22" s="53">
        <f t="shared" si="8"/>
        <v>1.742246932</v>
      </c>
      <c r="AL22" s="53">
        <f t="shared" si="8"/>
        <v>1.7917034460000001</v>
      </c>
      <c r="AM22" s="53">
        <f t="shared" si="8"/>
        <v>0.99145483199999984</v>
      </c>
      <c r="AN22" s="53">
        <f t="shared" si="8"/>
        <v>1.7851972119999999</v>
      </c>
      <c r="AO22" s="53">
        <f t="shared" si="8"/>
        <v>2.03630318</v>
      </c>
      <c r="AP22" s="53">
        <f t="shared" si="8"/>
        <v>1.718526566</v>
      </c>
      <c r="AQ22" s="53">
        <f t="shared" si="8"/>
        <v>1.6690809900000001</v>
      </c>
      <c r="AR22" s="53">
        <f t="shared" si="8"/>
        <v>1.552509492</v>
      </c>
      <c r="AS22" s="53">
        <f t="shared" si="8"/>
        <v>1.1964195339999999</v>
      </c>
      <c r="AT22" s="53">
        <f t="shared" si="8"/>
        <v>0.88852383199999985</v>
      </c>
      <c r="AU22" s="53">
        <f t="shared" si="8"/>
        <v>0.90552112100000004</v>
      </c>
      <c r="AV22" s="53">
        <f t="shared" si="8"/>
        <v>1.1504919650000001</v>
      </c>
      <c r="AW22" s="53">
        <f t="shared" si="8"/>
        <v>0.86231797599999993</v>
      </c>
      <c r="AX22" s="53">
        <f t="shared" si="8"/>
        <v>0.52766300799999999</v>
      </c>
      <c r="AY22" s="53">
        <f t="shared" si="8"/>
        <v>0.70504845699999996</v>
      </c>
      <c r="AZ22" s="53">
        <f t="shared" si="8"/>
        <v>0.64329781917899997</v>
      </c>
      <c r="BA22" s="53">
        <f t="shared" si="8"/>
        <v>0.50798539780999996</v>
      </c>
      <c r="BB22" s="53">
        <f t="shared" si="8"/>
        <v>0</v>
      </c>
      <c r="BC22" s="169">
        <f t="shared" si="8"/>
        <v>0</v>
      </c>
      <c r="BD22" s="317"/>
    </row>
    <row r="23" spans="2:56" ht="16" customHeight="1">
      <c r="B23" s="20" t="s">
        <v>43</v>
      </c>
      <c r="C23" s="70">
        <f>[1]CoreVPAExp!B$264</f>
        <v>0.59387952241999997</v>
      </c>
      <c r="D23" s="71">
        <f>[1]CoreVPAExp!C$264</f>
        <v>0.45995916599333331</v>
      </c>
      <c r="E23" s="71">
        <f>[1]CoreVPAExp!D$264</f>
        <v>0.4540555866599999</v>
      </c>
      <c r="F23" s="71">
        <f>[1]CoreVPAExp!E$264</f>
        <v>0.50601457705999997</v>
      </c>
      <c r="G23" s="71">
        <f>[1]CoreVPAExp!F$264</f>
        <v>0.5098157025344443</v>
      </c>
      <c r="H23" s="71">
        <f>[1]CoreVPAExp!G$264</f>
        <v>0.68997862668968235</v>
      </c>
      <c r="I23" s="71">
        <f>[1]CoreVPAExp!H$264</f>
        <v>0.71807049503428555</v>
      </c>
      <c r="J23" s="72">
        <f>[1]CoreVPAExp!I$264</f>
        <v>0.99569988772666662</v>
      </c>
      <c r="K23" s="230">
        <f>[1]CoreVPAExp!J$264</f>
        <v>1.36137773973</v>
      </c>
      <c r="L23" s="230">
        <f>[1]CoreVPAExp!K$264</f>
        <v>1.0014851426</v>
      </c>
      <c r="M23" s="241">
        <f>[1]CoreVPAExp!L$264</f>
        <v>0.85407008891999991</v>
      </c>
      <c r="N23" s="241">
        <f>[1]CoreVPAExp!M$264</f>
        <v>0.87470299457999989</v>
      </c>
      <c r="O23" s="241">
        <f>[1]CoreVPAExp!N$264</f>
        <v>0.51043804511999991</v>
      </c>
      <c r="P23" s="241">
        <f>[1]CoreVPAExp!O$264</f>
        <v>0.37378887453999998</v>
      </c>
      <c r="Q23" s="241">
        <f>[1]CoreVPAExp!P$264</f>
        <v>0.46685343909333321</v>
      </c>
      <c r="R23" s="241">
        <f>[1]CoreVPAExp!Q$264</f>
        <v>0.63751738061999985</v>
      </c>
      <c r="S23" s="241">
        <f>[1]CoreVPAExp!R$264</f>
        <v>0.61231293958333322</v>
      </c>
      <c r="T23" s="241">
        <f>[1]CoreVPAExp!S$264</f>
        <v>0.51097161365333332</v>
      </c>
      <c r="U23" s="241">
        <f>[1]CoreVPAExp!T$264</f>
        <v>0.66294703461999993</v>
      </c>
      <c r="V23" s="241">
        <f>[1]CoreVPAExp!U$264</f>
        <v>0.52651531471999991</v>
      </c>
      <c r="W23" s="241">
        <f>[1]CoreVPAExp!V$264</f>
        <v>0.49993661612000007</v>
      </c>
      <c r="X23" s="241">
        <f>[1]CoreVPAExp!W$264</f>
        <v>0.32744941216285706</v>
      </c>
      <c r="Y23" s="241">
        <f>[1]CoreVPAExp!X$264</f>
        <v>0.69039295554000002</v>
      </c>
      <c r="Z23" s="241">
        <f>[1]CoreVPAExp!Y$264</f>
        <v>0.37720858377437194</v>
      </c>
      <c r="AA23" s="241">
        <f>[1]CoreVPAExp!Z$264</f>
        <v>0</v>
      </c>
      <c r="AB23" s="179">
        <f>[1]CoreVPAExp!AA$264</f>
        <v>0</v>
      </c>
      <c r="AC23" s="318"/>
      <c r="AD23" s="279">
        <f>1/1000*[1]CoreVPAExp!AB$264</f>
        <v>5.2963884999999988E-2</v>
      </c>
      <c r="AE23" s="234">
        <f>1/1000*[1]CoreVPAExp!AC$264</f>
        <v>4.2825587999999998E-2</v>
      </c>
      <c r="AF23" s="234">
        <f>1/1000*[1]CoreVPAExp!AD$264</f>
        <v>4.4577647999999997E-2</v>
      </c>
      <c r="AG23" s="234">
        <f>1/1000*[1]CoreVPAExp!AE$264</f>
        <v>5.5565163000000001E-2</v>
      </c>
      <c r="AH23" s="234">
        <f>1/1000*[1]CoreVPAExp!AF$264</f>
        <v>7.7738211999999987E-2</v>
      </c>
      <c r="AI23" s="234">
        <f>1/1000*[1]CoreVPAExp!AG$264</f>
        <v>0.10879476899999999</v>
      </c>
      <c r="AJ23" s="234">
        <f>1/1000*[1]CoreVPAExp!AH$264</f>
        <v>0.108712856</v>
      </c>
      <c r="AK23" s="234">
        <f>1/1000*[1]CoreVPAExp!AI$264</f>
        <v>0.15859880000000001</v>
      </c>
      <c r="AL23" s="234">
        <f>1/1000*[1]CoreVPAExp!AJ$264</f>
        <v>0.16367359399999998</v>
      </c>
      <c r="AM23" s="234">
        <f>1/1000*[1]CoreVPAExp!AK$264</f>
        <v>0.11805998699999999</v>
      </c>
      <c r="AN23" s="234">
        <f>1/1000*[1]CoreVPAExp!AL$264</f>
        <v>0.13760374</v>
      </c>
      <c r="AO23" s="234">
        <f>1/1000*[1]CoreVPAExp!AM$264</f>
        <v>0.15245406899999997</v>
      </c>
      <c r="AP23" s="234">
        <f>1/1000*[1]CoreVPAExp!AN$264</f>
        <v>9.0045807999999991E-2</v>
      </c>
      <c r="AQ23" s="234">
        <f>1/1000*[1]CoreVPAExp!AO$264</f>
        <v>7.3077949999999989E-2</v>
      </c>
      <c r="AR23" s="234">
        <f>1/1000*[1]CoreVPAExp!AP$264</f>
        <v>9.224002399999999E-2</v>
      </c>
      <c r="AS23" s="234">
        <f>1/1000*[1]CoreVPAExp!AQ$264</f>
        <v>9.8662301999999993E-2</v>
      </c>
      <c r="AT23" s="234">
        <f>1/1000*[1]CoreVPAExp!AR$264</f>
        <v>9.1946128000000002E-2</v>
      </c>
      <c r="AU23" s="234">
        <f>1/1000*[1]CoreVPAExp!AS$264</f>
        <v>8.0350993999999981E-2</v>
      </c>
      <c r="AV23" s="234">
        <f>1/1000*[1]CoreVPAExp!AT$264</f>
        <v>0.12056111400000001</v>
      </c>
      <c r="AW23" s="234">
        <f>1/1000*[1]CoreVPAExp!AU$264</f>
        <v>8.8500447999999995E-2</v>
      </c>
      <c r="AX23" s="234">
        <f>1/1000*[1]CoreVPAExp!AV$264</f>
        <v>8.1588021999999996E-2</v>
      </c>
      <c r="AY23" s="234">
        <f>1/1000*[1]CoreVPAExp!AW$264</f>
        <v>9.8102553999999981E-2</v>
      </c>
      <c r="AZ23" s="234">
        <f>1/1000*[1]CoreVPAExp!AX$264</f>
        <v>0.14218745437999999</v>
      </c>
      <c r="BA23" s="234">
        <f>1/1000*[1]CoreVPAExp!AY$264</f>
        <v>8.3856938730000011E-2</v>
      </c>
      <c r="BB23" s="234">
        <f>1/1000*[1]CoreVPAExp!AZ$264</f>
        <v>0</v>
      </c>
      <c r="BC23" s="170">
        <f>1/1000*[1]CoreVPAExp!BA$264</f>
        <v>0</v>
      </c>
      <c r="BD23" s="317"/>
    </row>
    <row r="24" spans="2:56" ht="20" customHeight="1">
      <c r="B24" s="15" t="s">
        <v>14</v>
      </c>
      <c r="C24" s="73">
        <f>SUM([1]TimberSectorMinusCoreVPAExp!B$264:B$264)+SUM(C25:C28)</f>
        <v>0.63100148564000003</v>
      </c>
      <c r="D24" s="74">
        <f>SUM([1]TimberSectorMinusCoreVPAExp!C$264:C$264)+SUM(D25:D28)</f>
        <v>0.50267763637999996</v>
      </c>
      <c r="E24" s="74">
        <f>SUM([1]TimberSectorMinusCoreVPAExp!D$264:D$264)+SUM(E25:E28)</f>
        <v>0.49894887225999995</v>
      </c>
      <c r="F24" s="74">
        <f>SUM([1]TimberSectorMinusCoreVPAExp!E$264:E$264)+SUM(F25:F28)</f>
        <v>0.55850259069999986</v>
      </c>
      <c r="G24" s="74">
        <f>SUM([1]TimberSectorMinusCoreVPAExp!F$264:F$264)+SUM(G25:G28)</f>
        <v>0.56977071306682525</v>
      </c>
      <c r="H24" s="74">
        <f>SUM([1]TimberSectorMinusCoreVPAExp!G$264:G$264)+SUM(H25:H28)</f>
        <v>0.72167151470412705</v>
      </c>
      <c r="I24" s="74">
        <f>SUM([1]TimberSectorMinusCoreVPAExp!H$264:H$264)+SUM(I25:I28)</f>
        <v>0.74684673055428596</v>
      </c>
      <c r="J24" s="75">
        <f>SUM([1]TimberSectorMinusCoreVPAExp!I$264:I$264)+SUM(J25:J28)</f>
        <v>1.0335230957466666</v>
      </c>
      <c r="K24" s="75">
        <f>SUM([1]TimberSectorMinusCoreVPAExp!J$264:J$264)+SUM(K25:K28)</f>
        <v>1.40513338385</v>
      </c>
      <c r="L24" s="75">
        <f>SUM([1]TimberSectorMinusCoreVPAExp!K$264:K$264)+SUM(L25:L28)</f>
        <v>1.0433706077134688</v>
      </c>
      <c r="M24" s="74">
        <f>SUM([1]TimberSectorMinusCoreVPAExp!L$264:L$264)+SUM(M25:M28)</f>
        <v>0.88636256024000015</v>
      </c>
      <c r="N24" s="74">
        <f>SUM([1]TimberSectorMinusCoreVPAExp!M$264:M$264)+SUM(N25:N28)</f>
        <v>0.89968436399999996</v>
      </c>
      <c r="O24" s="74">
        <f>SUM([1]TimberSectorMinusCoreVPAExp!N$264:N$264)+SUM(O25:O28)</f>
        <v>0.54551148568666652</v>
      </c>
      <c r="P24" s="74">
        <f>SUM([1]TimberSectorMinusCoreVPAExp!O$264:O$264)+SUM(P25:P28)</f>
        <v>0.4129928504</v>
      </c>
      <c r="Q24" s="74">
        <f>SUM([1]TimberSectorMinusCoreVPAExp!P$264:P$264)+SUM(Q25:Q28)</f>
        <v>0.5073991024133333</v>
      </c>
      <c r="R24" s="74">
        <f>SUM([1]TimberSectorMinusCoreVPAExp!Q$264:Q$264)+SUM(R25:R28)</f>
        <v>0.6704851732399999</v>
      </c>
      <c r="S24" s="74">
        <f>SUM([1]TimberSectorMinusCoreVPAExp!R$264:R$264)+SUM(S25:S28)</f>
        <v>0.64793766788333318</v>
      </c>
      <c r="T24" s="74">
        <f>SUM([1]TimberSectorMinusCoreVPAExp!S$264:S$264)+SUM(T25:T28)</f>
        <v>0.54519814893333329</v>
      </c>
      <c r="U24" s="74">
        <f>SUM([1]TimberSectorMinusCoreVPAExp!T$264:T$264)+SUM(U25:U28)</f>
        <v>0.68922385147999998</v>
      </c>
      <c r="V24" s="74">
        <f>SUM([1]TimberSectorMinusCoreVPAExp!U$264:U$264)+SUM(V25:V28)</f>
        <v>0.55166925107999998</v>
      </c>
      <c r="W24" s="74">
        <f>SUM([1]TimberSectorMinusCoreVPAExp!V$264:V$264)+SUM(W25:W28)</f>
        <v>0.51254954745999992</v>
      </c>
      <c r="X24" s="74">
        <f>SUM([1]TimberSectorMinusCoreVPAExp!W$264:W$264)+SUM(X25:X28)</f>
        <v>0.33669795900285704</v>
      </c>
      <c r="Y24" s="74">
        <f>SUM([1]TimberSectorMinusCoreVPAExp!X$264:X$264)+SUM(Y25:Y28)</f>
        <v>0.69507490876419997</v>
      </c>
      <c r="Z24" s="74">
        <f>SUM([1]TimberSectorMinusCoreVPAExp!Y$264:Y$264)+SUM(Z25:Z28)</f>
        <v>0.38412525647828538</v>
      </c>
      <c r="AA24" s="74">
        <f>SUM([1]TimberSectorMinusCoreVPAExp!Z$264:Z$264)+SUM(AA25:AA28)</f>
        <v>0</v>
      </c>
      <c r="AB24" s="180">
        <f>SUM([1]TimberSectorMinusCoreVPAExp!AA$264:AA$264)+SUM(AB25:AB28)</f>
        <v>0</v>
      </c>
      <c r="AC24" s="318"/>
      <c r="AD24" s="47">
        <f>1/1000*SUM([1]TimberSectorMinusCoreVPAExp!AB$264:AB$264)+SUM(AD25:AD28)</f>
        <v>6.4036506999999993E-2</v>
      </c>
      <c r="AE24" s="48">
        <f>1/1000*SUM([1]TimberSectorMinusCoreVPAExp!AC$264:AC$264)+SUM(AE25:AE28)</f>
        <v>5.3809445000000004E-2</v>
      </c>
      <c r="AF24" s="48">
        <f>1/1000*SUM([1]TimberSectorMinusCoreVPAExp!AD$264:AD$264)+SUM(AF25:AF28)</f>
        <v>5.3799382E-2</v>
      </c>
      <c r="AG24" s="48">
        <f>1/1000*SUM([1]TimberSectorMinusCoreVPAExp!AE$264:AE$264)+SUM(AG25:AG28)</f>
        <v>6.5157701999999998E-2</v>
      </c>
      <c r="AH24" s="48">
        <f>1/1000*SUM([1]TimberSectorMinusCoreVPAExp!AF$264:AF$264)+SUM(AH25:AH28)</f>
        <v>8.7558210999999997E-2</v>
      </c>
      <c r="AI24" s="48">
        <f>1/1000*SUM([1]TimberSectorMinusCoreVPAExp!AG$264:AG$264)+SUM(AI25:AI28)</f>
        <v>0.115211496</v>
      </c>
      <c r="AJ24" s="48">
        <f>1/1000*SUM([1]TimberSectorMinusCoreVPAExp!AH$264:AH$264)+SUM(AJ25:AJ28)</f>
        <v>0.11580204199999999</v>
      </c>
      <c r="AK24" s="48">
        <f>1/1000*SUM([1]TimberSectorMinusCoreVPAExp!AI$264:AI$264)+SUM(AK25:AK28)</f>
        <v>0.17073268600000002</v>
      </c>
      <c r="AL24" s="48">
        <f>1/1000*SUM([1]TimberSectorMinusCoreVPAExp!AJ$264:AJ$264)+SUM(AL25:AL28)</f>
        <v>0.176394878</v>
      </c>
      <c r="AM24" s="48">
        <f>1/1000*SUM([1]TimberSectorMinusCoreVPAExp!AK$264:AK$264)+SUM(AM25:AM28)</f>
        <v>0.128353416</v>
      </c>
      <c r="AN24" s="48">
        <f>1/1000*SUM([1]TimberSectorMinusCoreVPAExp!AL$264:AL$264)+SUM(AN25:AN28)</f>
        <v>0.14513300499999998</v>
      </c>
      <c r="AO24" s="48">
        <f>1/1000*SUM([1]TimberSectorMinusCoreVPAExp!AM$264:AM$264)+SUM(AO25:AO28)</f>
        <v>0.159650396</v>
      </c>
      <c r="AP24" s="48">
        <f>1/1000*SUM([1]TimberSectorMinusCoreVPAExp!AN$264:AN$264)+SUM(AP25:AP28)</f>
        <v>0.10082341299999999</v>
      </c>
      <c r="AQ24" s="48">
        <f>1/1000*SUM([1]TimberSectorMinusCoreVPAExp!AO$264:AO$264)+SUM(AQ25:AQ28)</f>
        <v>8.7221401000000004E-2</v>
      </c>
      <c r="AR24" s="48">
        <f>1/1000*SUM([1]TimberSectorMinusCoreVPAExp!AP$264:AP$264)+SUM(AR25:AR28)</f>
        <v>0.10524784300000001</v>
      </c>
      <c r="AS24" s="48">
        <f>1/1000*SUM([1]TimberSectorMinusCoreVPAExp!AQ$264:AQ$264)+SUM(AS25:AS28)</f>
        <v>0.10817757900000001</v>
      </c>
      <c r="AT24" s="48">
        <f>1/1000*SUM([1]TimberSectorMinusCoreVPAExp!AR$264:AR$264)+SUM(AT25:AT28)</f>
        <v>0.101220145</v>
      </c>
      <c r="AU24" s="48">
        <f>1/1000*SUM([1]TimberSectorMinusCoreVPAExp!AS$264:AS$264)+SUM(AU25:AU28)</f>
        <v>9.0106929999999988E-2</v>
      </c>
      <c r="AV24" s="48">
        <f>1/1000*SUM([1]TimberSectorMinusCoreVPAExp!AT$264:AT$264)+SUM(AV25:AV28)</f>
        <v>0.12896955800000001</v>
      </c>
      <c r="AW24" s="48">
        <f>1/1000*SUM([1]TimberSectorMinusCoreVPAExp!AU$264:AU$264)+SUM(AW25:AW28)</f>
        <v>9.6375100999999991E-2</v>
      </c>
      <c r="AX24" s="48">
        <f>1/1000*SUM([1]TimberSectorMinusCoreVPAExp!AV$264:AV$264)+SUM(AX25:AX28)</f>
        <v>8.6735917999999995E-2</v>
      </c>
      <c r="AY24" s="48">
        <f>1/1000*SUM([1]TimberSectorMinusCoreVPAExp!AW$264:AW$264)+SUM(AY25:AY28)</f>
        <v>0.104080567</v>
      </c>
      <c r="AZ24" s="48">
        <f>1/1000*SUM([1]TimberSectorMinusCoreVPAExp!AX$264:AX$264)+SUM(AZ25:AZ28)</f>
        <v>0.14610429632300001</v>
      </c>
      <c r="BA24" s="48">
        <f>1/1000*SUM([1]TimberSectorMinusCoreVPAExp!AY$264:AY$264)+SUM(BA25:BA28)</f>
        <v>8.8285848410000006E-2</v>
      </c>
      <c r="BB24" s="48">
        <f>1/1000*SUM([1]TimberSectorMinusCoreVPAExp!AZ$264:AZ$264)+SUM(BB25:BB28)</f>
        <v>0</v>
      </c>
      <c r="BC24" s="171">
        <f>1/1000*SUM([1]TimberSectorMinusCoreVPAExp!BA$264:BA$264)+SUM(BC25:BC28)</f>
        <v>0</v>
      </c>
      <c r="BD24" s="317"/>
    </row>
    <row r="25" spans="2:56" ht="13">
      <c r="B25" s="5" t="s">
        <v>7</v>
      </c>
      <c r="C25" s="12">
        <f>'[1]4403Exp'!B$264</f>
        <v>0.36092000000000002</v>
      </c>
      <c r="D25" s="19">
        <f>'[1]4403Exp'!C$264</f>
        <v>0.193692</v>
      </c>
      <c r="E25" s="19">
        <f>'[1]4403Exp'!D$264</f>
        <v>0.11107299999999999</v>
      </c>
      <c r="F25" s="19">
        <f>'[1]4403Exp'!E$264</f>
        <v>1.5279999999999998E-3</v>
      </c>
      <c r="G25" s="19">
        <f>'[1]4403Exp'!F$264</f>
        <v>9.7300000000000002E-4</v>
      </c>
      <c r="H25" s="19">
        <f>'[1]4403Exp'!G$264</f>
        <v>9.3839642857142854E-4</v>
      </c>
      <c r="I25" s="19">
        <f>'[1]4403Exp'!H$264</f>
        <v>7.1918171428571429E-4</v>
      </c>
      <c r="J25" s="57">
        <f>'[1]4403Exp'!I$264</f>
        <v>2.7477800000000004E-3</v>
      </c>
      <c r="K25" s="231">
        <f>'[1]4403Exp'!J$264</f>
        <v>2.052E-3</v>
      </c>
      <c r="L25" s="231">
        <f>'[1]4403Exp'!K$264</f>
        <v>1.24132E-3</v>
      </c>
      <c r="M25" s="242">
        <f>'[1]4403Exp'!L$264</f>
        <v>2.6356999999999998E-2</v>
      </c>
      <c r="N25" s="242">
        <f>'[1]4403Exp'!M$264</f>
        <v>2.2290000000000001E-3</v>
      </c>
      <c r="O25" s="242">
        <f>'[1]4403Exp'!N$264</f>
        <v>1.9710319999999997E-3</v>
      </c>
      <c r="P25" s="242">
        <f>'[1]4403Exp'!O$264</f>
        <v>1.103E-3</v>
      </c>
      <c r="Q25" s="242">
        <f>'[1]4403Exp'!P$264</f>
        <v>1.0429999999999999E-3</v>
      </c>
      <c r="R25" s="242">
        <f>'[1]4403Exp'!Q$264</f>
        <v>2.1839999999999997E-3</v>
      </c>
      <c r="S25" s="242">
        <f>'[1]4403Exp'!R$264</f>
        <v>1.8320933333333333E-3</v>
      </c>
      <c r="T25" s="242">
        <f>'[1]4403Exp'!S$264</f>
        <v>1.4349999999999999E-3</v>
      </c>
      <c r="U25" s="242">
        <f>'[1]4403Exp'!T$264</f>
        <v>1.3159999999999999E-3</v>
      </c>
      <c r="V25" s="242">
        <f>'[1]4403Exp'!U$264</f>
        <v>1.993E-3</v>
      </c>
      <c r="W25" s="242">
        <f>'[1]4403Exp'!V$264</f>
        <v>1.418E-3</v>
      </c>
      <c r="X25" s="242">
        <f>'[1]4403Exp'!W$264</f>
        <v>3.7412894000000002E-3</v>
      </c>
      <c r="Y25" s="242">
        <f>'[1]4403Exp'!X$264</f>
        <v>3.5898199999999996E-3</v>
      </c>
      <c r="Z25" s="242">
        <f>'[1]4403Exp'!Y$264</f>
        <v>7.6420121792000004E-3</v>
      </c>
      <c r="AA25" s="242">
        <f>'[1]4403Exp'!Z$264</f>
        <v>0</v>
      </c>
      <c r="AB25" s="166">
        <f>'[1]4403Exp'!AA$264</f>
        <v>0</v>
      </c>
      <c r="AC25" s="318"/>
      <c r="AD25" s="12">
        <f>1/1000*'[1]4403Exp'!AB$264</f>
        <v>1.9115297999999996E-2</v>
      </c>
      <c r="AE25" s="13">
        <f>1/1000*'[1]4403Exp'!AC$264</f>
        <v>1.0071848E-2</v>
      </c>
      <c r="AF25" s="13">
        <f>1/1000*'[1]4403Exp'!AD$264</f>
        <v>5.5459769999999997E-3</v>
      </c>
      <c r="AG25" s="13">
        <f>1/1000*'[1]4403Exp'!AE$264</f>
        <v>5.4100799999999994E-4</v>
      </c>
      <c r="AH25" s="13">
        <f>1/1000*'[1]4403Exp'!AF$264</f>
        <v>5.7357999999999997E-4</v>
      </c>
      <c r="AI25" s="13">
        <f>1/1000*'[1]4403Exp'!AG$264</f>
        <v>6.8666799999999998E-4</v>
      </c>
      <c r="AJ25" s="13">
        <f>1/1000*'[1]4403Exp'!AH$264</f>
        <v>5.7189399999999987E-4</v>
      </c>
      <c r="AK25" s="13">
        <f>1/1000*'[1]4403Exp'!AI$264</f>
        <v>1.0421790000000001E-3</v>
      </c>
      <c r="AL25" s="13">
        <f>1/1000*'[1]4403Exp'!AJ$264</f>
        <v>9.5010199999999998E-4</v>
      </c>
      <c r="AM25" s="13">
        <f>1/1000*'[1]4403Exp'!AK$264</f>
        <v>4.2743300000000001E-4</v>
      </c>
      <c r="AN25" s="13">
        <f>1/1000*'[1]4403Exp'!AL$264</f>
        <v>2.2745639999999998E-3</v>
      </c>
      <c r="AO25" s="13">
        <f>1/1000*'[1]4403Exp'!AM$264</f>
        <v>7.0469899999999993E-4</v>
      </c>
      <c r="AP25" s="13">
        <f>1/1000*'[1]4403Exp'!AN$264</f>
        <v>8.2783399999999995E-4</v>
      </c>
      <c r="AQ25" s="13">
        <f>1/1000*'[1]4403Exp'!AO$264</f>
        <v>3.27153E-4</v>
      </c>
      <c r="AR25" s="13">
        <f>1/1000*'[1]4403Exp'!AP$264</f>
        <v>3.7405000000000001E-4</v>
      </c>
      <c r="AS25" s="13">
        <f>1/1000*'[1]4403Exp'!AQ$264</f>
        <v>7.1059000000000009E-4</v>
      </c>
      <c r="AT25" s="13">
        <f>1/1000*'[1]4403Exp'!AR$264</f>
        <v>4.5616799999999996E-4</v>
      </c>
      <c r="AU25" s="13">
        <f>1/1000*'[1]4403Exp'!AS$264</f>
        <v>4.0748999999999999E-4</v>
      </c>
      <c r="AV25" s="13">
        <f>1/1000*'[1]4403Exp'!AT$264</f>
        <v>3.5013600000000002E-4</v>
      </c>
      <c r="AW25" s="13">
        <f>1/1000*'[1]4403Exp'!AU$264</f>
        <v>5.2638800000000003E-4</v>
      </c>
      <c r="AX25" s="13">
        <f>1/1000*'[1]4403Exp'!AV$264</f>
        <v>3.8350800000000002E-4</v>
      </c>
      <c r="AY25" s="13">
        <f>1/1000*'[1]4403Exp'!AW$264</f>
        <v>3.4793899999999996E-4</v>
      </c>
      <c r="AZ25" s="13">
        <f>1/1000*'[1]4403Exp'!AX$264</f>
        <v>1.0996150899999998E-3</v>
      </c>
      <c r="BA25" s="13">
        <f>1/1000*'[1]4403Exp'!AY$264</f>
        <v>7.2596520000000014E-4</v>
      </c>
      <c r="BB25" s="13">
        <f>1/1000*'[1]4403Exp'!AZ$264</f>
        <v>0</v>
      </c>
      <c r="BC25" s="172">
        <f>1/1000*'[1]4403Exp'!BA$264</f>
        <v>0</v>
      </c>
      <c r="BD25" s="317"/>
    </row>
    <row r="26" spans="2:56" ht="13">
      <c r="B26" s="5" t="s">
        <v>8</v>
      </c>
      <c r="C26" s="12">
        <f>'[1]4407Exp'!B$264</f>
        <v>0.17355337999999998</v>
      </c>
      <c r="D26" s="19">
        <f>'[1]4407Exp'!C$264</f>
        <v>0.15706599999999998</v>
      </c>
      <c r="E26" s="19">
        <f>'[1]4407Exp'!D$264</f>
        <v>0.19801061644000001</v>
      </c>
      <c r="F26" s="19">
        <f>'[1]4407Exp'!E$264</f>
        <v>0.26032979699999997</v>
      </c>
      <c r="G26" s="19">
        <f>'[1]4407Exp'!F$264</f>
        <v>0.30897716799444441</v>
      </c>
      <c r="H26" s="19">
        <f>'[1]4407Exp'!G$264</f>
        <v>0.33796748281111111</v>
      </c>
      <c r="I26" s="19">
        <f>'[1]4407Exp'!H$264</f>
        <v>0.34584920240000006</v>
      </c>
      <c r="J26" s="57">
        <f>'[1]4407Exp'!I$264</f>
        <v>0.49515247600000001</v>
      </c>
      <c r="K26" s="231">
        <f>'[1]4407Exp'!J$264</f>
        <v>0.46275360039999991</v>
      </c>
      <c r="L26" s="231">
        <f>'[1]4407Exp'!K$264</f>
        <v>0.199993066</v>
      </c>
      <c r="M26" s="242">
        <f>'[1]4407Exp'!L$264</f>
        <v>0.17381182000000003</v>
      </c>
      <c r="N26" s="242">
        <f>'[1]4407Exp'!M$264</f>
        <v>0.11512773999999999</v>
      </c>
      <c r="O26" s="242">
        <f>'[1]4407Exp'!N$264</f>
        <v>8.4943039999999997E-2</v>
      </c>
      <c r="P26" s="242">
        <f>'[1]4407Exp'!O$264</f>
        <v>5.0464959999999996E-2</v>
      </c>
      <c r="Q26" s="242">
        <f>'[1]4407Exp'!P$264</f>
        <v>6.4838949933333334E-2</v>
      </c>
      <c r="R26" s="242">
        <f>'[1]4407Exp'!Q$264</f>
        <v>0.12756214379999997</v>
      </c>
      <c r="S26" s="242">
        <f>'[1]4407Exp'!R$264</f>
        <v>9.3282279999999995E-2</v>
      </c>
      <c r="T26" s="242">
        <f>'[1]4407Exp'!S$264</f>
        <v>7.7393679999999992E-2</v>
      </c>
      <c r="U26" s="242">
        <f>'[1]4407Exp'!T$264</f>
        <v>8.519966000000001E-2</v>
      </c>
      <c r="V26" s="242">
        <f>'[1]4407Exp'!U$264</f>
        <v>7.9410240000000021E-2</v>
      </c>
      <c r="W26" s="242">
        <f>'[1]4407Exp'!V$264</f>
        <v>5.2457860000000009E-2</v>
      </c>
      <c r="X26" s="242">
        <f>'[1]4407Exp'!W$264</f>
        <v>1.8989517819999996E-2</v>
      </c>
      <c r="Y26" s="242">
        <f>'[1]4407Exp'!X$264</f>
        <v>0.19020265446000004</v>
      </c>
      <c r="Z26" s="242">
        <f>'[1]4407Exp'!Y$264</f>
        <v>3.5948023041112005E-2</v>
      </c>
      <c r="AA26" s="242">
        <f>'[1]4407Exp'!Z$264</f>
        <v>0</v>
      </c>
      <c r="AB26" s="166">
        <f>'[1]4407Exp'!AA$264</f>
        <v>0</v>
      </c>
      <c r="AC26" s="318"/>
      <c r="AD26" s="12">
        <f>1/1000*'[1]4407Exp'!AB$264</f>
        <v>2.1219236999999998E-2</v>
      </c>
      <c r="AE26" s="13">
        <f>1/1000*'[1]4407Exp'!AC$264</f>
        <v>1.7637441E-2</v>
      </c>
      <c r="AF26" s="13">
        <f>1/1000*'[1]4407Exp'!AD$264</f>
        <v>2.3114785999999998E-2</v>
      </c>
      <c r="AG26" s="13">
        <f>1/1000*'[1]4407Exp'!AE$264</f>
        <v>3.1883044999999999E-2</v>
      </c>
      <c r="AH26" s="13">
        <f>1/1000*'[1]4407Exp'!AF$264</f>
        <v>4.6095215000000002E-2</v>
      </c>
      <c r="AI26" s="13">
        <f>1/1000*'[1]4407Exp'!AG$264</f>
        <v>5.2534349000000001E-2</v>
      </c>
      <c r="AJ26" s="13">
        <f>1/1000*'[1]4407Exp'!AH$264</f>
        <v>5.5486118000000008E-2</v>
      </c>
      <c r="AK26" s="13">
        <f>1/1000*'[1]4407Exp'!AI$264</f>
        <v>7.5904942000000003E-2</v>
      </c>
      <c r="AL26" s="13">
        <f>1/1000*'[1]4407Exp'!AJ$264</f>
        <v>3.9753264000000003E-2</v>
      </c>
      <c r="AM26" s="13">
        <f>1/1000*'[1]4407Exp'!AK$264</f>
        <v>2.6555560999999998E-2</v>
      </c>
      <c r="AN26" s="13">
        <f>1/1000*'[1]4407Exp'!AL$264</f>
        <v>3.0140362999999996E-2</v>
      </c>
      <c r="AO26" s="13">
        <f>1/1000*'[1]4407Exp'!AM$264</f>
        <v>2.1408110000000001E-2</v>
      </c>
      <c r="AP26" s="13">
        <f>1/1000*'[1]4407Exp'!AN$264</f>
        <v>1.3847729999999999E-2</v>
      </c>
      <c r="AQ26" s="13">
        <f>1/1000*'[1]4407Exp'!AO$264</f>
        <v>9.239668999999999E-3</v>
      </c>
      <c r="AR26" s="13">
        <f>1/1000*'[1]4407Exp'!AP$264</f>
        <v>1.1317486000000002E-2</v>
      </c>
      <c r="AS26" s="13">
        <f>1/1000*'[1]4407Exp'!AQ$264</f>
        <v>1.4176661000000002E-2</v>
      </c>
      <c r="AT26" s="13">
        <f>1/1000*'[1]4407Exp'!AR$264</f>
        <v>1.0859099000000001E-2</v>
      </c>
      <c r="AU26" s="13">
        <f>1/1000*'[1]4407Exp'!AS$264</f>
        <v>8.2009990000000005E-3</v>
      </c>
      <c r="AV26" s="13">
        <f>1/1000*'[1]4407Exp'!AT$264</f>
        <v>9.9889070000000017E-3</v>
      </c>
      <c r="AW26" s="13">
        <f>1/1000*'[1]4407Exp'!AU$264</f>
        <v>7.2438290000000002E-3</v>
      </c>
      <c r="AX26" s="13">
        <f>1/1000*'[1]4407Exp'!AV$264</f>
        <v>4.9644640000000009E-3</v>
      </c>
      <c r="AY26" s="13">
        <f>1/1000*'[1]4407Exp'!AW$264</f>
        <v>4.3479E-3</v>
      </c>
      <c r="AZ26" s="13">
        <f>1/1000*'[1]4407Exp'!AX$264</f>
        <v>1.4090133069999998E-2</v>
      </c>
      <c r="BA26" s="13">
        <f>1/1000*'[1]4407Exp'!AY$264</f>
        <v>6.7440392000000004E-3</v>
      </c>
      <c r="BB26" s="13">
        <f>1/1000*'[1]4407Exp'!AZ$264</f>
        <v>0</v>
      </c>
      <c r="BC26" s="172">
        <f>1/1000*'[1]4407Exp'!BA$264</f>
        <v>0</v>
      </c>
      <c r="BD26" s="317"/>
    </row>
    <row r="27" spans="2:56" ht="13">
      <c r="B27" s="5" t="s">
        <v>9</v>
      </c>
      <c r="C27" s="12">
        <f>'[1]4408Exp'!B$264</f>
        <v>1.7116746219999996E-2</v>
      </c>
      <c r="D27" s="19">
        <f>'[1]4408Exp'!C$264</f>
        <v>1.9431688359999998E-2</v>
      </c>
      <c r="E27" s="19">
        <f>'[1]4408Exp'!D$264</f>
        <v>1.6960870219999997E-2</v>
      </c>
      <c r="F27" s="19">
        <f>'[1]4408Exp'!E$264</f>
        <v>2.2366883979999998E-2</v>
      </c>
      <c r="G27" s="19">
        <f>'[1]4408Exp'!F$264</f>
        <v>2.1247710259999997E-2</v>
      </c>
      <c r="H27" s="19">
        <f>'[1]4408Exp'!G$264</f>
        <v>2.6503221029999996E-2</v>
      </c>
      <c r="I27" s="19">
        <f>'[1]4408Exp'!H$264</f>
        <v>1.4024748919999998E-2</v>
      </c>
      <c r="J27" s="57">
        <f>'[1]4408Exp'!I$264</f>
        <v>1.8135222979999997E-2</v>
      </c>
      <c r="K27" s="231">
        <f>'[1]4408Exp'!J$264</f>
        <v>1.1871396459999997E-2</v>
      </c>
      <c r="L27" s="231">
        <f>'[1]4408Exp'!K$264</f>
        <v>4.3487009999999991E-3</v>
      </c>
      <c r="M27" s="242">
        <f>'[1]4408Exp'!L$264</f>
        <v>5.9588016599999996E-3</v>
      </c>
      <c r="N27" s="242">
        <f>'[1]4408Exp'!M$264</f>
        <v>9.7542545799999998E-3</v>
      </c>
      <c r="O27" s="242">
        <f>'[1]4408Exp'!N$264</f>
        <v>9.1556189199999988E-3</v>
      </c>
      <c r="P27" s="242">
        <f>'[1]4408Exp'!O$264</f>
        <v>9.0818039199999975E-3</v>
      </c>
      <c r="Q27" s="242">
        <f>'[1]4408Exp'!P$264</f>
        <v>3.47943694E-3</v>
      </c>
      <c r="R27" s="242">
        <f>'[1]4408Exp'!Q$264</f>
        <v>3.7200764999999998E-3</v>
      </c>
      <c r="S27" s="242">
        <f>'[1]4408Exp'!R$264</f>
        <v>3.2091144399999999E-3</v>
      </c>
      <c r="T27" s="242">
        <f>'[1]4408Exp'!S$264</f>
        <v>1.15844596E-3</v>
      </c>
      <c r="U27" s="242">
        <f>'[1]4408Exp'!T$264</f>
        <v>2.3582815199999999E-3</v>
      </c>
      <c r="V27" s="242">
        <f>'[1]4408Exp'!U$264</f>
        <v>2.13759196E-3</v>
      </c>
      <c r="W27" s="242">
        <f>'[1]4408Exp'!V$264</f>
        <v>6.1658533999999995E-4</v>
      </c>
      <c r="X27" s="242">
        <f>'[1]4408Exp'!W$264</f>
        <v>1.5834447999999999E-3</v>
      </c>
      <c r="Y27" s="242">
        <f>'[1]4408Exp'!X$264</f>
        <v>1.2708894799999997E-3</v>
      </c>
      <c r="Z27" s="242">
        <f>'[1]4408Exp'!Y$264</f>
        <v>8.4999898339999992E-4</v>
      </c>
      <c r="AA27" s="242">
        <f>'[1]4408Exp'!Z$264</f>
        <v>0</v>
      </c>
      <c r="AB27" s="166">
        <f>'[1]4408Exp'!AA$264</f>
        <v>0</v>
      </c>
      <c r="AC27" s="318"/>
      <c r="AD27" s="12">
        <f>1/1000*'[1]4408Exp'!AB$264</f>
        <v>2.6548999999999995E-3</v>
      </c>
      <c r="AE27" s="13">
        <f>1/1000*'[1]4408Exp'!AC$264</f>
        <v>2.7004169999999997E-3</v>
      </c>
      <c r="AF27" s="13">
        <f>1/1000*'[1]4408Exp'!AD$264</f>
        <v>2.3401849999999998E-3</v>
      </c>
      <c r="AG27" s="13">
        <f>1/1000*'[1]4408Exp'!AE$264</f>
        <v>3.6739320000000004E-3</v>
      </c>
      <c r="AH27" s="13">
        <f>1/1000*'[1]4408Exp'!AF$264</f>
        <v>4.1368200000000003E-3</v>
      </c>
      <c r="AI27" s="13">
        <f>1/1000*'[1]4408Exp'!AG$264</f>
        <v>5.3412219999999996E-3</v>
      </c>
      <c r="AJ27" s="13">
        <f>1/1000*'[1]4408Exp'!AH$264</f>
        <v>4.2368650000000002E-3</v>
      </c>
      <c r="AK27" s="13">
        <f>1/1000*'[1]4408Exp'!AI$264</f>
        <v>5.865299E-3</v>
      </c>
      <c r="AL27" s="13">
        <f>1/1000*'[1]4408Exp'!AJ$264</f>
        <v>4.2532009999999999E-3</v>
      </c>
      <c r="AM27" s="13">
        <f>1/1000*'[1]4408Exp'!AK$264</f>
        <v>1.5471369999999999E-3</v>
      </c>
      <c r="AN27" s="13">
        <f>1/1000*'[1]4408Exp'!AL$264</f>
        <v>2.0412719999999998E-3</v>
      </c>
      <c r="AO27" s="13">
        <f>1/1000*'[1]4408Exp'!AM$264</f>
        <v>2.5710049999999999E-3</v>
      </c>
      <c r="AP27" s="13">
        <f>1/1000*'[1]4408Exp'!AN$264</f>
        <v>2.975306E-3</v>
      </c>
      <c r="AQ27" s="13">
        <f>1/1000*'[1]4408Exp'!AO$264</f>
        <v>2.8694329999999998E-3</v>
      </c>
      <c r="AR27" s="13">
        <f>1/1000*'[1]4408Exp'!AP$264</f>
        <v>1.7303469999999999E-3</v>
      </c>
      <c r="AS27" s="13">
        <f>1/1000*'[1]4408Exp'!AQ$264</f>
        <v>1.787346E-3</v>
      </c>
      <c r="AT27" s="13">
        <f>1/1000*'[1]4408Exp'!AR$264</f>
        <v>2.1191309999999998E-3</v>
      </c>
      <c r="AU27" s="13">
        <f>1/1000*'[1]4408Exp'!AS$264</f>
        <v>9.57664E-4</v>
      </c>
      <c r="AV27" s="13">
        <f>1/1000*'[1]4408Exp'!AT$264</f>
        <v>1.8803800000000001E-3</v>
      </c>
      <c r="AW27" s="13">
        <f>1/1000*'[1]4408Exp'!AU$264</f>
        <v>1.734476E-3</v>
      </c>
      <c r="AX27" s="13">
        <f>1/1000*'[1]4408Exp'!AV$264</f>
        <v>4.6428800000000004E-4</v>
      </c>
      <c r="AY27" s="13">
        <f>1/1000*'[1]4408Exp'!AW$264</f>
        <v>1.1481880000000001E-3</v>
      </c>
      <c r="AZ27" s="13">
        <f>1/1000*'[1]4408Exp'!AX$264</f>
        <v>9.1049345999999996E-4</v>
      </c>
      <c r="BA27" s="13">
        <f>1/1000*'[1]4408Exp'!AY$264</f>
        <v>3.1769952000000005E-4</v>
      </c>
      <c r="BB27" s="13">
        <f>1/1000*'[1]4408Exp'!AZ$264</f>
        <v>0</v>
      </c>
      <c r="BC27" s="172">
        <f>1/1000*'[1]4408Exp'!BA$264</f>
        <v>0</v>
      </c>
      <c r="BD27" s="317"/>
    </row>
    <row r="28" spans="2:56" ht="13">
      <c r="B28" s="5" t="s">
        <v>10</v>
      </c>
      <c r="C28" s="12">
        <f>'[1]4412Exp'!B$264</f>
        <v>4.2289396199999996E-2</v>
      </c>
      <c r="D28" s="19">
        <f>'[1]4412Exp'!C$264</f>
        <v>8.9769477633333317E-2</v>
      </c>
      <c r="E28" s="19">
        <f>'[1]4412Exp'!D$264</f>
        <v>0.12801109999999999</v>
      </c>
      <c r="F28" s="19">
        <f>'[1]4412Exp'!E$264</f>
        <v>0.22178989607999999</v>
      </c>
      <c r="G28" s="19">
        <f>'[1]4412Exp'!F$264</f>
        <v>0.17861782427999995</v>
      </c>
      <c r="H28" s="19">
        <f>'[1]4412Exp'!G$264</f>
        <v>0.32456952641999998</v>
      </c>
      <c r="I28" s="19">
        <f>'[1]4412Exp'!H$264</f>
        <v>0.35747736199999997</v>
      </c>
      <c r="J28" s="57">
        <f>'[1]4412Exp'!I$264</f>
        <v>0.47966440874666649</v>
      </c>
      <c r="K28" s="231">
        <f>'[1]4412Exp'!J$264</f>
        <v>0.88470074287</v>
      </c>
      <c r="L28" s="231">
        <f>'[1]4412Exp'!K$264</f>
        <v>0.79590205559999982</v>
      </c>
      <c r="M28" s="242">
        <f>'[1]4412Exp'!L$264</f>
        <v>0.64794246726000004</v>
      </c>
      <c r="N28" s="242">
        <f>'[1]4412Exp'!M$264</f>
        <v>0.74759200000000003</v>
      </c>
      <c r="O28" s="242">
        <f>'[1]4412Exp'!N$264</f>
        <v>0.41436835419999984</v>
      </c>
      <c r="P28" s="242">
        <f>'[1]4412Exp'!O$264</f>
        <v>0.31313911061999999</v>
      </c>
      <c r="Q28" s="242">
        <f>'[1]4412Exp'!P$264</f>
        <v>0.39749205221999989</v>
      </c>
      <c r="R28" s="242">
        <f>'[1]4412Exp'!Q$264</f>
        <v>0.50405116031999997</v>
      </c>
      <c r="S28" s="242">
        <f>'[1]4412Exp'!R$264</f>
        <v>0.51398945180999989</v>
      </c>
      <c r="T28" s="242">
        <f>'[1]4412Exp'!S$264</f>
        <v>0.43098448769333325</v>
      </c>
      <c r="U28" s="242">
        <f>'[1]4412Exp'!T$264</f>
        <v>0.57407309309999999</v>
      </c>
      <c r="V28" s="242">
        <f>'[1]4412Exp'!U$264</f>
        <v>0.44297448275999995</v>
      </c>
      <c r="W28" s="242">
        <f>'[1]4412Exp'!V$264</f>
        <v>0.44544417077999993</v>
      </c>
      <c r="X28" s="242">
        <f>'[1]4412Exp'!W$264</f>
        <v>0.30313516014285702</v>
      </c>
      <c r="Y28" s="242">
        <f>'[1]4412Exp'!X$264</f>
        <v>0.49532959159999995</v>
      </c>
      <c r="Z28" s="242">
        <f>'[1]4412Exp'!Y$264</f>
        <v>0.33276854957066004</v>
      </c>
      <c r="AA28" s="242">
        <f>'[1]4412Exp'!Z$264</f>
        <v>0</v>
      </c>
      <c r="AB28" s="166">
        <f>'[1]4412Exp'!AA$264</f>
        <v>0</v>
      </c>
      <c r="AC28" s="318"/>
      <c r="AD28" s="12">
        <f>1/1000*'[1]4412Exp'!AB$264</f>
        <v>9.9744499999999993E-3</v>
      </c>
      <c r="AE28" s="13">
        <f>1/1000*'[1]4412Exp'!AC$264</f>
        <v>1.2415882E-2</v>
      </c>
      <c r="AF28" s="13">
        <f>1/1000*'[1]4412Exp'!AD$264</f>
        <v>1.3576699999999999E-2</v>
      </c>
      <c r="AG28" s="13">
        <f>1/1000*'[1]4412Exp'!AE$264</f>
        <v>1.9467177999999998E-2</v>
      </c>
      <c r="AH28" s="13">
        <f>1/1000*'[1]4412Exp'!AF$264</f>
        <v>2.6932597000000003E-2</v>
      </c>
      <c r="AI28" s="13">
        <f>1/1000*'[1]4412Exp'!AG$264</f>
        <v>5.0232529999999997E-2</v>
      </c>
      <c r="AJ28" s="13">
        <f>1/1000*'[1]4412Exp'!AH$264</f>
        <v>4.8417979E-2</v>
      </c>
      <c r="AK28" s="13">
        <f>1/1000*'[1]4412Exp'!AI$264</f>
        <v>7.578638E-2</v>
      </c>
      <c r="AL28" s="13">
        <f>1/1000*'[1]4412Exp'!AJ$264</f>
        <v>0.118717027</v>
      </c>
      <c r="AM28" s="13">
        <f>1/1000*'[1]4412Exp'!AK$264</f>
        <v>8.9529855999999991E-2</v>
      </c>
      <c r="AN28" s="13">
        <f>1/1000*'[1]4412Exp'!AL$264</f>
        <v>0.103147541</v>
      </c>
      <c r="AO28" s="13">
        <f>1/1000*'[1]4412Exp'!AM$264</f>
        <v>0.127770255</v>
      </c>
      <c r="AP28" s="13">
        <f>1/1000*'[1]4412Exp'!AN$264</f>
        <v>7.2394937999999992E-2</v>
      </c>
      <c r="AQ28" s="13">
        <f>1/1000*'[1]4412Exp'!AO$264</f>
        <v>6.0641695000000009E-2</v>
      </c>
      <c r="AR28" s="13">
        <f>1/1000*'[1]4412Exp'!AP$264</f>
        <v>7.8818140999999994E-2</v>
      </c>
      <c r="AS28" s="13">
        <f>1/1000*'[1]4412Exp'!AQ$264</f>
        <v>8.1987705000000008E-2</v>
      </c>
      <c r="AT28" s="13">
        <f>1/1000*'[1]4412Exp'!AR$264</f>
        <v>7.8511730000000002E-2</v>
      </c>
      <c r="AU28" s="13">
        <f>1/1000*'[1]4412Exp'!AS$264</f>
        <v>7.0784840999999987E-2</v>
      </c>
      <c r="AV28" s="13">
        <f>1/1000*'[1]4412Exp'!AT$264</f>
        <v>0.108341691</v>
      </c>
      <c r="AW28" s="13">
        <f>1/1000*'[1]4412Exp'!AU$264</f>
        <v>7.8995754999999987E-2</v>
      </c>
      <c r="AX28" s="13">
        <f>1/1000*'[1]4412Exp'!AV$264</f>
        <v>7.5775761999999997E-2</v>
      </c>
      <c r="AY28" s="13">
        <f>1/1000*'[1]4412Exp'!AW$264</f>
        <v>9.2258526999999993E-2</v>
      </c>
      <c r="AZ28" s="13">
        <f>1/1000*'[1]4412Exp'!AX$264</f>
        <v>0.12608721276000001</v>
      </c>
      <c r="BA28" s="13">
        <f>1/1000*'[1]4412Exp'!AY$264</f>
        <v>7.6069234810000011E-2</v>
      </c>
      <c r="BB28" s="13">
        <f>1/1000*'[1]4412Exp'!AZ$264</f>
        <v>0</v>
      </c>
      <c r="BC28" s="172">
        <f>1/1000*'[1]4412Exp'!BA$264</f>
        <v>0</v>
      </c>
      <c r="BD28" s="317"/>
    </row>
    <row r="29" spans="2:56" ht="13">
      <c r="B29" s="5" t="s">
        <v>53</v>
      </c>
      <c r="C29" s="12">
        <f>'[1]44104411Exp'!B$264</f>
        <v>3.1610572000000003E-2</v>
      </c>
      <c r="D29" s="19">
        <f>'[1]44104411Exp'!C$264</f>
        <v>3.6487675600000005E-2</v>
      </c>
      <c r="E29" s="19">
        <f>'[1]44104411Exp'!D$264</f>
        <v>3.3745363959999997E-2</v>
      </c>
      <c r="F29" s="19">
        <f>'[1]44104411Exp'!E$264</f>
        <v>4.22369514E-2</v>
      </c>
      <c r="G29" s="19">
        <f>'[1]44104411Exp'!F$264</f>
        <v>5.2811857559999995E-2</v>
      </c>
      <c r="H29" s="19">
        <f>'[1]44104411Exp'!G$264</f>
        <v>2.6525005919999997E-2</v>
      </c>
      <c r="I29" s="19">
        <f>'[1]44104411Exp'!H$264</f>
        <v>2.3186792159999997E-2</v>
      </c>
      <c r="J29" s="57">
        <f>'[1]44104411Exp'!I$264</f>
        <v>2.9331230599999994E-2</v>
      </c>
      <c r="K29" s="231">
        <f>'[1]44104411Exp'!J$264</f>
        <v>3.5659649479999993E-2</v>
      </c>
      <c r="L29" s="231">
        <f>'[1]44104411Exp'!K$264</f>
        <v>2.1369831839999999E-2</v>
      </c>
      <c r="M29" s="242">
        <f>'[1]44104411Exp'!L$264</f>
        <v>1.9325050920000003E-2</v>
      </c>
      <c r="N29" s="242">
        <f>'[1]44104411Exp'!M$264</f>
        <v>1.4284229400000001E-2</v>
      </c>
      <c r="O29" s="242">
        <f>'[1]44104411Exp'!N$264</f>
        <v>1.1943068759999998E-2</v>
      </c>
      <c r="P29" s="242">
        <f>'[1]44104411Exp'!O$264</f>
        <v>1.380619296E-2</v>
      </c>
      <c r="Q29" s="242">
        <f>'[1]44104411Exp'!P$264</f>
        <v>2.0983692240000001E-2</v>
      </c>
      <c r="R29" s="242">
        <f>'[1]44104411Exp'!Q$264</f>
        <v>1.8184173839999998E-2</v>
      </c>
      <c r="S29" s="242">
        <f>'[1]44104411Exp'!R$264</f>
        <v>1.9323654839999999E-2</v>
      </c>
      <c r="T29" s="242">
        <f>'[1]44104411Exp'!S$264</f>
        <v>2.2758780240000002E-2</v>
      </c>
      <c r="U29" s="242">
        <f>'[1]44104411Exp'!T$264</f>
        <v>1.5642277560000001E-2</v>
      </c>
      <c r="V29" s="242">
        <f>'[1]44104411Exp'!U$264</f>
        <v>1.2256458479999999E-2</v>
      </c>
      <c r="W29" s="242">
        <f>'[1]44104411Exp'!V$264</f>
        <v>5.7016352399999999E-3</v>
      </c>
      <c r="X29" s="242">
        <f>'[1]44104411Exp'!W$264</f>
        <v>1.7459553999999999E-3</v>
      </c>
      <c r="Y29" s="242">
        <f>'[1]44104411Exp'!X$264</f>
        <v>2.6497521679999993E-3</v>
      </c>
      <c r="Z29" s="242">
        <f>'[1]44104411Exp'!Y$264</f>
        <v>2.2668716350399999E-3</v>
      </c>
      <c r="AA29" s="242">
        <f>'[1]44104411Exp'!Z$264</f>
        <v>0</v>
      </c>
      <c r="AB29" s="166">
        <f>'[1]44104411Exp'!AA$264</f>
        <v>0</v>
      </c>
      <c r="AC29" s="318"/>
      <c r="AD29" s="12">
        <f>1/1000*'[1]44104411Exp'!AB$264</f>
        <v>7.8809109999999991E-3</v>
      </c>
      <c r="AE29" s="13">
        <f>1/1000*'[1]44104411Exp'!AC$264</f>
        <v>7.6416260000000003E-3</v>
      </c>
      <c r="AF29" s="13">
        <f>1/1000*'[1]44104411Exp'!AD$264</f>
        <v>3.4342149999999996E-3</v>
      </c>
      <c r="AG29" s="13">
        <f>1/1000*'[1]44104411Exp'!AE$264</f>
        <v>4.2440989999999994E-3</v>
      </c>
      <c r="AH29" s="13">
        <f>1/1000*'[1]44104411Exp'!AF$264</f>
        <v>5.5420679999999998E-3</v>
      </c>
      <c r="AI29" s="13">
        <f>1/1000*'[1]44104411Exp'!AG$264</f>
        <v>3.4949620000000003E-3</v>
      </c>
      <c r="AJ29" s="13">
        <f>1/1000*'[1]44104411Exp'!AH$264</f>
        <v>3.4200869999999996E-3</v>
      </c>
      <c r="AK29" s="13">
        <f>1/1000*'[1]44104411Exp'!AI$264</f>
        <v>6.5093479999999999E-3</v>
      </c>
      <c r="AL29" s="13">
        <f>1/1000*'[1]44104411Exp'!AJ$264</f>
        <v>7.3265489999999999E-3</v>
      </c>
      <c r="AM29" s="13">
        <f>1/1000*'[1]44104411Exp'!AK$264</f>
        <v>3.055585E-3</v>
      </c>
      <c r="AN29" s="13">
        <f>1/1000*'[1]44104411Exp'!AL$264</f>
        <v>3.455343E-3</v>
      </c>
      <c r="AO29" s="13">
        <f>1/1000*'[1]44104411Exp'!AM$264</f>
        <v>3.2085819999999998E-3</v>
      </c>
      <c r="AP29" s="13">
        <f>1/1000*'[1]44104411Exp'!AN$264</f>
        <v>2.7834800000000001E-3</v>
      </c>
      <c r="AQ29" s="13">
        <f>1/1000*'[1]44104411Exp'!AO$264</f>
        <v>3.3731279999999991E-3</v>
      </c>
      <c r="AR29" s="13">
        <f>1/1000*'[1]44104411Exp'!AP$264</f>
        <v>4.7515069999999994E-3</v>
      </c>
      <c r="AS29" s="13">
        <f>1/1000*'[1]44104411Exp'!AQ$264</f>
        <v>3.6398939999999999E-3</v>
      </c>
      <c r="AT29" s="13">
        <f>1/1000*'[1]44104411Exp'!AR$264</f>
        <v>3.6045970000000002E-3</v>
      </c>
      <c r="AU29" s="13">
        <f>1/1000*'[1]44104411Exp'!AS$264</f>
        <v>5.2029959999999997E-3</v>
      </c>
      <c r="AV29" s="13">
        <f>1/1000*'[1]44104411Exp'!AT$264</f>
        <v>3.5152720000000003E-3</v>
      </c>
      <c r="AW29" s="13">
        <f>1/1000*'[1]44104411Exp'!AU$264</f>
        <v>2.0400980000000002E-3</v>
      </c>
      <c r="AX29" s="13">
        <f>1/1000*'[1]44104411Exp'!AV$264</f>
        <v>1.0937929999999998E-3</v>
      </c>
      <c r="AY29" s="13">
        <f>1/1000*'[1]44104411Exp'!AW$264</f>
        <v>8.1399E-4</v>
      </c>
      <c r="AZ29" s="13">
        <f>1/1000*'[1]44104411Exp'!AX$264</f>
        <v>1.16347457E-3</v>
      </c>
      <c r="BA29" s="13">
        <f>1/1000*'[1]44104411Exp'!AY$264</f>
        <v>7.0603628999999998E-4</v>
      </c>
      <c r="BB29" s="13">
        <f>1/1000*'[1]44104411Exp'!AZ$264</f>
        <v>0</v>
      </c>
      <c r="BC29" s="172">
        <f>1/1000*'[1]44104411Exp'!BA$264</f>
        <v>0</v>
      </c>
      <c r="BD29" s="317"/>
    </row>
    <row r="30" spans="2:56" ht="13">
      <c r="B30" s="5" t="s">
        <v>54</v>
      </c>
      <c r="C30" s="12">
        <f>'[1]44094418Exp'!B$264</f>
        <v>4.6161442599999998E-3</v>
      </c>
      <c r="D30" s="19">
        <f>'[1]44094418Exp'!C$264</f>
        <v>5.5526447199999995E-3</v>
      </c>
      <c r="E30" s="19">
        <f>'[1]44094418Exp'!D$264</f>
        <v>1.016517712E-2</v>
      </c>
      <c r="F30" s="19">
        <f>'[1]44094418Exp'!E$264</f>
        <v>7.6075420399999982E-3</v>
      </c>
      <c r="G30" s="19">
        <f>'[1]44094418Exp'!F$264</f>
        <v>3.7115574999999996E-3</v>
      </c>
      <c r="H30" s="19">
        <f>'[1]44094418Exp'!G$264</f>
        <v>1.6606389799999996E-3</v>
      </c>
      <c r="I30" s="19">
        <f>'[1]44094418Exp'!H$264</f>
        <v>2.2836889599999999E-3</v>
      </c>
      <c r="J30" s="57">
        <f>'[1]44094418Exp'!I$264</f>
        <v>1.30512718E-3</v>
      </c>
      <c r="K30" s="231">
        <f>'[1]44094418Exp'!J$264</f>
        <v>2.3319101399999998E-3</v>
      </c>
      <c r="L30" s="231">
        <f>'[1]44094418Exp'!K$264</f>
        <v>2.1356652799999999E-3</v>
      </c>
      <c r="M30" s="242">
        <f>'[1]44094418Exp'!L$264</f>
        <v>1.632316E-3</v>
      </c>
      <c r="N30" s="242">
        <f>'[1]44094418Exp'!M$264</f>
        <v>2.8842265199999998E-3</v>
      </c>
      <c r="O30" s="242">
        <f>'[1]44094418Exp'!N$264</f>
        <v>9.1040342400000012E-3</v>
      </c>
      <c r="P30" s="242">
        <f>'[1]44094418Exp'!O$264</f>
        <v>1.5372069299999999E-2</v>
      </c>
      <c r="Q30" s="242">
        <f>'[1]44094418Exp'!P$264</f>
        <v>9.205966559999999E-3</v>
      </c>
      <c r="R30" s="242">
        <f>'[1]44094418Exp'!Q$264</f>
        <v>6.6068613799999997E-3</v>
      </c>
      <c r="S30" s="242">
        <f>'[1]44094418Exp'!R$264</f>
        <v>5.9359242599999994E-3</v>
      </c>
      <c r="T30" s="242">
        <f>'[1]44094418Exp'!S$264</f>
        <v>5.1018416400000002E-3</v>
      </c>
      <c r="U30" s="242">
        <f>'[1]44094418Exp'!T$264</f>
        <v>5.4058878999999997E-3</v>
      </c>
      <c r="V30" s="242">
        <f>'[1]44094418Exp'!U$264</f>
        <v>6.06759398E-3</v>
      </c>
      <c r="W30" s="242">
        <f>'[1]44094418Exp'!V$264</f>
        <v>3.7895941999999999E-3</v>
      </c>
      <c r="X30" s="242">
        <f>'[1]44094418Exp'!W$264</f>
        <v>4.4877757399999999E-3</v>
      </c>
      <c r="Y30" s="242">
        <f>'[1]44094418Exp'!X$264</f>
        <v>9.892920799999998E-4</v>
      </c>
      <c r="Z30" s="242">
        <f>'[1]44094418Exp'!Y$264</f>
        <v>2.647295300066666E-4</v>
      </c>
      <c r="AA30" s="242">
        <f>'[1]44094418Exp'!Z$264</f>
        <v>0</v>
      </c>
      <c r="AB30" s="166">
        <f>'[1]44094418Exp'!AA$264</f>
        <v>0</v>
      </c>
      <c r="AC30" s="318"/>
      <c r="AD30" s="12">
        <f>1/1000*'[1]44094418Exp'!AB$264</f>
        <v>1.5961829999999999E-3</v>
      </c>
      <c r="AE30" s="13">
        <f>1/1000*'[1]44094418Exp'!AC$264</f>
        <v>2.1478229999999992E-3</v>
      </c>
      <c r="AF30" s="13">
        <f>1/1000*'[1]44094418Exp'!AD$264</f>
        <v>4.0428069999999998E-3</v>
      </c>
      <c r="AG30" s="13">
        <f>1/1000*'[1]44094418Exp'!AE$264</f>
        <v>3.0909080000000003E-3</v>
      </c>
      <c r="AH30" s="13">
        <f>1/1000*'[1]44094418Exp'!AF$264</f>
        <v>1.5038959999999998E-3</v>
      </c>
      <c r="AI30" s="13">
        <f>1/1000*'[1]44094418Exp'!AG$264</f>
        <v>8.1752200000000011E-4</v>
      </c>
      <c r="AJ30" s="13">
        <f>1/1000*'[1]44094418Exp'!AH$264</f>
        <v>1.4764400000000001E-3</v>
      </c>
      <c r="AK30" s="13">
        <f>1/1000*'[1]44094418Exp'!AI$264</f>
        <v>1.1090019999999998E-3</v>
      </c>
      <c r="AL30" s="13">
        <f>1/1000*'[1]44094418Exp'!AJ$264</f>
        <v>1.3991559999999997E-3</v>
      </c>
      <c r="AM30" s="13">
        <f>1/1000*'[1]44094418Exp'!AK$264</f>
        <v>1.3170999999999999E-3</v>
      </c>
      <c r="AN30" s="13">
        <f>1/1000*'[1]44094418Exp'!AL$264</f>
        <v>9.855179999999999E-4</v>
      </c>
      <c r="AO30" s="13">
        <f>1/1000*'[1]44094418Exp'!AM$264</f>
        <v>1.8748090000000001E-3</v>
      </c>
      <c r="AP30" s="13">
        <f>1/1000*'[1]44094418Exp'!AN$264</f>
        <v>4.9775290000000005E-3</v>
      </c>
      <c r="AQ30" s="13">
        <f>1/1000*'[1]44094418Exp'!AO$264</f>
        <v>8.4839060000000011E-3</v>
      </c>
      <c r="AR30" s="13">
        <f>1/1000*'[1]44094418Exp'!AP$264</f>
        <v>5.2535209999999997E-3</v>
      </c>
      <c r="AS30" s="13">
        <f>1/1000*'[1]44094418Exp'!AQ$264</f>
        <v>3.0197529999999996E-3</v>
      </c>
      <c r="AT30" s="13">
        <f>1/1000*'[1]44094418Exp'!AR$264</f>
        <v>2.7111830000000003E-3</v>
      </c>
      <c r="AU30" s="13">
        <f>1/1000*'[1]44094418Exp'!AS$264</f>
        <v>2.2288820000000002E-3</v>
      </c>
      <c r="AV30" s="13">
        <f>1/1000*'[1]44094418Exp'!AT$264</f>
        <v>2.6416880000000001E-3</v>
      </c>
      <c r="AW30" s="13">
        <f>1/1000*'[1]44094418Exp'!AU$264</f>
        <v>3.5834230000000001E-3</v>
      </c>
      <c r="AX30" s="13">
        <f>1/1000*'[1]44094418Exp'!AV$264</f>
        <v>2.5610720000000002E-3</v>
      </c>
      <c r="AY30" s="13">
        <f>1/1000*'[1]44094418Exp'!AW$264</f>
        <v>3.2869149999999996E-3</v>
      </c>
      <c r="AZ30" s="13">
        <f>1/1000*'[1]44094418Exp'!AX$264</f>
        <v>8.0382730999999997E-4</v>
      </c>
      <c r="BA30" s="13">
        <f>1/1000*'[1]44094418Exp'!AY$264</f>
        <v>1.7857339E-4</v>
      </c>
      <c r="BB30" s="13">
        <f>1/1000*'[1]44094418Exp'!AZ$264</f>
        <v>0</v>
      </c>
      <c r="BC30" s="172">
        <f>1/1000*'[1]44094418Exp'!BA$264</f>
        <v>0</v>
      </c>
      <c r="BD30" s="317"/>
    </row>
    <row r="31" spans="2:56" ht="13">
      <c r="B31" s="5" t="s">
        <v>17</v>
      </c>
      <c r="C31" s="12">
        <f>'[1]94Exp'!B$264</f>
        <v>0</v>
      </c>
      <c r="D31" s="19">
        <f>'[1]94Exp'!C$264</f>
        <v>0</v>
      </c>
      <c r="E31" s="19">
        <f>'[1]94Exp'!D$264</f>
        <v>0</v>
      </c>
      <c r="F31" s="19">
        <f>'[1]94Exp'!E$264</f>
        <v>0</v>
      </c>
      <c r="G31" s="19">
        <f>'[1]94Exp'!F$264</f>
        <v>0</v>
      </c>
      <c r="H31" s="19">
        <f>'[1]94Exp'!G$264</f>
        <v>0</v>
      </c>
      <c r="I31" s="19">
        <f>'[1]94Exp'!H$264</f>
        <v>0</v>
      </c>
      <c r="J31" s="57">
        <f>'[1]94Exp'!I$264</f>
        <v>0</v>
      </c>
      <c r="K31" s="231">
        <f>'[1]94Exp'!J$264</f>
        <v>0</v>
      </c>
      <c r="L31" s="231">
        <f>'[1]94Exp'!K$264</f>
        <v>4.4109769346893922E-4</v>
      </c>
      <c r="M31" s="242">
        <f>'[1]94Exp'!L$264</f>
        <v>0</v>
      </c>
      <c r="N31" s="242">
        <f>'[1]94Exp'!M$264</f>
        <v>0</v>
      </c>
      <c r="O31" s="242">
        <f>'[1]94Exp'!N$264</f>
        <v>0</v>
      </c>
      <c r="P31" s="242">
        <f>'[1]94Exp'!O$264</f>
        <v>6.9887999999999992E-5</v>
      </c>
      <c r="Q31" s="242">
        <f>'[1]94Exp'!P$264</f>
        <v>9.259039999999998E-5</v>
      </c>
      <c r="R31" s="242">
        <f>'[1]94Exp'!Q$264</f>
        <v>9.5169199999999997E-5</v>
      </c>
      <c r="S31" s="242">
        <f>'[1]94Exp'!R$264</f>
        <v>1.2679519999999998E-4</v>
      </c>
      <c r="T31" s="242">
        <f>'[1]94Exp'!S$264</f>
        <v>1.5428560000000001E-4</v>
      </c>
      <c r="U31" s="242">
        <f>'[1]94Exp'!T$264</f>
        <v>0</v>
      </c>
      <c r="V31" s="242">
        <f>'[1]94Exp'!U$264</f>
        <v>0</v>
      </c>
      <c r="W31" s="242">
        <f>'[1]94Exp'!V$264</f>
        <v>0</v>
      </c>
      <c r="X31" s="242">
        <f>'[1]94Exp'!W$264</f>
        <v>0</v>
      </c>
      <c r="Y31" s="242">
        <f>'[1]94Exp'!X$264</f>
        <v>8.8051406799999991E-5</v>
      </c>
      <c r="Z31" s="242">
        <f>'[1]94Exp'!Y$264</f>
        <v>2.9520890000000002E-4</v>
      </c>
      <c r="AA31" s="242">
        <f>'[1]94Exp'!Z$264</f>
        <v>0</v>
      </c>
      <c r="AB31" s="166">
        <f>'[1]94Exp'!AA$264</f>
        <v>0</v>
      </c>
      <c r="AC31" s="318"/>
      <c r="AD31" s="12">
        <f>1/1000*'[1]94Exp'!AB$264</f>
        <v>0</v>
      </c>
      <c r="AE31" s="13">
        <f>1/1000*'[1]94Exp'!AC$264</f>
        <v>0</v>
      </c>
      <c r="AF31" s="13">
        <f>1/1000*'[1]94Exp'!AD$264</f>
        <v>0</v>
      </c>
      <c r="AG31" s="13">
        <f>1/1000*'[1]94Exp'!AE$264</f>
        <v>0</v>
      </c>
      <c r="AH31" s="13">
        <f>1/1000*'[1]94Exp'!AF$264</f>
        <v>0</v>
      </c>
      <c r="AI31" s="13">
        <f>1/1000*'[1]94Exp'!AG$264</f>
        <v>0</v>
      </c>
      <c r="AJ31" s="13">
        <f>1/1000*'[1]94Exp'!AH$264</f>
        <v>0</v>
      </c>
      <c r="AK31" s="13">
        <f>1/1000*'[1]94Exp'!AI$264</f>
        <v>0</v>
      </c>
      <c r="AL31" s="13">
        <f>1/1000*'[1]94Exp'!AJ$264</f>
        <v>0</v>
      </c>
      <c r="AM31" s="13">
        <f>1/1000*'[1]94Exp'!AK$264</f>
        <v>8.1813199999999995E-4</v>
      </c>
      <c r="AN31" s="13">
        <f>1/1000*'[1]94Exp'!AL$264</f>
        <v>0</v>
      </c>
      <c r="AO31" s="13">
        <f>1/1000*'[1]94Exp'!AM$264</f>
        <v>0</v>
      </c>
      <c r="AP31" s="13">
        <f>1/1000*'[1]94Exp'!AN$264</f>
        <v>0</v>
      </c>
      <c r="AQ31" s="13">
        <f>1/1000*'[1]94Exp'!AO$264</f>
        <v>1.1002699999999998E-4</v>
      </c>
      <c r="AR31" s="13">
        <f>1/1000*'[1]94Exp'!AP$264</f>
        <v>1.5407099999999998E-4</v>
      </c>
      <c r="AS31" s="13">
        <f>1/1000*'[1]94Exp'!AQ$264</f>
        <v>2.496E-4</v>
      </c>
      <c r="AT31" s="13">
        <f>1/1000*'[1]94Exp'!AR$264</f>
        <v>2.1709599999999998E-4</v>
      </c>
      <c r="AU31" s="13">
        <f>1/1000*'[1]94Exp'!AS$264</f>
        <v>3.4241900000000006E-4</v>
      </c>
      <c r="AV31" s="13">
        <f>1/1000*'[1]94Exp'!AT$264</f>
        <v>0</v>
      </c>
      <c r="AW31" s="13">
        <f>1/1000*'[1]94Exp'!AU$264</f>
        <v>0</v>
      </c>
      <c r="AX31" s="13">
        <f>1/1000*'[1]94Exp'!AV$264</f>
        <v>0</v>
      </c>
      <c r="AY31" s="13">
        <f>1/1000*'[1]94Exp'!AW$264</f>
        <v>0</v>
      </c>
      <c r="AZ31" s="13">
        <f>1/1000*'[1]94Exp'!AX$264</f>
        <v>2.8571425299999997E-4</v>
      </c>
      <c r="BA31" s="13">
        <f>1/1000*'[1]94Exp'!AY$264</f>
        <v>6.0292364000000005E-4</v>
      </c>
      <c r="BB31" s="13">
        <f>1/1000*'[1]94Exp'!AZ$264</f>
        <v>0</v>
      </c>
      <c r="BC31" s="172">
        <f>1/1000*'[1]94Exp'!BA$264</f>
        <v>0</v>
      </c>
      <c r="BD31" s="317"/>
    </row>
    <row r="32" spans="2:56" ht="13">
      <c r="B32" s="8" t="s">
        <v>11</v>
      </c>
      <c r="C32" s="44">
        <f t="shared" ref="C32:L32" si="9">C24-SUM(C25:C31)</f>
        <v>8.9524696000009563E-4</v>
      </c>
      <c r="D32" s="28">
        <f t="shared" si="9"/>
        <v>6.7815006666671618E-4</v>
      </c>
      <c r="E32" s="28">
        <f t="shared" si="9"/>
        <v>9.8274452000002288E-4</v>
      </c>
      <c r="F32" s="28">
        <f t="shared" si="9"/>
        <v>2.6435201999998048E-3</v>
      </c>
      <c r="G32" s="28">
        <f t="shared" si="9"/>
        <v>3.4315954723810327E-3</v>
      </c>
      <c r="H32" s="28">
        <f t="shared" si="9"/>
        <v>3.5072431144445027E-3</v>
      </c>
      <c r="I32" s="28">
        <f t="shared" si="9"/>
        <v>3.3057544000002492E-3</v>
      </c>
      <c r="J32" s="29">
        <f t="shared" si="9"/>
        <v>7.1868502400000978E-3</v>
      </c>
      <c r="K32" s="27">
        <f t="shared" si="9"/>
        <v>5.7640845000002106E-3</v>
      </c>
      <c r="L32" s="27">
        <f t="shared" si="9"/>
        <v>1.7938870300000076E-2</v>
      </c>
      <c r="M32" s="26">
        <f>M24-SUM(M25:M31)</f>
        <v>1.1335104399999962E-2</v>
      </c>
      <c r="N32" s="26">
        <f>N24-SUM(N25:N31)</f>
        <v>7.8129135000000183E-3</v>
      </c>
      <c r="O32" s="26">
        <f>O24-SUM(O25:O31)</f>
        <v>1.4026337566666824E-2</v>
      </c>
      <c r="P32" s="26">
        <f t="shared" ref="P32:AB32" si="10">P24-SUM(P25:P31)</f>
        <v>9.9558255999999679E-3</v>
      </c>
      <c r="Q32" s="26">
        <f t="shared" si="10"/>
        <v>1.0263414120000092E-2</v>
      </c>
      <c r="R32" s="26">
        <f t="shared" si="10"/>
        <v>8.0815881999999339E-3</v>
      </c>
      <c r="S32" s="26">
        <f t="shared" si="10"/>
        <v>1.023835399999995E-2</v>
      </c>
      <c r="T32" s="26">
        <f t="shared" si="10"/>
        <v>6.2116278000000635E-3</v>
      </c>
      <c r="U32" s="26">
        <f t="shared" si="10"/>
        <v>5.2286513999999507E-3</v>
      </c>
      <c r="V32" s="26">
        <f t="shared" si="10"/>
        <v>6.8298838999999445E-3</v>
      </c>
      <c r="W32" s="26">
        <f t="shared" si="10"/>
        <v>3.1217018999999402E-3</v>
      </c>
      <c r="X32" s="26">
        <f t="shared" si="10"/>
        <v>3.0148157000000619E-3</v>
      </c>
      <c r="Y32" s="26">
        <f t="shared" si="10"/>
        <v>9.5485756939994726E-4</v>
      </c>
      <c r="Z32" s="26">
        <f t="shared" si="10"/>
        <v>4.0898626388666259E-3</v>
      </c>
      <c r="AA32" s="26">
        <f t="shared" si="10"/>
        <v>0</v>
      </c>
      <c r="AB32" s="167">
        <f t="shared" si="10"/>
        <v>0</v>
      </c>
      <c r="AC32" s="318"/>
      <c r="AD32" s="44">
        <f t="shared" ref="AD32:BC32" si="11">AD24-SUM(AD25:AD31)</f>
        <v>1.5955280000000058E-3</v>
      </c>
      <c r="AE32" s="28">
        <f t="shared" si="11"/>
        <v>1.1944080000000079E-3</v>
      </c>
      <c r="AF32" s="28">
        <f t="shared" si="11"/>
        <v>1.7447120000000024E-3</v>
      </c>
      <c r="AG32" s="28">
        <f t="shared" si="11"/>
        <v>2.2575319999999927E-3</v>
      </c>
      <c r="AH32" s="28">
        <f t="shared" si="11"/>
        <v>2.7740349999999941E-3</v>
      </c>
      <c r="AI32" s="28">
        <f t="shared" si="11"/>
        <v>2.1042429999999918E-3</v>
      </c>
      <c r="AJ32" s="28">
        <f t="shared" si="11"/>
        <v>2.1926589999999996E-3</v>
      </c>
      <c r="AK32" s="28">
        <f t="shared" si="11"/>
        <v>4.5155360000000144E-3</v>
      </c>
      <c r="AL32" s="28">
        <f t="shared" si="11"/>
        <v>3.9955789999999991E-3</v>
      </c>
      <c r="AM32" s="28">
        <f t="shared" si="11"/>
        <v>5.1026120000000064E-3</v>
      </c>
      <c r="AN32" s="28">
        <f t="shared" si="11"/>
        <v>3.0884040000000168E-3</v>
      </c>
      <c r="AO32" s="28">
        <f t="shared" si="11"/>
        <v>2.1129360000000097E-3</v>
      </c>
      <c r="AP32" s="28">
        <f t="shared" si="11"/>
        <v>3.0165959999999964E-3</v>
      </c>
      <c r="AQ32" s="28">
        <f t="shared" si="11"/>
        <v>2.1763900000000003E-3</v>
      </c>
      <c r="AR32" s="28">
        <f t="shared" si="11"/>
        <v>2.848719999999999E-3</v>
      </c>
      <c r="AS32" s="28">
        <f t="shared" si="11"/>
        <v>2.6060299999999953E-3</v>
      </c>
      <c r="AT32" s="28">
        <f t="shared" si="11"/>
        <v>2.7411409999999886E-3</v>
      </c>
      <c r="AU32" s="28">
        <f t="shared" si="11"/>
        <v>1.9816390000000073E-3</v>
      </c>
      <c r="AV32" s="28">
        <f t="shared" si="11"/>
        <v>2.251483999999998E-3</v>
      </c>
      <c r="AW32" s="28">
        <f t="shared" si="11"/>
        <v>2.2511320000000029E-3</v>
      </c>
      <c r="AX32" s="28">
        <f t="shared" si="11"/>
        <v>1.4930310000000058E-3</v>
      </c>
      <c r="AY32" s="28">
        <f t="shared" si="11"/>
        <v>1.8771080000000023E-3</v>
      </c>
      <c r="AZ32" s="28">
        <f t="shared" si="11"/>
        <v>1.6638258099999914E-3</v>
      </c>
      <c r="BA32" s="28">
        <f t="shared" si="11"/>
        <v>2.9413763599999837E-3</v>
      </c>
      <c r="BB32" s="28">
        <f t="shared" si="11"/>
        <v>0</v>
      </c>
      <c r="BC32" s="173">
        <f t="shared" si="11"/>
        <v>0</v>
      </c>
      <c r="BD32" s="317"/>
    </row>
    <row r="33" spans="2:56" ht="20" customHeight="1">
      <c r="B33" s="22" t="s">
        <v>13</v>
      </c>
      <c r="C33" s="67">
        <f>[1]PaperSectorMinusCoreVPAExp!B$264+SUM(C35:C35)</f>
        <v>6.9305028069999999</v>
      </c>
      <c r="D33" s="78">
        <f>[1]PaperSectorMinusCoreVPAExp!C$264+SUM(D35:D35)</f>
        <v>6.3775148889999986</v>
      </c>
      <c r="E33" s="78">
        <f>[1]PaperSectorMinusCoreVPAExp!D$264+SUM(E35:E35)</f>
        <v>6.6853705971499995</v>
      </c>
      <c r="F33" s="78">
        <f>[1]PaperSectorMinusCoreVPAExp!E$264+SUM(F35:F35)</f>
        <v>7.2456348425499986</v>
      </c>
      <c r="G33" s="78">
        <f>[1]PaperSectorMinusCoreVPAExp!F$264+SUM(G35:G35)</f>
        <v>7.9268414269999994</v>
      </c>
      <c r="H33" s="78">
        <f>[1]PaperSectorMinusCoreVPAExp!G$264+SUM(H35:H35)</f>
        <v>7.9580595939999998</v>
      </c>
      <c r="I33" s="78">
        <f>[1]PaperSectorMinusCoreVPAExp!H$264+SUM(I35:I35)</f>
        <v>7.9275325525000007</v>
      </c>
      <c r="J33" s="79">
        <f>[1]PaperSectorMinusCoreVPAExp!I$264+SUM(J35:J35)</f>
        <v>11.639629334559999</v>
      </c>
      <c r="K33" s="69">
        <f>[1]PaperSectorMinusCoreVPAExp!J$264+SUM(K35:K35)</f>
        <v>11.659421179499999</v>
      </c>
      <c r="L33" s="69">
        <f>[1]PaperSectorMinusCoreVPAExp!K$264+SUM(L35:L35)</f>
        <v>7.9775881677919989</v>
      </c>
      <c r="M33" s="68">
        <f>[1]PaperSectorMinusCoreVPAExp!L$264+SUM(M35:M35)</f>
        <v>10.506372975789997</v>
      </c>
      <c r="N33" s="68">
        <f>[1]PaperSectorMinusCoreVPAExp!M$264+SUM(N35:N35)</f>
        <v>12.483040728999999</v>
      </c>
      <c r="O33" s="68">
        <f>[1]PaperSectorMinusCoreVPAExp!N$264+SUM(O35:O35)</f>
        <v>12.09684901748</v>
      </c>
      <c r="P33" s="68">
        <f>[1]PaperSectorMinusCoreVPAExp!O$264+SUM(P35:P35)</f>
        <v>11.403217267029998</v>
      </c>
      <c r="Q33" s="68">
        <f>[1]PaperSectorMinusCoreVPAExp!P$264+SUM(Q35:Q35)</f>
        <v>11.055140488869998</v>
      </c>
      <c r="R33" s="68">
        <f>[1]PaperSectorMinusCoreVPAExp!Q$264+SUM(R35:R35)</f>
        <v>8.1482986393600001</v>
      </c>
      <c r="S33" s="68">
        <f>[1]PaperSectorMinusCoreVPAExp!R$264+SUM(S35:S35)</f>
        <v>7.2436925007599999</v>
      </c>
      <c r="T33" s="68">
        <f>[1]PaperSectorMinusCoreVPAExp!S$264+SUM(T35:T35)</f>
        <v>6.9482931411999997</v>
      </c>
      <c r="U33" s="68">
        <f>[1]PaperSectorMinusCoreVPAExp!T$264+SUM(U35:U35)</f>
        <v>6.6014822767700014</v>
      </c>
      <c r="V33" s="68">
        <f>[1]PaperSectorMinusCoreVPAExp!U$264+SUM(V35:V35)</f>
        <v>5.6870240687800004</v>
      </c>
      <c r="W33" s="68">
        <f>[1]PaperSectorMinusCoreVPAExp!V$264+SUM(W35:W35)</f>
        <v>4.01661886662</v>
      </c>
      <c r="X33" s="68">
        <f>[1]PaperSectorMinusCoreVPAExp!W$264+SUM(X35:X35)</f>
        <v>5.2433172603500005</v>
      </c>
      <c r="Y33" s="68">
        <f>[1]PaperSectorMinusCoreVPAExp!X$264+SUM(Y35:Y35)</f>
        <v>4.1011538407963002</v>
      </c>
      <c r="Z33" s="68">
        <f>[1]PaperSectorMinusCoreVPAExp!Y$264+SUM(Z35:Z35)</f>
        <v>3.1022196481630253</v>
      </c>
      <c r="AA33" s="68">
        <f>[1]PaperSectorMinusCoreVPAExp!Z$264+SUM(AA35:AA35)</f>
        <v>0</v>
      </c>
      <c r="AB33" s="181">
        <f>[1]PaperSectorMinusCoreVPAExp!AA$264+SUM(AB35:AB35)</f>
        <v>0</v>
      </c>
      <c r="AC33" s="318"/>
      <c r="AD33" s="52">
        <f>1/1000*[1]PaperSectorMinusCoreVPAExp!AB$264+SUM(AD35:AD35)</f>
        <v>0.89456534900000007</v>
      </c>
      <c r="AE33" s="53">
        <f>1/1000*[1]PaperSectorMinusCoreVPAExp!AC$264+SUM(AE35:AE35)</f>
        <v>0.52511453400000008</v>
      </c>
      <c r="AF33" s="53">
        <f>1/1000*[1]PaperSectorMinusCoreVPAExp!AD$264+SUM(AF35:AF35)</f>
        <v>0.57393383399999998</v>
      </c>
      <c r="AG33" s="53">
        <f>1/1000*[1]PaperSectorMinusCoreVPAExp!AE$264+SUM(AG35:AG35)</f>
        <v>0.70688189299999982</v>
      </c>
      <c r="AH33" s="53">
        <f>1/1000*[1]PaperSectorMinusCoreVPAExp!AF$264+SUM(AH35:AH35)</f>
        <v>0.87837278699999999</v>
      </c>
      <c r="AI33" s="53">
        <f>1/1000*[1]PaperSectorMinusCoreVPAExp!AG$264+SUM(AI35:AI35)</f>
        <v>0.85238479599999994</v>
      </c>
      <c r="AJ33" s="53">
        <f>1/1000*[1]PaperSectorMinusCoreVPAExp!AH$264+SUM(AJ35:AJ35)</f>
        <v>0.94829578400000014</v>
      </c>
      <c r="AK33" s="53">
        <f>1/1000*[1]PaperSectorMinusCoreVPAExp!AI$264+SUM(AK35:AK35)</f>
        <v>1.571514246</v>
      </c>
      <c r="AL33" s="53">
        <f>1/1000*[1]PaperSectorMinusCoreVPAExp!AJ$264+SUM(AL35:AL35)</f>
        <v>1.6153085680000001</v>
      </c>
      <c r="AM33" s="53">
        <f>1/1000*[1]PaperSectorMinusCoreVPAExp!AK$264+SUM(AM35:AM35)</f>
        <v>0.8631014159999999</v>
      </c>
      <c r="AN33" s="53">
        <f>1/1000*[1]PaperSectorMinusCoreVPAExp!AL$264+SUM(AN35:AN35)</f>
        <v>1.640064207</v>
      </c>
      <c r="AO33" s="53">
        <f>1/1000*[1]PaperSectorMinusCoreVPAExp!AM$264+SUM(AO35:AO35)</f>
        <v>1.8766527839999998</v>
      </c>
      <c r="AP33" s="53">
        <f>1/1000*[1]PaperSectorMinusCoreVPAExp!AN$264+SUM(AP35:AP35)</f>
        <v>1.6177031529999999</v>
      </c>
      <c r="AQ33" s="53">
        <f>1/1000*[1]PaperSectorMinusCoreVPAExp!AO$264+SUM(AQ35:AQ35)</f>
        <v>1.581859589</v>
      </c>
      <c r="AR33" s="53">
        <f>1/1000*[1]PaperSectorMinusCoreVPAExp!AP$264+SUM(AR35:AR35)</f>
        <v>1.4472616490000001</v>
      </c>
      <c r="AS33" s="53">
        <f>1/1000*[1]PaperSectorMinusCoreVPAExp!AQ$264+SUM(AS35:AS35)</f>
        <v>1.088241955</v>
      </c>
      <c r="AT33" s="53">
        <f>1/1000*[1]PaperSectorMinusCoreVPAExp!AR$264+SUM(AT35:AT35)</f>
        <v>0.78730368699999986</v>
      </c>
      <c r="AU33" s="53">
        <f>1/1000*[1]PaperSectorMinusCoreVPAExp!AS$264+SUM(AU35:AU35)</f>
        <v>0.81541419100000001</v>
      </c>
      <c r="AV33" s="53">
        <f>1/1000*[1]PaperSectorMinusCoreVPAExp!AT$264+SUM(AV35:AV35)</f>
        <v>1.021522407</v>
      </c>
      <c r="AW33" s="53">
        <f>1/1000*[1]PaperSectorMinusCoreVPAExp!AU$264+SUM(AW35:AW35)</f>
        <v>0.76594287499999991</v>
      </c>
      <c r="AX33" s="53">
        <f>1/1000*[1]PaperSectorMinusCoreVPAExp!AV$264+SUM(AX35:AX35)</f>
        <v>0.44092708999999997</v>
      </c>
      <c r="AY33" s="53">
        <f>1/1000*[1]PaperSectorMinusCoreVPAExp!AW$264+SUM(AY35:AY35)</f>
        <v>0.60096788999999995</v>
      </c>
      <c r="AZ33" s="53">
        <f>1/1000*[1]PaperSectorMinusCoreVPAExp!AX$264+SUM(AZ35:AZ35)</f>
        <v>0.49719352285599994</v>
      </c>
      <c r="BA33" s="53">
        <f>1/1000*[1]PaperSectorMinusCoreVPAExp!AY$264+SUM(BA35:BA35)</f>
        <v>0.41969954939999998</v>
      </c>
      <c r="BB33" s="53">
        <f>1/1000*[1]PaperSectorMinusCoreVPAExp!AZ$264+SUM(BB35:BB35)</f>
        <v>0</v>
      </c>
      <c r="BC33" s="169">
        <f>1/1000*[1]PaperSectorMinusCoreVPAExp!BA$264+SUM(BC35:BC35)</f>
        <v>0</v>
      </c>
      <c r="BD33" s="317"/>
    </row>
    <row r="34" spans="2:56" ht="13">
      <c r="B34" s="5" t="s">
        <v>121</v>
      </c>
      <c r="C34" s="12">
        <f>'[1]440123Exp'!B$264</f>
        <v>0</v>
      </c>
      <c r="D34" s="13">
        <f>'[1]440123Exp'!C$264</f>
        <v>0</v>
      </c>
      <c r="E34" s="13">
        <f>'[1]440123Exp'!D$264</f>
        <v>4.3296224649999993E-2</v>
      </c>
      <c r="F34" s="13">
        <f>'[1]440123Exp'!E$264</f>
        <v>6.3344653049999991E-2</v>
      </c>
      <c r="G34" s="13">
        <f>'[1]440123Exp'!F$264</f>
        <v>0</v>
      </c>
      <c r="H34" s="13">
        <f>'[1]440123Exp'!G$264</f>
        <v>3.2199999999999997E-6</v>
      </c>
      <c r="I34" s="13">
        <f>'[1]440123Exp'!H$264</f>
        <v>0</v>
      </c>
      <c r="J34" s="59">
        <f>'[1]440123Exp'!I$264</f>
        <v>1.5455999999999998E-7</v>
      </c>
      <c r="K34" s="231">
        <f>'[1]440123Exp'!J$264</f>
        <v>0</v>
      </c>
      <c r="L34" s="231">
        <f>'[1]440123Exp'!K$264</f>
        <v>1.6317787919999996E-3</v>
      </c>
      <c r="M34" s="242">
        <f>'[1]440123Exp'!L$264</f>
        <v>0.59315690678999999</v>
      </c>
      <c r="N34" s="242">
        <f>'[1]440123Exp'!M$264</f>
        <v>0.49709345700000002</v>
      </c>
      <c r="O34" s="242">
        <f>'[1]440123Exp'!N$264</f>
        <v>3.2957794799999998E-3</v>
      </c>
      <c r="P34" s="242">
        <f>'[1]440123Exp'!O$264</f>
        <v>3.1759230299999996E-3</v>
      </c>
      <c r="Q34" s="242">
        <f>'[1]440123Exp'!P$264</f>
        <v>0.21759466686999998</v>
      </c>
      <c r="R34" s="242">
        <f>'[1]440123Exp'!Q$264</f>
        <v>2.3941923599999997E-3</v>
      </c>
      <c r="S34" s="242">
        <f>'[1]440123Exp'!R$264</f>
        <v>4.3040387599999992E-3</v>
      </c>
      <c r="T34" s="242">
        <f>'[1]440123Exp'!S$264</f>
        <v>0.17402871569999998</v>
      </c>
      <c r="U34" s="242">
        <f>'[1]440123Exp'!T$264</f>
        <v>3.7960692699999994E-3</v>
      </c>
      <c r="V34" s="242">
        <f>'[1]440123Exp'!U$264</f>
        <v>4.4309582799999993E-3</v>
      </c>
      <c r="W34" s="242">
        <f>'[1]440123Exp'!V$264</f>
        <v>4.0232611999999995E-4</v>
      </c>
      <c r="X34" s="242">
        <f>'[1]440123Exp'!W$264</f>
        <v>8.0185703849999984E-2</v>
      </c>
      <c r="Y34" s="242">
        <f>'[1]440123Exp'!X$264</f>
        <v>4.8890975664299993E-2</v>
      </c>
      <c r="Z34" s="242">
        <f>'[1]440123Exp'!Y$264</f>
        <v>1.1741954126489998E-2</v>
      </c>
      <c r="AA34" s="242">
        <f>'[1]440123Exp'!Z$264</f>
        <v>0</v>
      </c>
      <c r="AB34" s="166">
        <f>'[1]440123Exp'!AA$264</f>
        <v>0</v>
      </c>
      <c r="AC34" s="318"/>
      <c r="AD34" s="12">
        <f>1/1000*'[1]440123Exp'!AB$264</f>
        <v>0</v>
      </c>
      <c r="AE34" s="13">
        <f>1/1000*'[1]440123Exp'!AC$264</f>
        <v>0</v>
      </c>
      <c r="AF34" s="13">
        <f>1/1000*'[1]440123Exp'!AD$264</f>
        <v>2.297763E-3</v>
      </c>
      <c r="AG34" s="13">
        <f>1/1000*'[1]440123Exp'!AE$264</f>
        <v>2.1870919999999999E-3</v>
      </c>
      <c r="AH34" s="13">
        <f>1/1000*'[1]440123Exp'!AF$264</f>
        <v>0</v>
      </c>
      <c r="AI34" s="13">
        <f>1/1000*'[1]440123Exp'!AG$264</f>
        <v>2.9200000000000002E-7</v>
      </c>
      <c r="AJ34" s="13">
        <f>1/1000*'[1]440123Exp'!AH$264</f>
        <v>0</v>
      </c>
      <c r="AK34" s="13">
        <f>1/1000*'[1]440123Exp'!AI$264</f>
        <v>1.237E-6</v>
      </c>
      <c r="AL34" s="13">
        <f>1/1000*'[1]440123Exp'!AJ$264</f>
        <v>0</v>
      </c>
      <c r="AM34" s="13">
        <f>1/1000*'[1]440123Exp'!AK$264</f>
        <v>3.9300400000000002E-4</v>
      </c>
      <c r="AN34" s="13">
        <f>1/1000*'[1]440123Exp'!AL$264</f>
        <v>2.9589738000000001E-2</v>
      </c>
      <c r="AO34" s="13">
        <f>1/1000*'[1]440123Exp'!AM$264</f>
        <v>2.7842293999999997E-2</v>
      </c>
      <c r="AP34" s="13">
        <f>1/1000*'[1]440123Exp'!AN$264</f>
        <v>6.9880199999999989E-4</v>
      </c>
      <c r="AQ34" s="13">
        <f>1/1000*'[1]440123Exp'!AO$264</f>
        <v>7.58035E-4</v>
      </c>
      <c r="AR34" s="13">
        <f>1/1000*'[1]440123Exp'!AP$264</f>
        <v>1.0795730000000002E-2</v>
      </c>
      <c r="AS34" s="13">
        <f>1/1000*'[1]440123Exp'!AQ$264</f>
        <v>6.0203699999999993E-4</v>
      </c>
      <c r="AT34" s="13">
        <f>1/1000*'[1]440123Exp'!AR$264</f>
        <v>9.1259899999999994E-4</v>
      </c>
      <c r="AU34" s="13">
        <f>1/1000*'[1]440123Exp'!AS$264</f>
        <v>9.0343479999999993E-3</v>
      </c>
      <c r="AV34" s="13">
        <f>1/1000*'[1]440123Exp'!AT$264</f>
        <v>1.028333E-3</v>
      </c>
      <c r="AW34" s="13">
        <f>1/1000*'[1]440123Exp'!AU$264</f>
        <v>1.1328499999999999E-3</v>
      </c>
      <c r="AX34" s="13">
        <f>1/1000*'[1]440123Exp'!AV$264</f>
        <v>8.4198399999999983E-4</v>
      </c>
      <c r="AY34" s="13">
        <f>1/1000*'[1]440123Exp'!AW$264</f>
        <v>4.8684639999999994E-3</v>
      </c>
      <c r="AZ34" s="13">
        <f>1/1000*'[1]440123Exp'!AX$264</f>
        <v>3.25850318E-3</v>
      </c>
      <c r="BA34" s="13">
        <f>1/1000*'[1]440123Exp'!AY$264</f>
        <v>1.7673319000000001E-3</v>
      </c>
      <c r="BB34" s="13">
        <f>1/1000*'[1]440123Exp'!AZ$264</f>
        <v>0</v>
      </c>
      <c r="BC34" s="172">
        <f>1/1000*'[1]440123Exp'!BA$264</f>
        <v>0</v>
      </c>
      <c r="BD34" s="317"/>
    </row>
    <row r="35" spans="2:56">
      <c r="B35" s="5" t="s">
        <v>12</v>
      </c>
      <c r="C35" s="61">
        <f>'[1]4701-5Exp'!B$264</f>
        <v>3.4455554999999998</v>
      </c>
      <c r="D35" s="80">
        <f>'[1]4701-5Exp'!C$264</f>
        <v>3.1573138049999994</v>
      </c>
      <c r="E35" s="80">
        <f>'[1]4701-5Exp'!D$264</f>
        <v>3.2647373009999994</v>
      </c>
      <c r="F35" s="80">
        <f>'[1]4701-5Exp'!E$264</f>
        <v>3.5083059974999999</v>
      </c>
      <c r="G35" s="80">
        <f>'[1]4701-5Exp'!F$264</f>
        <v>3.8560989779999995</v>
      </c>
      <c r="H35" s="80">
        <f>'[1]4701-5Exp'!G$264</f>
        <v>3.8679076529999996</v>
      </c>
      <c r="I35" s="80">
        <f>'[1]4701-5Exp'!H$264</f>
        <v>3.8679491160000001</v>
      </c>
      <c r="J35" s="81">
        <f>'[1]4701-5Exp'!I$264</f>
        <v>5.7133787219999999</v>
      </c>
      <c r="K35" s="63">
        <f>'[1]4701-5Exp'!J$264</f>
        <v>5.7099325589999994</v>
      </c>
      <c r="L35" s="63">
        <f>'[1]4701-5Exp'!K$264</f>
        <v>3.8214747629999994</v>
      </c>
      <c r="M35" s="62">
        <f>'[1]4701-5Exp'!L$264</f>
        <v>4.7872748879999989</v>
      </c>
      <c r="N35" s="62">
        <f>'[1]4701-5Exp'!M$264</f>
        <v>5.8365109485</v>
      </c>
      <c r="O35" s="62">
        <f>'[1]4701-5Exp'!N$264</f>
        <v>5.8910842394999996</v>
      </c>
      <c r="P35" s="62">
        <f>'[1]4701-5Exp'!O$264</f>
        <v>5.5493992079999996</v>
      </c>
      <c r="Q35" s="62">
        <f>'[1]4701-5Exp'!P$264</f>
        <v>5.27519106</v>
      </c>
      <c r="R35" s="62">
        <f>'[1]4701-5Exp'!Q$264</f>
        <v>3.9284247914999999</v>
      </c>
      <c r="S35" s="62">
        <f>'[1]4701-5Exp'!R$264</f>
        <v>3.4857131355000002</v>
      </c>
      <c r="T35" s="62">
        <f>'[1]4701-5Exp'!S$264</f>
        <v>3.2645252474999999</v>
      </c>
      <c r="U35" s="62">
        <f>'[1]4701-5Exp'!T$264</f>
        <v>3.1602332565000002</v>
      </c>
      <c r="V35" s="62">
        <f>'[1]4701-5Exp'!U$264</f>
        <v>2.7035598914999999</v>
      </c>
      <c r="W35" s="62">
        <f>'[1]4701-5Exp'!V$264</f>
        <v>1.8649777320000001</v>
      </c>
      <c r="X35" s="62">
        <f>'[1]4701-5Exp'!W$264</f>
        <v>2.4451327035000001</v>
      </c>
      <c r="Y35" s="62">
        <f>'[1]4701-5Exp'!X$264</f>
        <v>1.8727325369999999</v>
      </c>
      <c r="Z35" s="62">
        <f>'[1]4701-5Exp'!Y$264</f>
        <v>1.4118075566376427</v>
      </c>
      <c r="AA35" s="62">
        <f>'[1]4701-5Exp'!Z$264</f>
        <v>0</v>
      </c>
      <c r="AB35" s="178">
        <f>'[1]4701-5Exp'!AA$264</f>
        <v>0</v>
      </c>
      <c r="AC35" s="319"/>
      <c r="AD35" s="54">
        <f>1/1000*'[1]4701-5Exp'!AB$264</f>
        <v>0.44395601400000007</v>
      </c>
      <c r="AE35" s="235">
        <f>1/1000*'[1]4701-5Exp'!AC$264</f>
        <v>0.25686659899999997</v>
      </c>
      <c r="AF35" s="235">
        <f>1/1000*'[1]4701-5Exp'!AD$264</f>
        <v>0.27526317699999997</v>
      </c>
      <c r="AG35" s="235">
        <f>1/1000*'[1]4701-5Exp'!AE$264</f>
        <v>0.33571189999999995</v>
      </c>
      <c r="AH35" s="235">
        <f>1/1000*'[1]4701-5Exp'!AF$264</f>
        <v>0.41525090799999997</v>
      </c>
      <c r="AI35" s="235">
        <f>1/1000*'[1]4701-5Exp'!AG$264</f>
        <v>0.40369673699999997</v>
      </c>
      <c r="AJ35" s="235">
        <f>1/1000*'[1]4701-5Exp'!AH$264</f>
        <v>0.451513202</v>
      </c>
      <c r="AK35" s="235">
        <f>1/1000*'[1]4701-5Exp'!AI$264</f>
        <v>0.75839475599999995</v>
      </c>
      <c r="AL35" s="235">
        <f>1/1000*'[1]4701-5Exp'!AJ$264</f>
        <v>0.77618375700000009</v>
      </c>
      <c r="AM35" s="235">
        <f>1/1000*'[1]4701-5Exp'!AK$264</f>
        <v>0.39012131099999992</v>
      </c>
      <c r="AN35" s="235">
        <f>1/1000*'[1]4701-5Exp'!AL$264</f>
        <v>0.76095444199999995</v>
      </c>
      <c r="AO35" s="235">
        <f>1/1000*'[1]4701-5Exp'!AM$264</f>
        <v>0.87540097199999978</v>
      </c>
      <c r="AP35" s="235">
        <f>1/1000*'[1]4701-5Exp'!AN$264</f>
        <v>0.7617291679999999</v>
      </c>
      <c r="AQ35" s="235">
        <f>1/1000*'[1]4701-5Exp'!AO$264</f>
        <v>0.74585772199999989</v>
      </c>
      <c r="AR35" s="235">
        <f>1/1000*'[1]4701-5Exp'!AP$264</f>
        <v>0.67442081700000012</v>
      </c>
      <c r="AS35" s="235">
        <f>1/1000*'[1]4701-5Exp'!AQ$264</f>
        <v>0.50587282100000008</v>
      </c>
      <c r="AT35" s="235">
        <f>1/1000*'[1]4701-5Exp'!AR$264</f>
        <v>0.36052494199999996</v>
      </c>
      <c r="AU35" s="235">
        <f>1/1000*'[1]4701-5Exp'!AS$264</f>
        <v>0.37312171100000002</v>
      </c>
      <c r="AV35" s="235">
        <f>1/1000*'[1]4701-5Exp'!AT$264</f>
        <v>0.47381459200000009</v>
      </c>
      <c r="AW35" s="235">
        <f>1/1000*'[1]4701-5Exp'!AU$264</f>
        <v>0.34706445499999994</v>
      </c>
      <c r="AX35" s="235">
        <f>1/1000*'[1]4701-5Exp'!AV$264</f>
        <v>0.182662571</v>
      </c>
      <c r="AY35" s="235">
        <f>1/1000*'[1]4701-5Exp'!AW$264</f>
        <v>0.25973375100000001</v>
      </c>
      <c r="AZ35" s="235">
        <f>1/1000*'[1]4701-5Exp'!AX$264</f>
        <v>0.19994956408299999</v>
      </c>
      <c r="BA35" s="235">
        <f>1/1000*'[1]4701-5Exp'!AY$264</f>
        <v>0.167700881</v>
      </c>
      <c r="BB35" s="235">
        <f>1/1000*'[1]4701-5Exp'!AZ$264</f>
        <v>0</v>
      </c>
      <c r="BC35" s="174">
        <f>1/1000*'[1]4701-5Exp'!BA$264</f>
        <v>0</v>
      </c>
      <c r="BD35" s="317"/>
    </row>
    <row r="36" spans="2:56" ht="13" thickBot="1">
      <c r="B36" s="6" t="s">
        <v>16</v>
      </c>
      <c r="C36" s="182">
        <f>'[1]48Exp'!B$264</f>
        <v>3.9391806999999994E-2</v>
      </c>
      <c r="D36" s="183">
        <f>'[1]48Exp'!C$264</f>
        <v>6.2887279000000004E-2</v>
      </c>
      <c r="E36" s="183">
        <f>'[1]48Exp'!D$264</f>
        <v>0.1125997705</v>
      </c>
      <c r="F36" s="183">
        <f>'[1]48Exp'!E$264</f>
        <v>0.16567819449999999</v>
      </c>
      <c r="G36" s="183">
        <f>'[1]48Exp'!F$264</f>
        <v>0.21464347099999997</v>
      </c>
      <c r="H36" s="183">
        <f>'[1]48Exp'!G$264</f>
        <v>0.22224106800000004</v>
      </c>
      <c r="I36" s="183">
        <f>'[1]48Exp'!H$264</f>
        <v>0.19163432049999998</v>
      </c>
      <c r="J36" s="184">
        <f>'[1]48Exp'!I$264</f>
        <v>0.21287173600000001</v>
      </c>
      <c r="K36" s="232">
        <f>'[1]48Exp'!J$264</f>
        <v>0.23955606149999997</v>
      </c>
      <c r="L36" s="232">
        <f>'[1]48Exp'!K$264</f>
        <v>0.33300686299999999</v>
      </c>
      <c r="M36" s="243">
        <f>'[1]48Exp'!L$264</f>
        <v>0.33866629299999995</v>
      </c>
      <c r="N36" s="243">
        <f>'[1]48Exp'!M$264</f>
        <v>0.31292537500000001</v>
      </c>
      <c r="O36" s="243">
        <f>'[1]48Exp'!N$264</f>
        <v>0.31138475899999996</v>
      </c>
      <c r="P36" s="243">
        <f>'[1]48Exp'!O$264</f>
        <v>0.30124292799999997</v>
      </c>
      <c r="Q36" s="243">
        <f>'[1]48Exp'!P$264</f>
        <v>0.28716370199999997</v>
      </c>
      <c r="R36" s="243">
        <f>'[1]48Exp'!Q$264</f>
        <v>0.28905486400000002</v>
      </c>
      <c r="S36" s="243">
        <f>'[1]48Exp'!R$264</f>
        <v>0.26796219100000002</v>
      </c>
      <c r="T36" s="243">
        <f>'[1]48Exp'!S$264</f>
        <v>0.24521393050000001</v>
      </c>
      <c r="U36" s="243">
        <f>'[1]48Exp'!T$264</f>
        <v>0.2772196945</v>
      </c>
      <c r="V36" s="243">
        <f>'[1]48Exp'!U$264</f>
        <v>0.27547332749999998</v>
      </c>
      <c r="W36" s="243">
        <f>'[1]48Exp'!V$264</f>
        <v>0.28626107649999999</v>
      </c>
      <c r="X36" s="243">
        <f>'[1]48Exp'!W$264</f>
        <v>0.27286614949999999</v>
      </c>
      <c r="Y36" s="243">
        <f>'[1]48Exp'!X$264</f>
        <v>0.30679779113200001</v>
      </c>
      <c r="Z36" s="243">
        <f>'[1]48Exp'!Y$264</f>
        <v>0.26686258076125002</v>
      </c>
      <c r="AA36" s="243">
        <f>'[1]48Exp'!Z$264</f>
        <v>0</v>
      </c>
      <c r="AB36" s="168">
        <f>'[1]48Exp'!AA$264</f>
        <v>0</v>
      </c>
      <c r="AC36" s="320"/>
      <c r="AD36" s="45">
        <f>1/1000*'[1]48Exp'!AB$264</f>
        <v>6.6533210000000002E-3</v>
      </c>
      <c r="AE36" s="46">
        <f>1/1000*'[1]48Exp'!AC$264</f>
        <v>1.1381336000000001E-2</v>
      </c>
      <c r="AF36" s="46">
        <f>1/1000*'[1]48Exp'!AD$264</f>
        <v>2.1109716999999997E-2</v>
      </c>
      <c r="AG36" s="46">
        <f>1/1000*'[1]48Exp'!AE$264</f>
        <v>3.3271001000000001E-2</v>
      </c>
      <c r="AH36" s="46">
        <f>1/1000*'[1]48Exp'!AF$264</f>
        <v>4.7870970999999998E-2</v>
      </c>
      <c r="AI36" s="46">
        <f>1/1000*'[1]48Exp'!AG$264</f>
        <v>4.4991029999999994E-2</v>
      </c>
      <c r="AJ36" s="46">
        <f>1/1000*'[1]48Exp'!AH$264</f>
        <v>4.5269379999999998E-2</v>
      </c>
      <c r="AK36" s="46">
        <f>1/1000*'[1]48Exp'!AI$264</f>
        <v>5.4723496999999996E-2</v>
      </c>
      <c r="AL36" s="46">
        <f>1/1000*'[1]48Exp'!AJ$264</f>
        <v>6.2941053999999996E-2</v>
      </c>
      <c r="AM36" s="46">
        <f>1/1000*'[1]48Exp'!AK$264</f>
        <v>8.2465789999999997E-2</v>
      </c>
      <c r="AN36" s="46">
        <f>1/1000*'[1]48Exp'!AL$264</f>
        <v>8.8565585000000002E-2</v>
      </c>
      <c r="AO36" s="46">
        <f>1/1000*'[1]48Exp'!AM$264</f>
        <v>9.8008546000000002E-2</v>
      </c>
      <c r="AP36" s="46">
        <f>1/1000*'[1]48Exp'!AN$264</f>
        <v>9.3546014999999996E-2</v>
      </c>
      <c r="AQ36" s="46">
        <f>1/1000*'[1]48Exp'!AO$264</f>
        <v>8.9386110000000005E-2</v>
      </c>
      <c r="AR36" s="46">
        <f>1/1000*'[1]48Exp'!AP$264</f>
        <v>8.7624284999999982E-2</v>
      </c>
      <c r="AS36" s="46">
        <f>1/1000*'[1]48Exp'!AQ$264</f>
        <v>7.5894275999999997E-2</v>
      </c>
      <c r="AT36" s="46">
        <f>1/1000*'[1]48Exp'!AR$264</f>
        <v>6.5341203999999986E-2</v>
      </c>
      <c r="AU36" s="46">
        <f>1/1000*'[1]48Exp'!AS$264</f>
        <v>6.0136421000000002E-2</v>
      </c>
      <c r="AV36" s="46">
        <f>1/1000*'[1]48Exp'!AT$264</f>
        <v>7.2864890000000002E-2</v>
      </c>
      <c r="AW36" s="46">
        <f>1/1000*'[1]48Exp'!AU$264</f>
        <v>7.0681115000000003E-2</v>
      </c>
      <c r="AX36" s="46">
        <f>1/1000*'[1]48Exp'!AV$264</f>
        <v>7.4759963999999998E-2</v>
      </c>
      <c r="AY36" s="46">
        <f>1/1000*'[1]48Exp'!AW$264</f>
        <v>7.6631924000000004E-2</v>
      </c>
      <c r="AZ36" s="46">
        <f>1/1000*'[1]48Exp'!AX$264</f>
        <v>9.4035891509999983E-2</v>
      </c>
      <c r="BA36" s="46">
        <f>1/1000*'[1]48Exp'!AY$264</f>
        <v>8.2530455500000016E-2</v>
      </c>
      <c r="BB36" s="46">
        <f>1/1000*'[1]48Exp'!AZ$264</f>
        <v>0</v>
      </c>
      <c r="BC36" s="175">
        <f>1/1000*'[1]48Exp'!BA$264</f>
        <v>0</v>
      </c>
      <c r="BD36" s="317"/>
    </row>
    <row r="37" spans="2:56" ht="13" thickTop="1">
      <c r="C37" s="30"/>
      <c r="D37" s="30"/>
      <c r="E37" s="30"/>
      <c r="F37" s="30"/>
      <c r="G37" s="30"/>
      <c r="H37" s="30"/>
      <c r="I37" s="30"/>
      <c r="J37" s="246"/>
      <c r="K37" s="246"/>
      <c r="L37" s="246"/>
      <c r="M37" s="246"/>
      <c r="N37" s="246"/>
      <c r="O37" s="246"/>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row>
    <row r="38" spans="2:56">
      <c r="C38" s="30"/>
      <c r="D38" s="30"/>
      <c r="E38" s="30"/>
      <c r="F38" s="30"/>
      <c r="G38" s="30"/>
      <c r="H38" s="30"/>
      <c r="I38" s="30"/>
      <c r="J38" s="30"/>
      <c r="K38" s="30"/>
      <c r="L38" s="30"/>
      <c r="M38" s="30"/>
      <c r="N38" s="30"/>
      <c r="O38" s="30"/>
    </row>
    <row r="39" spans="2:56">
      <c r="C39" s="30"/>
      <c r="D39" s="30"/>
      <c r="E39" s="30"/>
      <c r="F39" s="30"/>
      <c r="G39" s="30"/>
      <c r="H39" s="30"/>
      <c r="I39" s="30"/>
      <c r="J39" s="30"/>
      <c r="K39" s="30"/>
      <c r="L39" s="30"/>
      <c r="M39" s="30"/>
      <c r="N39" s="30"/>
      <c r="O39" s="30"/>
    </row>
    <row r="40" spans="2:56">
      <c r="C40" s="30"/>
      <c r="D40" s="30"/>
      <c r="E40" s="30"/>
      <c r="F40" s="30"/>
      <c r="G40" s="30"/>
      <c r="H40" s="30"/>
      <c r="I40" s="30"/>
      <c r="J40" s="30"/>
      <c r="K40" s="30"/>
      <c r="L40" s="30"/>
      <c r="M40" s="30"/>
      <c r="N40" s="30"/>
      <c r="O40" s="30"/>
    </row>
    <row r="41" spans="2:56">
      <c r="C41" s="30"/>
      <c r="D41" s="30"/>
      <c r="E41" s="30"/>
      <c r="F41" s="30"/>
      <c r="G41" s="30"/>
      <c r="H41" s="30"/>
      <c r="I41" s="30"/>
      <c r="J41" s="30"/>
      <c r="K41" s="30"/>
      <c r="L41" s="30"/>
      <c r="M41" s="30"/>
      <c r="N41" s="30"/>
      <c r="O41" s="30"/>
    </row>
    <row r="42" spans="2:56">
      <c r="C42" s="30"/>
      <c r="D42" s="30"/>
      <c r="E42" s="30"/>
      <c r="F42" s="30"/>
      <c r="G42" s="30"/>
      <c r="H42" s="30"/>
      <c r="I42" s="30"/>
      <c r="J42" s="30"/>
      <c r="K42" s="30"/>
      <c r="L42" s="30"/>
      <c r="M42" s="30"/>
      <c r="N42" s="30"/>
      <c r="O42" s="30"/>
    </row>
    <row r="43" spans="2:56">
      <c r="C43" s="30"/>
      <c r="D43" s="30"/>
      <c r="E43" s="30"/>
      <c r="F43" s="30"/>
      <c r="G43" s="30"/>
      <c r="H43" s="30"/>
      <c r="I43" s="30"/>
      <c r="J43" s="30"/>
      <c r="K43" s="30"/>
      <c r="L43" s="30"/>
      <c r="M43" s="30"/>
      <c r="N43" s="30"/>
      <c r="O43" s="30"/>
    </row>
    <row r="44" spans="2:56">
      <c r="C44" s="30"/>
      <c r="D44" s="30"/>
      <c r="E44" s="30"/>
      <c r="F44" s="30"/>
      <c r="G44" s="30"/>
      <c r="H44" s="30"/>
      <c r="I44" s="30"/>
      <c r="J44" s="30"/>
      <c r="K44" s="30"/>
      <c r="L44" s="30"/>
      <c r="M44" s="30"/>
      <c r="N44" s="30"/>
      <c r="O44" s="30"/>
    </row>
    <row r="45" spans="2:56">
      <c r="C45" s="30"/>
      <c r="D45" s="30"/>
      <c r="E45" s="30"/>
      <c r="F45" s="30"/>
      <c r="G45" s="30"/>
      <c r="H45" s="30"/>
      <c r="I45" s="30"/>
      <c r="J45" s="30"/>
      <c r="K45" s="30"/>
      <c r="L45" s="30"/>
      <c r="M45" s="30"/>
      <c r="N45" s="30"/>
      <c r="O45" s="30"/>
    </row>
    <row r="46" spans="2:56">
      <c r="C46" s="30"/>
      <c r="D46" s="30"/>
      <c r="E46" s="30"/>
      <c r="F46" s="30"/>
      <c r="G46" s="30"/>
      <c r="H46" s="30"/>
      <c r="I46" s="30"/>
      <c r="J46" s="30"/>
      <c r="K46" s="30"/>
      <c r="L46" s="30"/>
      <c r="M46" s="30"/>
      <c r="N46" s="30"/>
      <c r="O46" s="30"/>
    </row>
    <row r="47" spans="2:56">
      <c r="C47" s="30"/>
      <c r="D47" s="30"/>
      <c r="E47" s="30"/>
      <c r="F47" s="30"/>
      <c r="G47" s="30"/>
      <c r="H47" s="30"/>
      <c r="I47" s="30"/>
      <c r="J47" s="30"/>
      <c r="K47" s="30"/>
      <c r="L47" s="30"/>
      <c r="M47" s="30"/>
      <c r="N47" s="30"/>
      <c r="O47" s="30"/>
    </row>
    <row r="48" spans="2:56">
      <c r="C48" s="30"/>
      <c r="D48" s="30"/>
      <c r="E48" s="30"/>
      <c r="F48" s="30"/>
      <c r="G48" s="30"/>
      <c r="H48" s="30"/>
      <c r="I48" s="30"/>
      <c r="J48" s="30"/>
      <c r="K48" s="30"/>
      <c r="L48" s="30"/>
      <c r="M48" s="30"/>
      <c r="N48" s="30"/>
      <c r="O48" s="30"/>
    </row>
    <row r="49" spans="3:15">
      <c r="C49" s="30"/>
      <c r="D49" s="30"/>
      <c r="E49" s="30"/>
      <c r="F49" s="30"/>
      <c r="G49" s="30"/>
      <c r="H49" s="30"/>
      <c r="I49" s="30"/>
      <c r="J49" s="30"/>
      <c r="K49" s="30"/>
      <c r="L49" s="30"/>
      <c r="M49" s="30"/>
      <c r="N49" s="30"/>
      <c r="O49" s="30"/>
    </row>
    <row r="50" spans="3:15">
      <c r="C50" s="30"/>
      <c r="D50" s="30"/>
      <c r="E50" s="30"/>
      <c r="F50" s="30"/>
      <c r="G50" s="30"/>
      <c r="H50" s="30"/>
      <c r="I50" s="30"/>
      <c r="J50" s="30"/>
      <c r="K50" s="30"/>
      <c r="L50" s="30"/>
      <c r="M50" s="30"/>
      <c r="N50" s="30"/>
      <c r="O50" s="30"/>
    </row>
    <row r="51" spans="3:15">
      <c r="C51" s="30"/>
      <c r="D51" s="30"/>
      <c r="E51" s="30"/>
      <c r="F51" s="30"/>
      <c r="G51" s="30"/>
      <c r="H51" s="30"/>
      <c r="I51" s="30"/>
      <c r="J51" s="30"/>
      <c r="K51" s="30"/>
      <c r="L51" s="30"/>
      <c r="M51" s="30"/>
      <c r="N51" s="30"/>
      <c r="O51" s="30"/>
    </row>
    <row r="52" spans="3:15">
      <c r="C52" s="30"/>
      <c r="D52" s="30"/>
      <c r="E52" s="30"/>
      <c r="F52" s="30"/>
      <c r="G52" s="30"/>
      <c r="H52" s="30"/>
      <c r="I52" s="30"/>
      <c r="J52" s="30"/>
      <c r="K52" s="30"/>
      <c r="L52" s="30"/>
      <c r="M52" s="30"/>
      <c r="N52" s="30"/>
      <c r="O52" s="30"/>
    </row>
    <row r="53" spans="3:15">
      <c r="C53" s="30"/>
      <c r="D53" s="30"/>
      <c r="E53" s="30"/>
      <c r="F53" s="30"/>
      <c r="G53" s="30"/>
      <c r="H53" s="30"/>
      <c r="I53" s="30"/>
      <c r="J53" s="30"/>
      <c r="K53" s="30"/>
      <c r="L53" s="30"/>
      <c r="M53" s="30"/>
      <c r="N53" s="30"/>
      <c r="O53" s="30"/>
    </row>
    <row r="54" spans="3:15">
      <c r="C54" s="30"/>
      <c r="D54" s="30"/>
      <c r="E54" s="30"/>
      <c r="F54" s="30"/>
      <c r="G54" s="30"/>
      <c r="H54" s="30"/>
      <c r="I54" s="30"/>
      <c r="J54" s="30"/>
      <c r="K54" s="30"/>
      <c r="L54" s="30"/>
      <c r="M54" s="30"/>
      <c r="N54" s="30"/>
      <c r="O54" s="30"/>
    </row>
    <row r="55" spans="3:15">
      <c r="C55" s="30"/>
      <c r="D55" s="30"/>
      <c r="E55" s="30"/>
      <c r="F55" s="30"/>
      <c r="G55" s="30"/>
      <c r="H55" s="30"/>
      <c r="I55" s="30"/>
      <c r="J55" s="30"/>
      <c r="K55" s="30"/>
      <c r="L55" s="30"/>
      <c r="M55" s="30"/>
      <c r="N55" s="30"/>
      <c r="O55" s="30"/>
    </row>
    <row r="56" spans="3:15">
      <c r="C56" s="30"/>
      <c r="D56" s="30"/>
      <c r="E56" s="30"/>
      <c r="F56" s="30"/>
      <c r="G56" s="30"/>
      <c r="H56" s="30"/>
      <c r="I56" s="30"/>
      <c r="J56" s="30"/>
      <c r="K56" s="30"/>
      <c r="L56" s="30"/>
      <c r="M56" s="30"/>
      <c r="N56" s="30"/>
      <c r="O56" s="30"/>
    </row>
    <row r="57" spans="3:15">
      <c r="C57" s="30"/>
      <c r="D57" s="30"/>
      <c r="E57" s="30"/>
      <c r="F57" s="30"/>
      <c r="G57" s="30"/>
      <c r="H57" s="30"/>
      <c r="I57" s="30"/>
      <c r="J57" s="30"/>
      <c r="K57" s="30"/>
      <c r="L57" s="30"/>
      <c r="M57" s="30"/>
      <c r="N57" s="30"/>
      <c r="O57" s="30"/>
    </row>
    <row r="58" spans="3:15">
      <c r="C58" s="30"/>
      <c r="D58" s="30"/>
      <c r="E58" s="30"/>
      <c r="F58" s="30"/>
      <c r="G58" s="30"/>
      <c r="H58" s="30"/>
      <c r="I58" s="30"/>
      <c r="J58" s="30"/>
      <c r="K58" s="30"/>
      <c r="L58" s="30"/>
      <c r="M58" s="30"/>
      <c r="N58" s="30"/>
      <c r="O58" s="30"/>
    </row>
    <row r="59" spans="3:15">
      <c r="C59" s="30"/>
      <c r="D59" s="30"/>
      <c r="E59" s="30"/>
      <c r="F59" s="30"/>
      <c r="G59" s="30"/>
      <c r="H59" s="30"/>
      <c r="I59" s="30"/>
      <c r="J59" s="30"/>
      <c r="K59" s="30"/>
      <c r="L59" s="30"/>
      <c r="M59" s="30"/>
      <c r="N59" s="30"/>
      <c r="O59" s="30"/>
    </row>
    <row r="60" spans="3:15">
      <c r="C60" s="30"/>
      <c r="D60" s="30"/>
      <c r="E60" s="30"/>
      <c r="F60" s="30"/>
      <c r="G60" s="30"/>
      <c r="H60" s="30"/>
      <c r="I60" s="30"/>
      <c r="J60" s="30"/>
      <c r="K60" s="30"/>
      <c r="L60" s="30"/>
      <c r="M60" s="30"/>
      <c r="N60" s="30"/>
      <c r="O60" s="30"/>
    </row>
    <row r="61" spans="3:15">
      <c r="C61" s="30"/>
      <c r="D61" s="30"/>
      <c r="E61" s="30"/>
      <c r="F61" s="30"/>
      <c r="G61" s="30"/>
      <c r="H61" s="30"/>
      <c r="I61" s="30"/>
      <c r="J61" s="30"/>
      <c r="K61" s="30"/>
      <c r="L61" s="30"/>
      <c r="M61" s="30"/>
      <c r="N61" s="30"/>
      <c r="O61" s="30"/>
    </row>
    <row r="62" spans="3:15">
      <c r="C62" s="30"/>
      <c r="D62" s="30"/>
      <c r="E62" s="30"/>
      <c r="F62" s="30"/>
      <c r="G62" s="30"/>
      <c r="H62" s="30"/>
      <c r="I62" s="30"/>
      <c r="J62" s="30"/>
      <c r="K62" s="30"/>
      <c r="L62" s="30"/>
      <c r="M62" s="30"/>
      <c r="N62" s="30"/>
      <c r="O62" s="30"/>
    </row>
    <row r="63" spans="3:15">
      <c r="C63" s="30"/>
      <c r="D63" s="30"/>
      <c r="E63" s="30"/>
      <c r="F63" s="30"/>
      <c r="G63" s="30"/>
      <c r="H63" s="30"/>
      <c r="I63" s="30"/>
      <c r="J63" s="30"/>
      <c r="K63" s="30"/>
      <c r="L63" s="30"/>
      <c r="M63" s="30"/>
      <c r="N63" s="30"/>
      <c r="O63" s="30"/>
    </row>
    <row r="64" spans="3:15">
      <c r="C64" s="30"/>
      <c r="D64" s="30"/>
      <c r="E64" s="30"/>
      <c r="F64" s="30"/>
      <c r="G64" s="30"/>
      <c r="H64" s="30"/>
      <c r="I64" s="30"/>
      <c r="J64" s="30"/>
      <c r="K64" s="30"/>
      <c r="L64" s="30"/>
      <c r="M64" s="30"/>
      <c r="N64" s="30"/>
      <c r="O64" s="30"/>
    </row>
    <row r="65" spans="3:15">
      <c r="C65" s="30"/>
      <c r="D65" s="30"/>
      <c r="E65" s="30"/>
      <c r="F65" s="30"/>
      <c r="G65" s="30"/>
      <c r="H65" s="30"/>
      <c r="I65" s="30"/>
      <c r="J65" s="30"/>
      <c r="K65" s="30"/>
      <c r="L65" s="30"/>
      <c r="M65" s="30"/>
      <c r="N65" s="30"/>
      <c r="O65" s="30"/>
    </row>
    <row r="66" spans="3:15">
      <c r="C66" s="30"/>
      <c r="D66" s="30"/>
      <c r="E66" s="30"/>
      <c r="F66" s="30"/>
      <c r="G66" s="30"/>
      <c r="H66" s="30"/>
      <c r="I66" s="30"/>
      <c r="J66" s="30"/>
      <c r="K66" s="30"/>
      <c r="L66" s="30"/>
      <c r="M66" s="30"/>
      <c r="N66" s="30"/>
      <c r="O66" s="30"/>
    </row>
    <row r="67" spans="3:15">
      <c r="C67" s="30"/>
      <c r="D67" s="30"/>
      <c r="E67" s="30"/>
      <c r="F67" s="30"/>
      <c r="G67" s="30"/>
      <c r="H67" s="30"/>
      <c r="I67" s="30"/>
      <c r="J67" s="30"/>
      <c r="K67" s="30"/>
      <c r="L67" s="30"/>
      <c r="M67" s="30"/>
      <c r="N67" s="30"/>
      <c r="O67" s="30"/>
    </row>
    <row r="68" spans="3:15">
      <c r="C68" s="30"/>
      <c r="D68" s="30"/>
      <c r="E68" s="30"/>
      <c r="F68" s="30"/>
      <c r="G68" s="30"/>
      <c r="H68" s="30"/>
      <c r="I68" s="30"/>
      <c r="J68" s="30"/>
      <c r="K68" s="30"/>
      <c r="L68" s="30"/>
      <c r="M68" s="30"/>
      <c r="N68" s="30"/>
      <c r="O68" s="30"/>
    </row>
    <row r="69" spans="3:15">
      <c r="C69" s="30"/>
      <c r="D69" s="30"/>
      <c r="E69" s="30"/>
      <c r="F69" s="30"/>
      <c r="G69" s="30"/>
      <c r="H69" s="30"/>
      <c r="I69" s="30"/>
      <c r="J69" s="30"/>
      <c r="K69" s="30"/>
      <c r="L69" s="30"/>
      <c r="M69" s="30"/>
      <c r="N69" s="30"/>
      <c r="O69" s="30"/>
    </row>
    <row r="70" spans="3:15">
      <c r="C70" s="30"/>
      <c r="D70" s="30"/>
      <c r="E70" s="30"/>
      <c r="F70" s="30"/>
      <c r="G70" s="30"/>
      <c r="H70" s="30"/>
      <c r="I70" s="30"/>
      <c r="J70" s="30"/>
      <c r="K70" s="30"/>
      <c r="L70" s="30"/>
      <c r="M70" s="30"/>
      <c r="N70" s="30"/>
      <c r="O70" s="30"/>
    </row>
    <row r="71" spans="3:15">
      <c r="C71" s="30"/>
      <c r="D71" s="30"/>
      <c r="E71" s="30"/>
      <c r="F71" s="30"/>
      <c r="G71" s="30"/>
      <c r="H71" s="30"/>
      <c r="I71" s="30"/>
      <c r="J71" s="30"/>
      <c r="K71" s="30"/>
      <c r="L71" s="30"/>
      <c r="M71" s="30"/>
      <c r="N71" s="30"/>
      <c r="O71" s="30"/>
    </row>
    <row r="72" spans="3:15">
      <c r="C72" s="30"/>
      <c r="D72" s="30"/>
      <c r="E72" s="30"/>
      <c r="F72" s="30"/>
      <c r="G72" s="30"/>
      <c r="H72" s="30"/>
      <c r="I72" s="30"/>
      <c r="J72" s="30"/>
      <c r="K72" s="30"/>
      <c r="L72" s="30"/>
      <c r="M72" s="30"/>
      <c r="N72" s="30"/>
      <c r="O72" s="30"/>
    </row>
    <row r="73" spans="3:15">
      <c r="C73" s="30"/>
      <c r="D73" s="30"/>
      <c r="E73" s="30"/>
      <c r="F73" s="30"/>
      <c r="G73" s="30"/>
      <c r="H73" s="30"/>
      <c r="I73" s="30"/>
      <c r="J73" s="30"/>
      <c r="K73" s="30"/>
      <c r="L73" s="30"/>
      <c r="M73" s="30"/>
      <c r="N73" s="30"/>
      <c r="O73" s="30"/>
    </row>
    <row r="74" spans="3:15">
      <c r="C74" s="30"/>
      <c r="D74" s="30"/>
      <c r="E74" s="30"/>
      <c r="F74" s="30"/>
      <c r="G74" s="30"/>
      <c r="H74" s="30"/>
      <c r="I74" s="30"/>
      <c r="J74" s="30"/>
      <c r="K74" s="30"/>
      <c r="L74" s="30"/>
      <c r="M74" s="30"/>
      <c r="N74" s="30"/>
      <c r="O74" s="30"/>
    </row>
    <row r="75" spans="3:15">
      <c r="C75" s="30"/>
      <c r="D75" s="30"/>
      <c r="E75" s="30"/>
      <c r="F75" s="30"/>
      <c r="G75" s="30"/>
      <c r="H75" s="30"/>
      <c r="I75" s="30"/>
      <c r="J75" s="30"/>
      <c r="K75" s="30"/>
      <c r="L75" s="30"/>
      <c r="M75" s="30"/>
      <c r="N75" s="30"/>
      <c r="O75" s="30"/>
    </row>
    <row r="76" spans="3:15">
      <c r="C76" s="30"/>
      <c r="D76" s="30"/>
      <c r="E76" s="30"/>
      <c r="F76" s="30"/>
      <c r="G76" s="30"/>
      <c r="H76" s="30"/>
      <c r="I76" s="30"/>
      <c r="J76" s="30"/>
      <c r="K76" s="30"/>
      <c r="L76" s="30"/>
      <c r="M76" s="30"/>
      <c r="N76" s="30"/>
      <c r="O76" s="30"/>
    </row>
    <row r="77" spans="3:15">
      <c r="C77" s="30"/>
      <c r="D77" s="30"/>
      <c r="E77" s="30"/>
      <c r="F77" s="30"/>
      <c r="G77" s="30"/>
      <c r="H77" s="30"/>
      <c r="I77" s="30"/>
      <c r="J77" s="30"/>
      <c r="K77" s="30"/>
      <c r="L77" s="30"/>
      <c r="M77" s="30"/>
      <c r="N77" s="30"/>
      <c r="O77" s="30"/>
    </row>
    <row r="78" spans="3:15">
      <c r="C78" s="30"/>
      <c r="D78" s="30"/>
      <c r="E78" s="30"/>
      <c r="F78" s="30"/>
      <c r="G78" s="30"/>
      <c r="H78" s="30"/>
      <c r="I78" s="30"/>
      <c r="J78" s="30"/>
      <c r="K78" s="30"/>
      <c r="L78" s="30"/>
      <c r="M78" s="30"/>
      <c r="N78" s="30"/>
      <c r="O78" s="30"/>
    </row>
    <row r="79" spans="3:15">
      <c r="C79" s="30"/>
      <c r="D79" s="30"/>
      <c r="E79" s="30"/>
      <c r="F79" s="30"/>
      <c r="G79" s="30"/>
      <c r="H79" s="30"/>
      <c r="I79" s="30"/>
      <c r="J79" s="30"/>
      <c r="K79" s="30"/>
      <c r="L79" s="30"/>
      <c r="M79" s="30"/>
      <c r="N79" s="30"/>
      <c r="O79" s="30"/>
    </row>
    <row r="80" spans="3:15">
      <c r="C80" s="30"/>
      <c r="D80" s="30"/>
      <c r="E80" s="30"/>
      <c r="F80" s="30"/>
      <c r="G80" s="30"/>
      <c r="H80" s="30"/>
      <c r="I80" s="30"/>
      <c r="J80" s="30"/>
      <c r="K80" s="30"/>
      <c r="L80" s="30"/>
      <c r="M80" s="30"/>
      <c r="N80" s="30"/>
      <c r="O80" s="30"/>
    </row>
    <row r="81" spans="3:15">
      <c r="C81" s="30"/>
      <c r="D81" s="30"/>
      <c r="E81" s="30"/>
      <c r="F81" s="30"/>
      <c r="G81" s="30"/>
      <c r="H81" s="30"/>
      <c r="I81" s="30"/>
      <c r="J81" s="30"/>
      <c r="K81" s="30"/>
      <c r="L81" s="30"/>
      <c r="M81" s="30"/>
      <c r="N81" s="30"/>
      <c r="O81" s="30"/>
    </row>
    <row r="82" spans="3:15">
      <c r="C82" s="30"/>
      <c r="D82" s="30"/>
      <c r="E82" s="30"/>
      <c r="F82" s="30"/>
      <c r="G82" s="30"/>
      <c r="H82" s="30"/>
      <c r="I82" s="30"/>
      <c r="J82" s="30"/>
      <c r="K82" s="30"/>
      <c r="L82" s="30"/>
      <c r="M82" s="30"/>
      <c r="N82" s="30"/>
      <c r="O82" s="30"/>
    </row>
    <row r="83" spans="3:15">
      <c r="C83" s="30"/>
      <c r="D83" s="30"/>
      <c r="E83" s="30"/>
      <c r="F83" s="30"/>
      <c r="G83" s="30"/>
      <c r="H83" s="30"/>
      <c r="I83" s="30"/>
      <c r="J83" s="30"/>
      <c r="K83" s="30"/>
      <c r="L83" s="30"/>
      <c r="M83" s="30"/>
      <c r="N83" s="30"/>
      <c r="O83" s="30"/>
    </row>
    <row r="84" spans="3:15">
      <c r="C84" s="30"/>
      <c r="D84" s="30"/>
      <c r="E84" s="30"/>
      <c r="F84" s="30"/>
      <c r="G84" s="30"/>
      <c r="H84" s="30"/>
      <c r="I84" s="30"/>
      <c r="J84" s="30"/>
      <c r="K84" s="30"/>
      <c r="L84" s="30"/>
      <c r="M84" s="30"/>
      <c r="N84" s="30"/>
      <c r="O84" s="30"/>
    </row>
    <row r="85" spans="3:15">
      <c r="C85" s="30"/>
      <c r="D85" s="30"/>
      <c r="E85" s="30"/>
      <c r="F85" s="30"/>
      <c r="G85" s="30"/>
      <c r="H85" s="30"/>
      <c r="I85" s="30"/>
      <c r="J85" s="30"/>
      <c r="K85" s="30"/>
      <c r="L85" s="30"/>
      <c r="M85" s="30"/>
      <c r="N85" s="30"/>
      <c r="O85" s="30"/>
    </row>
    <row r="86" spans="3:15">
      <c r="C86" s="30"/>
      <c r="D86" s="30"/>
      <c r="E86" s="30"/>
      <c r="F86" s="30"/>
      <c r="G86" s="30"/>
      <c r="H86" s="30"/>
      <c r="I86" s="30"/>
      <c r="J86" s="30"/>
      <c r="K86" s="30"/>
      <c r="L86" s="30"/>
      <c r="M86" s="30"/>
      <c r="N86" s="30"/>
      <c r="O86" s="30"/>
    </row>
    <row r="87" spans="3:15">
      <c r="C87" s="30"/>
      <c r="D87" s="30"/>
      <c r="E87" s="30"/>
      <c r="F87" s="30"/>
      <c r="G87" s="30"/>
      <c r="H87" s="30"/>
      <c r="I87" s="30"/>
      <c r="J87" s="30"/>
      <c r="K87" s="30"/>
      <c r="L87" s="30"/>
      <c r="M87" s="30"/>
      <c r="N87" s="30"/>
      <c r="O87" s="30"/>
    </row>
    <row r="88" spans="3:15">
      <c r="C88" s="30"/>
      <c r="D88" s="30"/>
      <c r="E88" s="30"/>
      <c r="F88" s="30"/>
      <c r="G88" s="30"/>
      <c r="H88" s="30"/>
      <c r="I88" s="30"/>
      <c r="J88" s="30"/>
      <c r="K88" s="30"/>
      <c r="L88" s="30"/>
      <c r="M88" s="30"/>
      <c r="N88" s="30"/>
      <c r="O88" s="30"/>
    </row>
    <row r="89" spans="3:15">
      <c r="C89" s="30"/>
      <c r="D89" s="30"/>
      <c r="E89" s="30"/>
      <c r="F89" s="30"/>
      <c r="G89" s="30"/>
      <c r="H89" s="30"/>
      <c r="I89" s="30"/>
      <c r="J89" s="30"/>
      <c r="K89" s="30"/>
      <c r="L89" s="30"/>
      <c r="M89" s="30"/>
      <c r="N89" s="30"/>
      <c r="O89" s="30"/>
    </row>
    <row r="90" spans="3:15">
      <c r="C90" s="30"/>
      <c r="D90" s="30"/>
      <c r="E90" s="30"/>
      <c r="F90" s="30"/>
      <c r="G90" s="30"/>
      <c r="H90" s="30"/>
      <c r="I90" s="30"/>
      <c r="J90" s="30"/>
      <c r="K90" s="30"/>
      <c r="L90" s="30"/>
      <c r="M90" s="30"/>
      <c r="N90" s="30"/>
      <c r="O90" s="30"/>
    </row>
    <row r="91" spans="3:15">
      <c r="C91" s="30"/>
      <c r="D91" s="30"/>
      <c r="E91" s="30"/>
      <c r="F91" s="30"/>
      <c r="G91" s="30"/>
      <c r="H91" s="30"/>
      <c r="I91" s="30"/>
      <c r="J91" s="30"/>
      <c r="K91" s="30"/>
      <c r="L91" s="30"/>
      <c r="M91" s="30"/>
      <c r="N91" s="30"/>
      <c r="O91" s="30"/>
    </row>
    <row r="92" spans="3:15">
      <c r="C92" s="30"/>
      <c r="D92" s="30"/>
      <c r="E92" s="30"/>
      <c r="F92" s="30"/>
      <c r="G92" s="30"/>
      <c r="H92" s="30"/>
      <c r="I92" s="30"/>
      <c r="J92" s="30"/>
      <c r="K92" s="30"/>
      <c r="L92" s="30"/>
      <c r="M92" s="30"/>
      <c r="N92" s="30"/>
      <c r="O92" s="30"/>
    </row>
    <row r="93" spans="3:15">
      <c r="C93" s="30"/>
      <c r="D93" s="30"/>
      <c r="E93" s="30"/>
      <c r="F93" s="30"/>
      <c r="G93" s="30"/>
      <c r="H93" s="30"/>
      <c r="I93" s="30"/>
      <c r="J93" s="30"/>
      <c r="K93" s="30"/>
      <c r="L93" s="30"/>
      <c r="M93" s="30"/>
      <c r="N93" s="30"/>
      <c r="O93" s="30"/>
    </row>
    <row r="94" spans="3:15">
      <c r="C94" s="30"/>
      <c r="D94" s="30"/>
      <c r="E94" s="30"/>
      <c r="F94" s="30"/>
      <c r="G94" s="30"/>
      <c r="H94" s="30"/>
      <c r="I94" s="30"/>
      <c r="J94" s="30"/>
      <c r="K94" s="30"/>
      <c r="L94" s="30"/>
      <c r="M94" s="30"/>
      <c r="N94" s="30"/>
      <c r="O94" s="30"/>
    </row>
    <row r="95" spans="3:15">
      <c r="C95" s="30"/>
      <c r="D95" s="30"/>
      <c r="E95" s="30"/>
      <c r="F95" s="30"/>
      <c r="G95" s="30"/>
      <c r="H95" s="30"/>
      <c r="I95" s="30"/>
      <c r="J95" s="30"/>
      <c r="K95" s="30"/>
      <c r="L95" s="30"/>
      <c r="M95" s="30"/>
      <c r="N95" s="30"/>
      <c r="O95" s="30"/>
    </row>
    <row r="96" spans="3:15">
      <c r="C96" s="30"/>
      <c r="D96" s="30"/>
      <c r="E96" s="30"/>
      <c r="F96" s="30"/>
      <c r="G96" s="30"/>
      <c r="H96" s="30"/>
      <c r="I96" s="30"/>
      <c r="J96" s="30"/>
      <c r="K96" s="30"/>
      <c r="L96" s="30"/>
      <c r="M96" s="30"/>
      <c r="N96" s="30"/>
      <c r="O96" s="30"/>
    </row>
    <row r="97" spans="3:15">
      <c r="C97" s="30"/>
      <c r="D97" s="30"/>
      <c r="E97" s="30"/>
      <c r="F97" s="30"/>
      <c r="G97" s="30"/>
      <c r="H97" s="30"/>
      <c r="I97" s="30"/>
      <c r="J97" s="30"/>
      <c r="K97" s="30"/>
      <c r="L97" s="30"/>
      <c r="M97" s="30"/>
      <c r="N97" s="30"/>
      <c r="O97" s="30"/>
    </row>
    <row r="98" spans="3:15">
      <c r="C98" s="30"/>
      <c r="D98" s="30"/>
      <c r="E98" s="30"/>
      <c r="F98" s="30"/>
      <c r="G98" s="30"/>
      <c r="H98" s="30"/>
      <c r="I98" s="30"/>
      <c r="J98" s="30"/>
      <c r="K98" s="30"/>
      <c r="L98" s="30"/>
      <c r="M98" s="30"/>
      <c r="N98" s="30"/>
      <c r="O98" s="30"/>
    </row>
    <row r="99" spans="3:15">
      <c r="C99" s="30"/>
      <c r="D99" s="30"/>
      <c r="E99" s="30"/>
      <c r="F99" s="30"/>
      <c r="G99" s="30"/>
      <c r="H99" s="30"/>
      <c r="I99" s="30"/>
      <c r="J99" s="30"/>
      <c r="K99" s="30"/>
      <c r="L99" s="30"/>
      <c r="M99" s="30"/>
      <c r="N99" s="30"/>
      <c r="O99" s="30"/>
    </row>
    <row r="100" spans="3:15">
      <c r="C100" s="30"/>
      <c r="D100" s="30"/>
      <c r="E100" s="30"/>
      <c r="F100" s="30"/>
      <c r="G100" s="30"/>
      <c r="H100" s="30"/>
      <c r="I100" s="30"/>
      <c r="J100" s="30"/>
      <c r="K100" s="30"/>
      <c r="L100" s="30"/>
      <c r="M100" s="30"/>
      <c r="N100" s="30"/>
      <c r="O100" s="30"/>
    </row>
    <row r="101" spans="3:15">
      <c r="C101" s="30"/>
      <c r="D101" s="30"/>
      <c r="E101" s="30"/>
      <c r="F101" s="30"/>
      <c r="G101" s="30"/>
      <c r="H101" s="30"/>
      <c r="I101" s="30"/>
      <c r="J101" s="30"/>
      <c r="K101" s="30"/>
      <c r="L101" s="30"/>
      <c r="M101" s="30"/>
      <c r="N101" s="30"/>
      <c r="O101" s="30"/>
    </row>
    <row r="102" spans="3:15">
      <c r="C102" s="30"/>
      <c r="D102" s="30"/>
      <c r="E102" s="30"/>
      <c r="F102" s="30"/>
      <c r="G102" s="30"/>
      <c r="H102" s="30"/>
      <c r="I102" s="30"/>
      <c r="J102" s="30"/>
      <c r="K102" s="30"/>
      <c r="L102" s="30"/>
      <c r="M102" s="30"/>
      <c r="N102" s="30"/>
      <c r="O102" s="30"/>
    </row>
    <row r="103" spans="3:15">
      <c r="C103" s="30"/>
      <c r="D103" s="30"/>
      <c r="E103" s="30"/>
      <c r="F103" s="30"/>
      <c r="G103" s="30"/>
      <c r="H103" s="30"/>
      <c r="I103" s="30"/>
      <c r="J103" s="30"/>
      <c r="K103" s="30"/>
      <c r="L103" s="30"/>
      <c r="M103" s="30"/>
      <c r="N103" s="30"/>
      <c r="O103" s="30"/>
    </row>
    <row r="104" spans="3:15">
      <c r="C104" s="30"/>
      <c r="D104" s="30"/>
      <c r="E104" s="30"/>
      <c r="F104" s="30"/>
      <c r="G104" s="30"/>
      <c r="H104" s="30"/>
      <c r="I104" s="30"/>
      <c r="J104" s="30"/>
      <c r="K104" s="30"/>
      <c r="L104" s="30"/>
      <c r="M104" s="30"/>
      <c r="N104" s="30"/>
      <c r="O104" s="30"/>
    </row>
    <row r="105" spans="3:15">
      <c r="C105" s="30"/>
      <c r="D105" s="30"/>
      <c r="E105" s="30"/>
      <c r="F105" s="30"/>
      <c r="G105" s="30"/>
      <c r="H105" s="30"/>
      <c r="I105" s="30"/>
      <c r="J105" s="30"/>
      <c r="K105" s="30"/>
      <c r="L105" s="30"/>
      <c r="M105" s="30"/>
      <c r="N105" s="30"/>
      <c r="O105" s="30"/>
    </row>
    <row r="106" spans="3:15">
      <c r="C106" s="30"/>
      <c r="D106" s="30"/>
      <c r="E106" s="30"/>
      <c r="F106" s="30"/>
      <c r="G106" s="30"/>
      <c r="H106" s="30"/>
      <c r="I106" s="30"/>
      <c r="J106" s="30"/>
      <c r="K106" s="30"/>
      <c r="L106" s="30"/>
      <c r="M106" s="30"/>
      <c r="N106" s="30"/>
      <c r="O106" s="30"/>
    </row>
    <row r="107" spans="3:15">
      <c r="C107" s="30"/>
      <c r="D107" s="30"/>
      <c r="E107" s="30"/>
      <c r="F107" s="30"/>
      <c r="G107" s="30"/>
      <c r="H107" s="30"/>
      <c r="I107" s="30"/>
      <c r="J107" s="30"/>
      <c r="K107" s="30"/>
      <c r="L107" s="30"/>
      <c r="M107" s="30"/>
      <c r="N107" s="30"/>
      <c r="O107" s="30"/>
    </row>
    <row r="108" spans="3:15">
      <c r="C108" s="30"/>
      <c r="D108" s="30"/>
      <c r="E108" s="30"/>
      <c r="F108" s="30"/>
      <c r="G108" s="30"/>
      <c r="H108" s="30"/>
      <c r="I108" s="30"/>
      <c r="J108" s="30"/>
      <c r="K108" s="30"/>
      <c r="L108" s="30"/>
      <c r="M108" s="30"/>
      <c r="N108" s="30"/>
      <c r="O108" s="30"/>
    </row>
    <row r="109" spans="3:15">
      <c r="C109" s="30"/>
      <c r="D109" s="30"/>
      <c r="E109" s="30"/>
      <c r="F109" s="30"/>
      <c r="G109" s="30"/>
      <c r="H109" s="30"/>
      <c r="I109" s="30"/>
      <c r="J109" s="30"/>
      <c r="K109" s="30"/>
      <c r="L109" s="30"/>
      <c r="M109" s="30"/>
      <c r="N109" s="30"/>
      <c r="O109" s="30"/>
    </row>
    <row r="110" spans="3:15">
      <c r="C110" s="30"/>
      <c r="D110" s="30"/>
      <c r="E110" s="30"/>
      <c r="F110" s="30"/>
      <c r="G110" s="30"/>
      <c r="H110" s="30"/>
      <c r="I110" s="30"/>
      <c r="J110" s="30"/>
      <c r="K110" s="30"/>
      <c r="L110" s="30"/>
      <c r="M110" s="30"/>
      <c r="N110" s="30"/>
      <c r="O110" s="30"/>
    </row>
    <row r="111" spans="3:15">
      <c r="C111" s="30"/>
      <c r="D111" s="30"/>
      <c r="E111" s="30"/>
      <c r="F111" s="30"/>
      <c r="G111" s="30"/>
      <c r="H111" s="30"/>
      <c r="I111" s="30"/>
      <c r="J111" s="30"/>
      <c r="K111" s="30"/>
      <c r="L111" s="30"/>
      <c r="M111" s="30"/>
      <c r="N111" s="30"/>
      <c r="O111" s="30"/>
    </row>
    <row r="112" spans="3:15">
      <c r="C112" s="30"/>
      <c r="D112" s="30"/>
      <c r="E112" s="30"/>
      <c r="F112" s="30"/>
      <c r="G112" s="30"/>
      <c r="H112" s="30"/>
      <c r="I112" s="30"/>
      <c r="J112" s="30"/>
      <c r="K112" s="30"/>
      <c r="L112" s="30"/>
      <c r="M112" s="30"/>
      <c r="N112" s="30"/>
      <c r="O112" s="30"/>
    </row>
    <row r="113" spans="3:15">
      <c r="C113" s="30"/>
      <c r="D113" s="30"/>
      <c r="E113" s="30"/>
      <c r="F113" s="30"/>
      <c r="G113" s="30"/>
      <c r="H113" s="30"/>
      <c r="I113" s="30"/>
      <c r="J113" s="30"/>
      <c r="K113" s="30"/>
      <c r="L113" s="30"/>
      <c r="M113" s="30"/>
      <c r="N113" s="30"/>
      <c r="O113" s="30"/>
    </row>
    <row r="114" spans="3:15">
      <c r="C114" s="30"/>
      <c r="D114" s="30"/>
      <c r="E114" s="30"/>
      <c r="F114" s="30"/>
      <c r="G114" s="30"/>
      <c r="H114" s="30"/>
      <c r="I114" s="30"/>
      <c r="J114" s="30"/>
      <c r="K114" s="30"/>
      <c r="L114" s="30"/>
      <c r="M114" s="30"/>
      <c r="N114" s="30"/>
      <c r="O114" s="30"/>
    </row>
    <row r="115" spans="3:15">
      <c r="C115" s="30"/>
      <c r="D115" s="30"/>
      <c r="E115" s="30"/>
      <c r="F115" s="30"/>
      <c r="G115" s="30"/>
      <c r="H115" s="30"/>
      <c r="I115" s="30"/>
      <c r="J115" s="30"/>
      <c r="K115" s="30"/>
      <c r="L115" s="30"/>
      <c r="M115" s="30"/>
      <c r="N115" s="30"/>
      <c r="O115" s="30"/>
    </row>
    <row r="116" spans="3:15">
      <c r="C116" s="30"/>
      <c r="D116" s="30"/>
      <c r="E116" s="30"/>
      <c r="F116" s="30"/>
      <c r="G116" s="30"/>
      <c r="H116" s="30"/>
      <c r="I116" s="30"/>
      <c r="J116" s="30"/>
      <c r="K116" s="30"/>
      <c r="L116" s="30"/>
      <c r="M116" s="30"/>
      <c r="N116" s="30"/>
      <c r="O116" s="30"/>
    </row>
    <row r="117" spans="3:15">
      <c r="C117" s="30"/>
      <c r="D117" s="30"/>
      <c r="E117" s="30"/>
      <c r="F117" s="30"/>
      <c r="G117" s="30"/>
      <c r="H117" s="30"/>
      <c r="I117" s="30"/>
      <c r="J117" s="30"/>
      <c r="K117" s="30"/>
      <c r="L117" s="30"/>
      <c r="M117" s="30"/>
      <c r="N117" s="30"/>
      <c r="O117" s="30"/>
    </row>
    <row r="118" spans="3:15">
      <c r="C118" s="30"/>
      <c r="D118" s="30"/>
      <c r="E118" s="30"/>
      <c r="F118" s="30"/>
      <c r="G118" s="30"/>
      <c r="H118" s="30"/>
      <c r="I118" s="30"/>
      <c r="J118" s="30"/>
      <c r="K118" s="30"/>
      <c r="L118" s="30"/>
      <c r="M118" s="30"/>
      <c r="N118" s="30"/>
      <c r="O118" s="30"/>
    </row>
    <row r="119" spans="3:15">
      <c r="C119" s="30"/>
      <c r="D119" s="30"/>
      <c r="E119" s="30"/>
      <c r="F119" s="30"/>
      <c r="G119" s="30"/>
      <c r="H119" s="30"/>
      <c r="I119" s="30"/>
      <c r="J119" s="30"/>
      <c r="K119" s="30"/>
      <c r="L119" s="30"/>
      <c r="M119" s="30"/>
      <c r="N119" s="30"/>
      <c r="O119" s="30"/>
    </row>
    <row r="120" spans="3:15">
      <c r="C120" s="30"/>
      <c r="D120" s="30"/>
      <c r="E120" s="30"/>
      <c r="F120" s="30"/>
      <c r="G120" s="30"/>
      <c r="H120" s="30"/>
      <c r="I120" s="30"/>
      <c r="J120" s="30"/>
      <c r="K120" s="30"/>
      <c r="L120" s="30"/>
      <c r="M120" s="30"/>
      <c r="N120" s="30"/>
      <c r="O120" s="30"/>
    </row>
    <row r="121" spans="3:15">
      <c r="C121" s="30"/>
      <c r="D121" s="30"/>
      <c r="E121" s="30"/>
      <c r="F121" s="30"/>
      <c r="G121" s="30"/>
      <c r="H121" s="30"/>
      <c r="I121" s="30"/>
      <c r="J121" s="30"/>
      <c r="K121" s="30"/>
      <c r="L121" s="30"/>
      <c r="M121" s="30"/>
      <c r="N121" s="30"/>
      <c r="O121" s="30"/>
    </row>
    <row r="122" spans="3:15">
      <c r="C122" s="30"/>
      <c r="D122" s="30"/>
      <c r="E122" s="30"/>
      <c r="F122" s="30"/>
      <c r="G122" s="30"/>
      <c r="H122" s="30"/>
      <c r="I122" s="30"/>
      <c r="J122" s="30"/>
      <c r="K122" s="30"/>
      <c r="L122" s="30"/>
      <c r="M122" s="30"/>
      <c r="N122" s="30"/>
      <c r="O122" s="30"/>
    </row>
    <row r="123" spans="3:15">
      <c r="C123" s="30"/>
      <c r="D123" s="30"/>
      <c r="E123" s="30"/>
      <c r="F123" s="30"/>
      <c r="G123" s="30"/>
      <c r="H123" s="30"/>
      <c r="I123" s="30"/>
      <c r="J123" s="30"/>
      <c r="K123" s="30"/>
      <c r="L123" s="30"/>
      <c r="M123" s="30"/>
      <c r="N123" s="30"/>
      <c r="O123" s="30"/>
    </row>
    <row r="124" spans="3:15">
      <c r="C124" s="30"/>
      <c r="D124" s="30"/>
      <c r="E124" s="30"/>
      <c r="F124" s="30"/>
      <c r="G124" s="30"/>
      <c r="H124" s="30"/>
      <c r="I124" s="30"/>
      <c r="J124" s="30"/>
      <c r="K124" s="30"/>
      <c r="L124" s="30"/>
      <c r="M124" s="30"/>
      <c r="N124" s="30"/>
      <c r="O124" s="30"/>
    </row>
    <row r="125" spans="3:15">
      <c r="C125" s="30"/>
      <c r="D125" s="30"/>
      <c r="E125" s="30"/>
      <c r="F125" s="30"/>
      <c r="G125" s="30"/>
      <c r="H125" s="30"/>
      <c r="I125" s="30"/>
      <c r="J125" s="30"/>
      <c r="K125" s="30"/>
      <c r="L125" s="30"/>
      <c r="M125" s="30"/>
      <c r="N125" s="30"/>
      <c r="O125" s="30"/>
    </row>
    <row r="126" spans="3:15">
      <c r="C126" s="30"/>
      <c r="D126" s="30"/>
      <c r="E126" s="30"/>
      <c r="F126" s="30"/>
      <c r="G126" s="30"/>
      <c r="H126" s="30"/>
      <c r="I126" s="30"/>
      <c r="J126" s="30"/>
      <c r="K126" s="30"/>
      <c r="L126" s="30"/>
      <c r="M126" s="30"/>
      <c r="N126" s="30"/>
      <c r="O126" s="30"/>
    </row>
    <row r="127" spans="3:15">
      <c r="C127" s="30"/>
      <c r="D127" s="30"/>
      <c r="E127" s="30"/>
      <c r="F127" s="30"/>
      <c r="G127" s="30"/>
      <c r="H127" s="30"/>
      <c r="I127" s="30"/>
      <c r="J127" s="30"/>
      <c r="K127" s="30"/>
      <c r="L127" s="30"/>
      <c r="M127" s="30"/>
      <c r="N127" s="30"/>
      <c r="O127" s="30"/>
    </row>
    <row r="128" spans="3:15">
      <c r="C128" s="30"/>
      <c r="D128" s="30"/>
      <c r="E128" s="30"/>
      <c r="F128" s="30"/>
      <c r="G128" s="30"/>
      <c r="H128" s="30"/>
      <c r="I128" s="30"/>
      <c r="J128" s="30"/>
      <c r="K128" s="30"/>
      <c r="L128" s="30"/>
      <c r="M128" s="30"/>
      <c r="N128" s="30"/>
      <c r="O128" s="30"/>
    </row>
    <row r="129" spans="3:15">
      <c r="C129" s="30"/>
      <c r="D129" s="30"/>
      <c r="E129" s="30"/>
      <c r="F129" s="30"/>
      <c r="G129" s="30"/>
      <c r="H129" s="30"/>
      <c r="I129" s="30"/>
      <c r="J129" s="30"/>
      <c r="K129" s="30"/>
      <c r="L129" s="30"/>
      <c r="M129" s="30"/>
      <c r="N129" s="30"/>
      <c r="O129" s="30"/>
    </row>
    <row r="130" spans="3:15">
      <c r="C130" s="30"/>
      <c r="D130" s="30"/>
      <c r="E130" s="30"/>
      <c r="F130" s="30"/>
      <c r="G130" s="30"/>
      <c r="H130" s="30"/>
      <c r="I130" s="30"/>
      <c r="J130" s="30"/>
      <c r="K130" s="30"/>
      <c r="L130" s="30"/>
      <c r="M130" s="30"/>
      <c r="N130" s="30"/>
      <c r="O130" s="30"/>
    </row>
    <row r="131" spans="3:15">
      <c r="C131" s="30"/>
      <c r="D131" s="30"/>
      <c r="E131" s="30"/>
      <c r="F131" s="30"/>
      <c r="G131" s="30"/>
      <c r="H131" s="30"/>
      <c r="I131" s="30"/>
      <c r="J131" s="30"/>
      <c r="K131" s="30"/>
      <c r="L131" s="30"/>
      <c r="M131" s="30"/>
      <c r="N131" s="30"/>
      <c r="O131" s="30"/>
    </row>
    <row r="132" spans="3:15">
      <c r="C132" s="30"/>
      <c r="D132" s="30"/>
      <c r="E132" s="30"/>
      <c r="F132" s="30"/>
      <c r="G132" s="30"/>
      <c r="H132" s="30"/>
      <c r="I132" s="30"/>
      <c r="J132" s="30"/>
      <c r="K132" s="30"/>
      <c r="L132" s="30"/>
      <c r="M132" s="30"/>
      <c r="N132" s="30"/>
      <c r="O132" s="30"/>
    </row>
    <row r="133" spans="3:15">
      <c r="C133" s="30"/>
      <c r="D133" s="30"/>
      <c r="E133" s="30"/>
      <c r="F133" s="30"/>
      <c r="G133" s="30"/>
      <c r="H133" s="30"/>
      <c r="I133" s="30"/>
      <c r="J133" s="30"/>
      <c r="K133" s="30"/>
      <c r="L133" s="30"/>
      <c r="M133" s="30"/>
      <c r="N133" s="30"/>
      <c r="O133" s="30"/>
    </row>
    <row r="134" spans="3:15">
      <c r="C134" s="30"/>
      <c r="D134" s="30"/>
      <c r="E134" s="30"/>
      <c r="F134" s="30"/>
      <c r="G134" s="30"/>
      <c r="H134" s="30"/>
      <c r="I134" s="30"/>
      <c r="J134" s="30"/>
      <c r="K134" s="30"/>
      <c r="L134" s="30"/>
      <c r="M134" s="30"/>
      <c r="N134" s="30"/>
      <c r="O134" s="30"/>
    </row>
    <row r="135" spans="3:15">
      <c r="C135" s="30"/>
      <c r="D135" s="30"/>
      <c r="E135" s="30"/>
      <c r="F135" s="30"/>
      <c r="G135" s="30"/>
      <c r="H135" s="30"/>
      <c r="I135" s="30"/>
      <c r="J135" s="30"/>
      <c r="K135" s="30"/>
      <c r="L135" s="30"/>
      <c r="M135" s="30"/>
      <c r="N135" s="30"/>
      <c r="O135" s="30"/>
    </row>
    <row r="136" spans="3:15">
      <c r="C136" s="30"/>
      <c r="D136" s="30"/>
      <c r="E136" s="30"/>
      <c r="F136" s="30"/>
      <c r="G136" s="30"/>
      <c r="H136" s="30"/>
      <c r="I136" s="30"/>
      <c r="J136" s="30"/>
      <c r="K136" s="30"/>
      <c r="L136" s="30"/>
      <c r="M136" s="30"/>
      <c r="N136" s="30"/>
      <c r="O136" s="30"/>
    </row>
    <row r="137" spans="3:15">
      <c r="C137" s="30"/>
      <c r="D137" s="30"/>
      <c r="E137" s="30"/>
      <c r="F137" s="30"/>
      <c r="G137" s="30"/>
      <c r="H137" s="30"/>
      <c r="I137" s="30"/>
      <c r="J137" s="30"/>
      <c r="K137" s="30"/>
      <c r="L137" s="30"/>
      <c r="M137" s="30"/>
      <c r="N137" s="30"/>
      <c r="O137" s="30"/>
    </row>
    <row r="138" spans="3:15">
      <c r="C138" s="30"/>
      <c r="D138" s="30"/>
      <c r="E138" s="30"/>
      <c r="F138" s="30"/>
      <c r="G138" s="30"/>
      <c r="H138" s="30"/>
      <c r="I138" s="30"/>
      <c r="J138" s="30"/>
      <c r="K138" s="30"/>
      <c r="L138" s="30"/>
      <c r="M138" s="30"/>
      <c r="N138" s="30"/>
      <c r="O138" s="30"/>
    </row>
    <row r="139" spans="3:15">
      <c r="C139" s="30"/>
      <c r="D139" s="30"/>
      <c r="E139" s="30"/>
      <c r="F139" s="30"/>
      <c r="G139" s="30"/>
      <c r="H139" s="30"/>
      <c r="I139" s="30"/>
      <c r="J139" s="30"/>
      <c r="K139" s="30"/>
      <c r="L139" s="30"/>
      <c r="M139" s="30"/>
      <c r="N139" s="30"/>
      <c r="O139" s="30"/>
    </row>
    <row r="140" spans="3:15">
      <c r="C140" s="30"/>
      <c r="D140" s="30"/>
      <c r="E140" s="30"/>
      <c r="F140" s="30"/>
      <c r="G140" s="30"/>
      <c r="H140" s="30"/>
      <c r="I140" s="30"/>
      <c r="J140" s="30"/>
      <c r="K140" s="30"/>
      <c r="L140" s="30"/>
      <c r="M140" s="30"/>
      <c r="N140" s="30"/>
      <c r="O140" s="30"/>
    </row>
    <row r="141" spans="3:15">
      <c r="C141" s="30"/>
      <c r="D141" s="30"/>
      <c r="E141" s="30"/>
      <c r="F141" s="30"/>
      <c r="G141" s="30"/>
      <c r="H141" s="30"/>
      <c r="I141" s="30"/>
      <c r="J141" s="30"/>
      <c r="K141" s="30"/>
      <c r="L141" s="30"/>
      <c r="M141" s="30"/>
      <c r="N141" s="30"/>
      <c r="O141" s="30"/>
    </row>
    <row r="142" spans="3:15">
      <c r="C142" s="30"/>
      <c r="D142" s="30"/>
      <c r="E142" s="30"/>
      <c r="F142" s="30"/>
      <c r="G142" s="30"/>
      <c r="H142" s="30"/>
      <c r="I142" s="30"/>
      <c r="J142" s="30"/>
      <c r="K142" s="30"/>
      <c r="L142" s="30"/>
      <c r="M142" s="30"/>
      <c r="N142" s="30"/>
      <c r="O142" s="30"/>
    </row>
    <row r="143" spans="3:15">
      <c r="C143" s="30"/>
      <c r="D143" s="30"/>
      <c r="E143" s="30"/>
      <c r="F143" s="30"/>
      <c r="G143" s="30"/>
      <c r="H143" s="30"/>
      <c r="I143" s="30"/>
      <c r="J143" s="30"/>
      <c r="K143" s="30"/>
      <c r="L143" s="30"/>
      <c r="M143" s="30"/>
      <c r="N143" s="30"/>
      <c r="O143" s="30"/>
    </row>
    <row r="144" spans="3:15">
      <c r="C144" s="30"/>
      <c r="D144" s="30"/>
      <c r="E144" s="30"/>
      <c r="F144" s="30"/>
      <c r="G144" s="30"/>
      <c r="H144" s="30"/>
      <c r="I144" s="30"/>
      <c r="J144" s="30"/>
      <c r="K144" s="30"/>
      <c r="L144" s="30"/>
      <c r="M144" s="30"/>
      <c r="N144" s="30"/>
      <c r="O144" s="30"/>
    </row>
    <row r="145" spans="3:15">
      <c r="C145" s="30"/>
      <c r="D145" s="30"/>
      <c r="E145" s="30"/>
      <c r="F145" s="30"/>
      <c r="G145" s="30"/>
      <c r="H145" s="30"/>
      <c r="I145" s="30"/>
      <c r="J145" s="30"/>
      <c r="K145" s="30"/>
      <c r="L145" s="30"/>
      <c r="M145" s="30"/>
      <c r="N145" s="30"/>
      <c r="O145" s="30"/>
    </row>
    <row r="146" spans="3:15">
      <c r="C146" s="30"/>
      <c r="D146" s="30"/>
      <c r="E146" s="30"/>
      <c r="F146" s="30"/>
      <c r="G146" s="30"/>
      <c r="H146" s="30"/>
      <c r="I146" s="30"/>
      <c r="J146" s="30"/>
      <c r="K146" s="30"/>
      <c r="L146" s="30"/>
      <c r="M146" s="30"/>
      <c r="N146" s="30"/>
      <c r="O146" s="30"/>
    </row>
    <row r="147" spans="3:15">
      <c r="C147" s="30"/>
      <c r="D147" s="30"/>
      <c r="E147" s="30"/>
      <c r="F147" s="30"/>
      <c r="G147" s="30"/>
      <c r="H147" s="30"/>
      <c r="I147" s="30"/>
      <c r="J147" s="30"/>
      <c r="K147" s="30"/>
      <c r="L147" s="30"/>
      <c r="M147" s="30"/>
      <c r="N147" s="30"/>
      <c r="O147" s="30"/>
    </row>
    <row r="148" spans="3:15">
      <c r="C148" s="30"/>
      <c r="D148" s="30"/>
      <c r="E148" s="30"/>
      <c r="F148" s="30"/>
      <c r="G148" s="30"/>
      <c r="H148" s="30"/>
      <c r="I148" s="30"/>
      <c r="J148" s="30"/>
      <c r="K148" s="30"/>
      <c r="L148" s="30"/>
      <c r="M148" s="30"/>
      <c r="N148" s="30"/>
      <c r="O148" s="30"/>
    </row>
    <row r="149" spans="3:15">
      <c r="C149" s="30"/>
      <c r="D149" s="30"/>
      <c r="E149" s="30"/>
      <c r="F149" s="30"/>
      <c r="G149" s="30"/>
      <c r="H149" s="30"/>
      <c r="I149" s="30"/>
      <c r="J149" s="30"/>
      <c r="K149" s="30"/>
      <c r="L149" s="30"/>
      <c r="M149" s="30"/>
      <c r="N149" s="30"/>
      <c r="O149" s="30"/>
    </row>
    <row r="150" spans="3:15">
      <c r="C150" s="30"/>
      <c r="D150" s="30"/>
      <c r="E150" s="30"/>
      <c r="F150" s="30"/>
      <c r="G150" s="30"/>
      <c r="H150" s="30"/>
      <c r="I150" s="30"/>
      <c r="J150" s="30"/>
      <c r="K150" s="30"/>
      <c r="L150" s="30"/>
      <c r="M150" s="30"/>
      <c r="N150" s="30"/>
      <c r="O150" s="30"/>
    </row>
    <row r="151" spans="3:15">
      <c r="C151" s="30"/>
      <c r="D151" s="30"/>
      <c r="E151" s="30"/>
      <c r="F151" s="30"/>
      <c r="G151" s="30"/>
      <c r="H151" s="30"/>
      <c r="I151" s="30"/>
      <c r="J151" s="30"/>
      <c r="K151" s="30"/>
      <c r="L151" s="30"/>
      <c r="M151" s="30"/>
      <c r="N151" s="30"/>
      <c r="O151" s="30"/>
    </row>
    <row r="152" spans="3:15">
      <c r="C152" s="30"/>
      <c r="D152" s="30"/>
      <c r="E152" s="30"/>
      <c r="F152" s="30"/>
      <c r="G152" s="30"/>
      <c r="H152" s="30"/>
      <c r="I152" s="30"/>
      <c r="J152" s="30"/>
      <c r="K152" s="30"/>
      <c r="L152" s="30"/>
      <c r="M152" s="30"/>
      <c r="N152" s="30"/>
      <c r="O152" s="30"/>
    </row>
    <row r="153" spans="3:15">
      <c r="C153" s="30"/>
      <c r="D153" s="30"/>
      <c r="E153" s="30"/>
      <c r="F153" s="30"/>
      <c r="G153" s="30"/>
      <c r="H153" s="30"/>
      <c r="I153" s="30"/>
      <c r="J153" s="30"/>
      <c r="K153" s="30"/>
      <c r="L153" s="30"/>
      <c r="M153" s="30"/>
      <c r="N153" s="30"/>
      <c r="O153" s="30"/>
    </row>
    <row r="154" spans="3:15">
      <c r="C154" s="30"/>
      <c r="D154" s="30"/>
      <c r="E154" s="30"/>
      <c r="F154" s="30"/>
      <c r="G154" s="30"/>
      <c r="H154" s="30"/>
      <c r="I154" s="30"/>
      <c r="J154" s="30"/>
      <c r="K154" s="30"/>
      <c r="L154" s="30"/>
      <c r="M154" s="30"/>
      <c r="N154" s="30"/>
      <c r="O154" s="30"/>
    </row>
    <row r="155" spans="3:15">
      <c r="C155" s="30"/>
      <c r="D155" s="30"/>
      <c r="E155" s="30"/>
      <c r="F155" s="30"/>
      <c r="G155" s="30"/>
      <c r="H155" s="30"/>
      <c r="I155" s="30"/>
      <c r="J155" s="30"/>
      <c r="K155" s="30"/>
      <c r="L155" s="30"/>
      <c r="M155" s="30"/>
      <c r="N155" s="30"/>
      <c r="O155" s="30"/>
    </row>
    <row r="156" spans="3:15">
      <c r="C156" s="30"/>
      <c r="D156" s="30"/>
      <c r="E156" s="30"/>
      <c r="F156" s="30"/>
      <c r="G156" s="30"/>
      <c r="H156" s="30"/>
      <c r="I156" s="30"/>
      <c r="J156" s="30"/>
      <c r="K156" s="30"/>
      <c r="L156" s="30"/>
      <c r="M156" s="30"/>
      <c r="N156" s="30"/>
      <c r="O156" s="30"/>
    </row>
    <row r="157" spans="3:15">
      <c r="C157" s="30"/>
      <c r="D157" s="30"/>
      <c r="E157" s="30"/>
      <c r="F157" s="30"/>
      <c r="G157" s="30"/>
      <c r="H157" s="30"/>
      <c r="I157" s="30"/>
      <c r="J157" s="30"/>
      <c r="K157" s="30"/>
      <c r="L157" s="30"/>
      <c r="M157" s="30"/>
      <c r="N157" s="30"/>
      <c r="O157" s="30"/>
    </row>
    <row r="158" spans="3:15">
      <c r="C158" s="30"/>
      <c r="D158" s="30"/>
      <c r="E158" s="30"/>
      <c r="F158" s="30"/>
      <c r="G158" s="30"/>
      <c r="H158" s="30"/>
      <c r="I158" s="30"/>
      <c r="J158" s="30"/>
      <c r="K158" s="30"/>
      <c r="L158" s="30"/>
      <c r="M158" s="30"/>
      <c r="N158" s="30"/>
      <c r="O158" s="30"/>
    </row>
    <row r="159" spans="3:15">
      <c r="C159" s="30"/>
      <c r="D159" s="30"/>
      <c r="E159" s="30"/>
      <c r="F159" s="30"/>
      <c r="G159" s="30"/>
      <c r="H159" s="30"/>
      <c r="I159" s="30"/>
      <c r="J159" s="30"/>
      <c r="K159" s="30"/>
      <c r="L159" s="30"/>
      <c r="M159" s="30"/>
      <c r="N159" s="30"/>
      <c r="O159" s="30"/>
    </row>
    <row r="160" spans="3:15">
      <c r="C160" s="30"/>
      <c r="D160" s="30"/>
      <c r="E160" s="30"/>
      <c r="F160" s="30"/>
      <c r="G160" s="30"/>
      <c r="H160" s="30"/>
      <c r="I160" s="30"/>
      <c r="J160" s="30"/>
      <c r="K160" s="30"/>
      <c r="L160" s="30"/>
      <c r="M160" s="30"/>
      <c r="N160" s="30"/>
      <c r="O160" s="30"/>
    </row>
    <row r="161" spans="3:15">
      <c r="C161" s="30"/>
      <c r="D161" s="30"/>
      <c r="E161" s="30"/>
      <c r="F161" s="30"/>
      <c r="G161" s="30"/>
      <c r="H161" s="30"/>
      <c r="I161" s="30"/>
      <c r="J161" s="30"/>
      <c r="K161" s="30"/>
      <c r="L161" s="30"/>
      <c r="M161" s="30"/>
      <c r="N161" s="30"/>
      <c r="O161" s="30"/>
    </row>
    <row r="162" spans="3:15">
      <c r="C162" s="30"/>
      <c r="D162" s="30"/>
      <c r="E162" s="30"/>
      <c r="F162" s="30"/>
      <c r="G162" s="30"/>
      <c r="H162" s="30"/>
      <c r="I162" s="30"/>
      <c r="J162" s="30"/>
      <c r="K162" s="30"/>
      <c r="L162" s="30"/>
      <c r="M162" s="30"/>
      <c r="N162" s="30"/>
      <c r="O162" s="30"/>
    </row>
    <row r="163" spans="3:15">
      <c r="C163" s="30"/>
      <c r="D163" s="30"/>
      <c r="E163" s="30"/>
      <c r="F163" s="30"/>
      <c r="G163" s="30"/>
      <c r="H163" s="30"/>
      <c r="I163" s="30"/>
      <c r="J163" s="30"/>
      <c r="K163" s="30"/>
      <c r="L163" s="30"/>
      <c r="M163" s="30"/>
      <c r="N163" s="30"/>
      <c r="O163" s="30"/>
    </row>
    <row r="164" spans="3:15">
      <c r="C164" s="30"/>
      <c r="D164" s="30"/>
      <c r="E164" s="30"/>
      <c r="F164" s="30"/>
      <c r="G164" s="30"/>
      <c r="H164" s="30"/>
      <c r="I164" s="30"/>
      <c r="J164" s="30"/>
      <c r="K164" s="30"/>
      <c r="L164" s="30"/>
      <c r="M164" s="30"/>
      <c r="N164" s="30"/>
      <c r="O164" s="30"/>
    </row>
    <row r="165" spans="3:15">
      <c r="C165" s="30"/>
      <c r="D165" s="30"/>
      <c r="E165" s="30"/>
      <c r="F165" s="30"/>
      <c r="G165" s="30"/>
      <c r="H165" s="30"/>
      <c r="I165" s="30"/>
      <c r="J165" s="30"/>
      <c r="K165" s="30"/>
      <c r="L165" s="30"/>
      <c r="M165" s="30"/>
      <c r="N165" s="30"/>
      <c r="O165" s="30"/>
    </row>
    <row r="166" spans="3:15">
      <c r="C166" s="30"/>
      <c r="D166" s="30"/>
      <c r="E166" s="30"/>
      <c r="F166" s="30"/>
      <c r="G166" s="30"/>
      <c r="H166" s="30"/>
      <c r="I166" s="30"/>
      <c r="J166" s="30"/>
      <c r="K166" s="30"/>
      <c r="L166" s="30"/>
      <c r="M166" s="30"/>
      <c r="N166" s="30"/>
      <c r="O166" s="30"/>
    </row>
    <row r="167" spans="3:15">
      <c r="C167" s="30"/>
      <c r="D167" s="30"/>
      <c r="E167" s="30"/>
      <c r="F167" s="30"/>
      <c r="G167" s="30"/>
      <c r="H167" s="30"/>
      <c r="I167" s="30"/>
      <c r="J167" s="30"/>
      <c r="K167" s="30"/>
      <c r="L167" s="30"/>
      <c r="M167" s="30"/>
      <c r="N167" s="30"/>
      <c r="O167" s="30"/>
    </row>
    <row r="168" spans="3:15">
      <c r="C168" s="30"/>
      <c r="D168" s="30"/>
      <c r="E168" s="30"/>
      <c r="F168" s="30"/>
      <c r="G168" s="30"/>
      <c r="H168" s="30"/>
      <c r="I168" s="30"/>
      <c r="J168" s="30"/>
      <c r="K168" s="30"/>
      <c r="L168" s="30"/>
      <c r="M168" s="30"/>
      <c r="N168" s="30"/>
      <c r="O168" s="30"/>
    </row>
    <row r="169" spans="3:15">
      <c r="C169" s="30"/>
      <c r="D169" s="30"/>
      <c r="E169" s="30"/>
      <c r="F169" s="30"/>
      <c r="G169" s="30"/>
      <c r="H169" s="30"/>
      <c r="I169" s="30"/>
      <c r="J169" s="30"/>
      <c r="K169" s="30"/>
      <c r="L169" s="30"/>
      <c r="M169" s="30"/>
      <c r="N169" s="30"/>
      <c r="O169" s="30"/>
    </row>
    <row r="170" spans="3:15">
      <c r="C170" s="30"/>
      <c r="D170" s="30"/>
      <c r="E170" s="30"/>
      <c r="F170" s="30"/>
      <c r="G170" s="30"/>
      <c r="H170" s="30"/>
      <c r="I170" s="30"/>
      <c r="J170" s="30"/>
      <c r="K170" s="30"/>
      <c r="L170" s="30"/>
      <c r="M170" s="30"/>
      <c r="N170" s="30"/>
      <c r="O170" s="30"/>
    </row>
    <row r="171" spans="3:15">
      <c r="C171" s="30"/>
      <c r="D171" s="30"/>
      <c r="E171" s="30"/>
      <c r="F171" s="30"/>
      <c r="G171" s="30"/>
      <c r="H171" s="30"/>
      <c r="I171" s="30"/>
      <c r="J171" s="30"/>
      <c r="K171" s="30"/>
      <c r="L171" s="30"/>
      <c r="M171" s="30"/>
      <c r="N171" s="30"/>
      <c r="O171" s="30"/>
    </row>
    <row r="172" spans="3:15">
      <c r="C172" s="30"/>
      <c r="D172" s="30"/>
      <c r="E172" s="30"/>
      <c r="F172" s="30"/>
      <c r="G172" s="30"/>
      <c r="H172" s="30"/>
      <c r="I172" s="30"/>
      <c r="J172" s="30"/>
      <c r="K172" s="30"/>
      <c r="L172" s="30"/>
      <c r="M172" s="30"/>
      <c r="N172" s="30"/>
      <c r="O172" s="30"/>
    </row>
  </sheetData>
  <mergeCells count="9">
    <mergeCell ref="C5:AB5"/>
    <mergeCell ref="C21:AB21"/>
    <mergeCell ref="AD5:BC5"/>
    <mergeCell ref="AD21:BC21"/>
    <mergeCell ref="B2:B3"/>
    <mergeCell ref="C2:AB2"/>
    <mergeCell ref="C3:AB3"/>
    <mergeCell ref="AD3:BC3"/>
    <mergeCell ref="AD2:BC2"/>
  </mergeCells>
  <phoneticPr fontId="2" type="noConversion"/>
  <pageMargins left="0.75" right="0.75" top="1" bottom="1" header="0.5" footer="0.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D18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0" width="5.7265625" customWidth="1"/>
    <col min="11" max="26" width="5.7265625" style="124" customWidth="1"/>
    <col min="27" max="28" width="5.7265625" style="124" hidden="1" customWidth="1"/>
    <col min="29" max="29" width="1.7265625" style="124" customWidth="1"/>
    <col min="30" max="53" width="5.6328125" style="124" customWidth="1"/>
    <col min="54" max="55" width="5.6328125" style="124" hidden="1" customWidth="1"/>
  </cols>
  <sheetData>
    <row r="1" spans="1:56" ht="9" customHeight="1" thickBot="1">
      <c r="A1" s="39">
        <v>1</v>
      </c>
      <c r="B1" s="24"/>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row>
    <row r="2" spans="1:56" ht="16" thickTop="1">
      <c r="B2" s="369" t="s">
        <v>160</v>
      </c>
      <c r="C2" s="357" t="s">
        <v>79</v>
      </c>
      <c r="D2" s="358"/>
      <c r="E2" s="358"/>
      <c r="F2" s="358"/>
      <c r="G2" s="358"/>
      <c r="H2" s="358"/>
      <c r="I2" s="358"/>
      <c r="J2" s="358"/>
      <c r="K2" s="358"/>
      <c r="L2" s="358"/>
      <c r="M2" s="358"/>
      <c r="N2" s="358"/>
      <c r="O2" s="358"/>
      <c r="P2" s="358"/>
      <c r="Q2" s="358"/>
      <c r="R2" s="358"/>
      <c r="S2" s="358"/>
      <c r="T2" s="358"/>
      <c r="U2" s="358"/>
      <c r="V2" s="358"/>
      <c r="W2" s="358"/>
      <c r="X2" s="358"/>
      <c r="Y2" s="358"/>
      <c r="Z2" s="358"/>
      <c r="AA2" s="358"/>
      <c r="AB2" s="359"/>
      <c r="AC2" s="89"/>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0"/>
      <c r="C3" s="360" t="s">
        <v>5</v>
      </c>
      <c r="D3" s="361"/>
      <c r="E3" s="361"/>
      <c r="F3" s="361"/>
      <c r="G3" s="361"/>
      <c r="H3" s="361"/>
      <c r="I3" s="361"/>
      <c r="J3" s="361"/>
      <c r="K3" s="361"/>
      <c r="L3" s="361"/>
      <c r="M3" s="361"/>
      <c r="N3" s="361"/>
      <c r="O3" s="361"/>
      <c r="P3" s="361"/>
      <c r="Q3" s="361"/>
      <c r="R3" s="361"/>
      <c r="S3" s="361"/>
      <c r="T3" s="361"/>
      <c r="U3" s="361"/>
      <c r="V3" s="361"/>
      <c r="W3" s="361"/>
      <c r="X3" s="361"/>
      <c r="Y3" s="361"/>
      <c r="Z3" s="361"/>
      <c r="AA3" s="361"/>
      <c r="AB3" s="362"/>
      <c r="AC3" s="90"/>
      <c r="AD3" s="372" t="s">
        <v>108</v>
      </c>
      <c r="AE3" s="373"/>
      <c r="AF3" s="373"/>
      <c r="AG3" s="373"/>
      <c r="AH3" s="373"/>
      <c r="AI3" s="373"/>
      <c r="AJ3" s="373"/>
      <c r="AK3" s="373"/>
      <c r="AL3" s="373"/>
      <c r="AM3" s="373"/>
      <c r="AN3" s="373"/>
      <c r="AO3" s="373"/>
      <c r="AP3" s="373"/>
      <c r="AQ3" s="373"/>
      <c r="AR3" s="373"/>
      <c r="AS3" s="373"/>
      <c r="AT3" s="373"/>
      <c r="AU3" s="373"/>
      <c r="AV3" s="373"/>
      <c r="AW3" s="373"/>
      <c r="AX3" s="373"/>
      <c r="AY3" s="373"/>
      <c r="AZ3" s="373"/>
      <c r="BA3" s="373"/>
      <c r="BB3" s="373"/>
      <c r="BC3" s="374"/>
      <c r="BD3" s="317"/>
    </row>
    <row r="4" spans="1:56" ht="20" customHeight="1" thickTop="1" thickBot="1">
      <c r="B4" s="371"/>
      <c r="C4" s="40">
        <v>2000</v>
      </c>
      <c r="D4" s="41">
        <v>2001</v>
      </c>
      <c r="E4" s="41">
        <v>2002</v>
      </c>
      <c r="F4" s="41">
        <v>2003</v>
      </c>
      <c r="G4" s="41">
        <v>2004</v>
      </c>
      <c r="H4" s="41">
        <v>2005</v>
      </c>
      <c r="I4" s="41">
        <v>2006</v>
      </c>
      <c r="J4" s="42">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23" t="s">
        <v>15</v>
      </c>
      <c r="C5" s="128">
        <f>1/$A$1*[1]CoreVPAExp!B$263</f>
        <v>4.291352971255237</v>
      </c>
      <c r="D5" s="128">
        <f>1/$A$1*[1]CoreVPAExp!C$263</f>
        <v>5.2928005605619051</v>
      </c>
      <c r="E5" s="128">
        <f>1/$A$1*[1]CoreVPAExp!D$263</f>
        <v>5.7474898813025641</v>
      </c>
      <c r="F5" s="128">
        <f>1/$A$1*[1]CoreVPAExp!E$263</f>
        <v>6.8582515388523815</v>
      </c>
      <c r="G5" s="128">
        <f>1/$A$1*[1]CoreVPAExp!F$263</f>
        <v>7.5863227514759588</v>
      </c>
      <c r="H5" s="128">
        <f>1/$A$1*[1]CoreVPAExp!G$263</f>
        <v>8.4226480573239684</v>
      </c>
      <c r="I5" s="128">
        <f>1/$A$1*[1]CoreVPAExp!H$263</f>
        <v>9.1493852400617985</v>
      </c>
      <c r="J5" s="128">
        <f>1/$A$1*[1]CoreVPAExp!I$263</f>
        <v>9.0991359462119306</v>
      </c>
      <c r="K5" s="128">
        <f>1/$A$1*[1]CoreVPAExp!J$263</f>
        <v>9.3485988039060306</v>
      </c>
      <c r="L5" s="128">
        <f>1/$A$1*[1]CoreVPAExp!K$263</f>
        <v>7.2415101443133327</v>
      </c>
      <c r="M5" s="128">
        <f>1/$A$1*[1]CoreVPAExp!L$263</f>
        <v>7.0287673484812103</v>
      </c>
      <c r="N5" s="128">
        <f>1/$A$1*[1]CoreVPAExp!M$263</f>
        <v>7.5449251661251262</v>
      </c>
      <c r="O5" s="128">
        <f>1/$A$1*[1]CoreVPAExp!N$263</f>
        <v>6.8570098297142872</v>
      </c>
      <c r="P5" s="128">
        <f>1/$A$1*[1]CoreVPAExp!O$263</f>
        <v>7.0518701128466663</v>
      </c>
      <c r="Q5" s="128">
        <f>1/$A$1*[1]CoreVPAExp!P$263</f>
        <v>8.1762854044866682</v>
      </c>
      <c r="R5" s="128">
        <f>1/$A$1*[1]CoreVPAExp!Q$263</f>
        <v>7.8306747651999977</v>
      </c>
      <c r="S5" s="128">
        <f>1/$A$1*[1]CoreVPAExp!R$263</f>
        <v>8.3444817648911069</v>
      </c>
      <c r="T5" s="128">
        <f>1/$A$1*[1]CoreVPAExp!S$263</f>
        <v>8.9593520926033321</v>
      </c>
      <c r="U5" s="128">
        <f>1/$A$1*[1]CoreVPAExp!T$263</f>
        <v>10.339500838159999</v>
      </c>
      <c r="V5" s="128">
        <f>1/$A$1*[1]CoreVPAExp!U$263</f>
        <v>9.2570890786200017</v>
      </c>
      <c r="W5" s="128">
        <f>1/$A$1*[1]CoreVPAExp!V$263</f>
        <v>8.5869087719079999</v>
      </c>
      <c r="X5" s="128">
        <f>1/$A$1*[1]CoreVPAExp!W$263</f>
        <v>5.8317475021439371</v>
      </c>
      <c r="Y5" s="128">
        <f>1/$A$1*[1]CoreVPAExp!X$263</f>
        <v>8.7706204586543386</v>
      </c>
      <c r="Z5" s="128">
        <f>1/$A$1*[1]CoreVPAExp!Y$263</f>
        <v>6.0138476174948075</v>
      </c>
      <c r="AA5" s="128">
        <f>1/$A$1*[1]CoreVPAExp!Z$263</f>
        <v>0</v>
      </c>
      <c r="AB5" s="128">
        <f>1/$A$1*[1]CoreVPAExp!AA$263</f>
        <v>0</v>
      </c>
      <c r="AC5" s="99"/>
      <c r="AD5" s="96">
        <f>1/1000*[1]CoreVPAExp!AB$263</f>
        <v>0.43906125540000002</v>
      </c>
      <c r="AE5" s="97">
        <f>1/1000*[1]CoreVPAExp!AC$263</f>
        <v>0.43522642199999984</v>
      </c>
      <c r="AF5" s="97">
        <f>1/1000*[1]CoreVPAExp!AD$263</f>
        <v>0.53033669800000005</v>
      </c>
      <c r="AG5" s="97">
        <f>1/1000*[1]CoreVPAExp!AE$263</f>
        <v>0.5968596100000001</v>
      </c>
      <c r="AH5" s="97">
        <f>1/1000*[1]CoreVPAExp!AF$263</f>
        <v>0.82837578299999992</v>
      </c>
      <c r="AI5" s="97">
        <f>1/1000*[1]CoreVPAExp!AG$263</f>
        <v>0.96099867599999989</v>
      </c>
      <c r="AJ5" s="97">
        <f>1/1000*[1]CoreVPAExp!AH$263</f>
        <v>1.0076720709999998</v>
      </c>
      <c r="AK5" s="97">
        <f>1/1000*[1]CoreVPAExp!AI$263</f>
        <v>1.1032648839999999</v>
      </c>
      <c r="AL5" s="97">
        <f>1/1000*[1]CoreVPAExp!AJ$263</f>
        <v>1.1131756010000002</v>
      </c>
      <c r="AM5" s="97">
        <f>1/1000*[1]CoreVPAExp!AK$263</f>
        <v>0.72621784600000006</v>
      </c>
      <c r="AN5" s="97">
        <f>1/1000*[1]CoreVPAExp!AL$263</f>
        <v>0.90722009699999984</v>
      </c>
      <c r="AO5" s="97">
        <f>1/1000*[1]CoreVPAExp!AM$263</f>
        <v>1.1263748020000002</v>
      </c>
      <c r="AP5" s="97">
        <f>1/1000*[1]CoreVPAExp!AN$263</f>
        <v>1.021071141</v>
      </c>
      <c r="AQ5" s="97">
        <f>1/1000*[1]CoreVPAExp!AO$263</f>
        <v>1.094022075</v>
      </c>
      <c r="AR5" s="97">
        <f>1/1000*[1]CoreVPAExp!AP$263</f>
        <v>1.3538417539999998</v>
      </c>
      <c r="AS5" s="97">
        <f>1/1000*[1]CoreVPAExp!AQ$263</f>
        <v>1.2130266999999999</v>
      </c>
      <c r="AT5" s="97">
        <f>1/1000*[1]CoreVPAExp!AR$263</f>
        <v>1.2022252839999998</v>
      </c>
      <c r="AU5" s="97">
        <f>1/1000*[1]CoreVPAExp!AS$263</f>
        <v>1.1524978899999998</v>
      </c>
      <c r="AV5" s="97">
        <f>1/1000*[1]CoreVPAExp!AT$263</f>
        <v>1.4418965680000002</v>
      </c>
      <c r="AW5" s="97">
        <f>1/1000*[1]CoreVPAExp!AU$263</f>
        <v>1.2203770290000002</v>
      </c>
      <c r="AX5" s="97">
        <f>1/1000*[1]CoreVPAExp!AV$263</f>
        <v>1.1311163410000002</v>
      </c>
      <c r="AY5" s="97">
        <f>1/1000*[1]CoreVPAExp!AW$263</f>
        <v>1.4009576610000001</v>
      </c>
      <c r="AZ5" s="97">
        <f>1/1000*[1]CoreVPAExp!AX$263</f>
        <v>1.6180448039110003</v>
      </c>
      <c r="BA5" s="97">
        <f>1/1000*[1]CoreVPAExp!AY$263</f>
        <v>1.2112980577199999</v>
      </c>
      <c r="BB5" s="97">
        <f>1/1000*[1]CoreVPAExp!AZ$263</f>
        <v>0</v>
      </c>
      <c r="BC5" s="186">
        <f>1/1000*[1]CoreVPAExp!BA$263</f>
        <v>0</v>
      </c>
      <c r="BD5" s="317"/>
    </row>
    <row r="6" spans="1:56" ht="17.149999999999999" customHeight="1" thickTop="1">
      <c r="B6" s="37" t="s">
        <v>19</v>
      </c>
      <c r="C6" s="31">
        <f>1/$A$1*[1]CoreVPAExp!B$266</f>
        <v>9.7608420000000001E-2</v>
      </c>
      <c r="D6" s="31">
        <f>1/$A$1*[1]CoreVPAExp!C$266</f>
        <v>0.10581297999999999</v>
      </c>
      <c r="E6" s="31">
        <f>1/$A$1*[1]CoreVPAExp!D$266</f>
        <v>9.5078620000000003E-2</v>
      </c>
      <c r="F6" s="31">
        <f>1/$A$1*[1]CoreVPAExp!E$266</f>
        <v>0.14162440000000001</v>
      </c>
      <c r="G6" s="31">
        <f>1/$A$1*[1]CoreVPAExp!F$266</f>
        <v>0.13584495999999999</v>
      </c>
      <c r="H6" s="31">
        <f>1/$A$1*[1]CoreVPAExp!G$266</f>
        <v>0.15286247999999997</v>
      </c>
      <c r="I6" s="31">
        <f>1/$A$1*[1]CoreVPAExp!H$266</f>
        <v>0.15594070099999999</v>
      </c>
      <c r="J6" s="31">
        <f>1/$A$1*[1]CoreVPAExp!I$266</f>
        <v>2.1750740000000001E-2</v>
      </c>
      <c r="K6" s="31">
        <f>1/$A$1*[1]CoreVPAExp!J$266</f>
        <v>0.12403415999999999</v>
      </c>
      <c r="L6" s="31">
        <f>1/$A$1*[1]CoreVPAExp!K$266</f>
        <v>8.1622200000000006E-2</v>
      </c>
      <c r="M6" s="31">
        <f>1/$A$1*[1]CoreVPAExp!L$266</f>
        <v>2.3141640000000002E-2</v>
      </c>
      <c r="N6" s="31">
        <f>1/$A$1*[1]CoreVPAExp!M$266</f>
        <v>3.0014429499999998E-2</v>
      </c>
      <c r="O6" s="31">
        <f>1/$A$1*[1]CoreVPAExp!N$266</f>
        <v>2.5406450699999999E-2</v>
      </c>
      <c r="P6" s="31">
        <f>1/$A$1*[1]CoreVPAExp!O$266</f>
        <v>2.9912441199999997E-2</v>
      </c>
      <c r="Q6" s="31">
        <f>1/$A$1*[1]CoreVPAExp!P$266</f>
        <v>1.8872259999999998E-2</v>
      </c>
      <c r="R6" s="31">
        <f>1/$A$1*[1]CoreVPAExp!Q$266</f>
        <v>1.7077805559999999E-2</v>
      </c>
      <c r="S6" s="31">
        <f>1/$A$1*[1]CoreVPAExp!R$266</f>
        <v>4.8817240000000005E-2</v>
      </c>
      <c r="T6" s="31">
        <f>1/$A$1*[1]CoreVPAExp!S$266</f>
        <v>1.2634393133333333E-2</v>
      </c>
      <c r="U6" s="31">
        <f>1/$A$1*[1]CoreVPAExp!T$266</f>
        <v>1.2876819999999999E-2</v>
      </c>
      <c r="V6" s="31">
        <f>1/$A$1*[1]CoreVPAExp!U$266</f>
        <v>2.1344439999999999E-2</v>
      </c>
      <c r="W6" s="31">
        <f>1/$A$1*[1]CoreVPAExp!V$266</f>
        <v>8.84858E-3</v>
      </c>
      <c r="X6" s="31">
        <f>1/$A$1*[1]CoreVPAExp!W$266</f>
        <v>6.7580400222222222E-3</v>
      </c>
      <c r="Y6" s="31">
        <f>1/$A$1*[1]CoreVPAExp!X$266</f>
        <v>2.2380200000000003E-3</v>
      </c>
      <c r="Z6" s="31">
        <f>1/$A$1*[1]CoreVPAExp!Y$266</f>
        <v>3.2470077930640004E-3</v>
      </c>
      <c r="AA6" s="31">
        <f>1/$A$1*[1]CoreVPAExp!Z$266</f>
        <v>0</v>
      </c>
      <c r="AB6" s="31">
        <f>1/$A$1*[1]CoreVPAExp!AA$266</f>
        <v>0</v>
      </c>
      <c r="AC6" s="99"/>
      <c r="AD6" s="100">
        <f>1/1000*[1]CoreVPAExp!AB$266</f>
        <v>5.657208999999999E-3</v>
      </c>
      <c r="AE6" s="101">
        <f>1/1000*[1]CoreVPAExp!AC$266</f>
        <v>5.6573949999999991E-3</v>
      </c>
      <c r="AF6" s="101">
        <f>1/1000*[1]CoreVPAExp!AD$266</f>
        <v>4.8161150000000002E-3</v>
      </c>
      <c r="AG6" s="101">
        <f>1/1000*[1]CoreVPAExp!AE$266</f>
        <v>7.6943979999999999E-3</v>
      </c>
      <c r="AH6" s="101">
        <f>1/1000*[1]CoreVPAExp!AF$266</f>
        <v>8.6185270000000008E-3</v>
      </c>
      <c r="AI6" s="101">
        <f>1/1000*[1]CoreVPAExp!AG$266</f>
        <v>1.2051172999999998E-2</v>
      </c>
      <c r="AJ6" s="101">
        <f>1/1000*[1]CoreVPAExp!AH$266</f>
        <v>1.2224529E-2</v>
      </c>
      <c r="AK6" s="101">
        <f>1/1000*[1]CoreVPAExp!AI$266</f>
        <v>2.5817839999999997E-3</v>
      </c>
      <c r="AL6" s="101">
        <f>1/1000*[1]CoreVPAExp!AJ$266</f>
        <v>1.6248132999999998E-2</v>
      </c>
      <c r="AM6" s="101">
        <f>1/1000*[1]CoreVPAExp!AK$266</f>
        <v>6.7389019999999997E-3</v>
      </c>
      <c r="AN6" s="101">
        <f>1/1000*[1]CoreVPAExp!AL$266</f>
        <v>5.5882449999999995E-3</v>
      </c>
      <c r="AO6" s="101">
        <f>1/1000*[1]CoreVPAExp!AM$266</f>
        <v>7.2252529999999983E-3</v>
      </c>
      <c r="AP6" s="101">
        <f>1/1000*[1]CoreVPAExp!AN$266</f>
        <v>6.3190039999999996E-3</v>
      </c>
      <c r="AQ6" s="101">
        <f>1/1000*[1]CoreVPAExp!AO$266</f>
        <v>3.3444249999999998E-3</v>
      </c>
      <c r="AR6" s="101">
        <f>1/1000*[1]CoreVPAExp!AP$266</f>
        <v>4.783944E-3</v>
      </c>
      <c r="AS6" s="101">
        <f>1/1000*[1]CoreVPAExp!AQ$266</f>
        <v>3.7945529999999996E-3</v>
      </c>
      <c r="AT6" s="101">
        <f>1/1000*[1]CoreVPAExp!AR$266</f>
        <v>5.6285419999999994E-3</v>
      </c>
      <c r="AU6" s="101">
        <f>1/1000*[1]CoreVPAExp!AS$266</f>
        <v>2.1359559999999996E-3</v>
      </c>
      <c r="AV6" s="101">
        <f>1/1000*[1]CoreVPAExp!AT$266</f>
        <v>2.733699E-3</v>
      </c>
      <c r="AW6" s="101">
        <f>1/1000*[1]CoreVPAExp!AU$266</f>
        <v>5.5436519999999996E-3</v>
      </c>
      <c r="AX6" s="101">
        <f>1/1000*[1]CoreVPAExp!AV$266</f>
        <v>2.6247129999999999E-3</v>
      </c>
      <c r="AY6" s="101">
        <f>1/1000*[1]CoreVPAExp!AW$266</f>
        <v>2.3590520000000004E-3</v>
      </c>
      <c r="AZ6" s="101">
        <f>1/1000*[1]CoreVPAExp!AX$266</f>
        <v>6.485741000000001E-4</v>
      </c>
      <c r="BA6" s="101">
        <f>1/1000*[1]CoreVPAExp!AY$266</f>
        <v>1.4750937799999999E-3</v>
      </c>
      <c r="BB6" s="101">
        <f>1/1000*[1]CoreVPAExp!AZ$266</f>
        <v>0</v>
      </c>
      <c r="BC6" s="98">
        <f>1/1000*[1]CoreVPAExp!BA$266</f>
        <v>0</v>
      </c>
      <c r="BD6" s="317"/>
    </row>
    <row r="7" spans="1:56">
      <c r="B7" s="5" t="s">
        <v>61</v>
      </c>
      <c r="C7" s="32">
        <f>1/$A$1*[1]CoreVPAExp!B$92</f>
        <v>0</v>
      </c>
      <c r="D7" s="32">
        <f>1/$A$1*[1]CoreVPAExp!C$92</f>
        <v>0</v>
      </c>
      <c r="E7" s="32">
        <f>1/$A$1*[1]CoreVPAExp!D$92</f>
        <v>0</v>
      </c>
      <c r="F7" s="32">
        <f>1/$A$1*[1]CoreVPAExp!E$92</f>
        <v>0</v>
      </c>
      <c r="G7" s="32">
        <f>1/$A$1*[1]CoreVPAExp!F$92</f>
        <v>0</v>
      </c>
      <c r="H7" s="32">
        <f>1/$A$1*[1]CoreVPAExp!G$92</f>
        <v>0</v>
      </c>
      <c r="I7" s="32">
        <f>1/$A$1*[1]CoreVPAExp!H$92</f>
        <v>0</v>
      </c>
      <c r="J7" s="32">
        <f>1/$A$1*[1]CoreVPAExp!I$92</f>
        <v>1.9499999999999999E-3</v>
      </c>
      <c r="K7" s="32">
        <f>1/$A$1*[1]CoreVPAExp!J$92</f>
        <v>2.7694E-2</v>
      </c>
      <c r="L7" s="32">
        <f>1/$A$1*[1]CoreVPAExp!K$92</f>
        <v>7.77E-3</v>
      </c>
      <c r="M7" s="32">
        <f>1/$A$1*[1]CoreVPAExp!L$92</f>
        <v>1.7446139999999999E-2</v>
      </c>
      <c r="N7" s="32">
        <f>1/$A$1*[1]CoreVPAExp!M$92</f>
        <v>1.6375000000000001E-2</v>
      </c>
      <c r="O7" s="32">
        <f>1/$A$1*[1]CoreVPAExp!N$92</f>
        <v>1.4662E-2</v>
      </c>
      <c r="P7" s="32">
        <f>1/$A$1*[1]CoreVPAExp!O$92</f>
        <v>2.81E-4</v>
      </c>
      <c r="Q7" s="32">
        <f>1/$A$1*[1]CoreVPAExp!P$92</f>
        <v>4.725E-3</v>
      </c>
      <c r="R7" s="32">
        <f>1/$A$1*[1]CoreVPAExp!Q$92</f>
        <v>1.188E-3</v>
      </c>
      <c r="S7" s="32">
        <f>1/$A$1*[1]CoreVPAExp!R$92</f>
        <v>4.0609999999999995E-3</v>
      </c>
      <c r="T7" s="32">
        <f>1/$A$1*[1]CoreVPAExp!S$92</f>
        <v>5.7079999999999995E-3</v>
      </c>
      <c r="U7" s="32">
        <f>1/$A$1*[1]CoreVPAExp!T$92</f>
        <v>9.1399999999999988E-3</v>
      </c>
      <c r="V7" s="32">
        <f>1/$A$1*[1]CoreVPAExp!U$92</f>
        <v>1.6354E-2</v>
      </c>
      <c r="W7" s="32">
        <f>1/$A$1*[1]CoreVPAExp!V$92</f>
        <v>6.9689999999999995E-3</v>
      </c>
      <c r="X7" s="32">
        <f>1/$A$1*[1]CoreVPAExp!W$92</f>
        <v>5.3872E-3</v>
      </c>
      <c r="Y7" s="32">
        <f>1/$A$1*[1]CoreVPAExp!X$92</f>
        <v>7.7600999999999994E-4</v>
      </c>
      <c r="Z7" s="32">
        <f>1/$A$1*[1]CoreVPAExp!Y$92</f>
        <v>1.657698434E-3</v>
      </c>
      <c r="AA7" s="32">
        <f>1/$A$1*[1]CoreVPAExp!Z$92</f>
        <v>0</v>
      </c>
      <c r="AB7" s="32">
        <f>1/$A$1*[1]CoreVPAExp!AA$92</f>
        <v>0</v>
      </c>
      <c r="AC7" s="99"/>
      <c r="AD7" s="114">
        <f>1/1000*[1]CoreVPAExp!AB$92</f>
        <v>0</v>
      </c>
      <c r="AE7" s="106">
        <f>1/1000*[1]CoreVPAExp!AC$92</f>
        <v>0</v>
      </c>
      <c r="AF7" s="106">
        <f>1/1000*[1]CoreVPAExp!AD$92</f>
        <v>0</v>
      </c>
      <c r="AG7" s="106">
        <f>1/1000*[1]CoreVPAExp!AE$92</f>
        <v>0</v>
      </c>
      <c r="AH7" s="106">
        <f>1/1000*[1]CoreVPAExp!AF$92</f>
        <v>0</v>
      </c>
      <c r="AI7" s="106">
        <f>1/1000*[1]CoreVPAExp!AG$92</f>
        <v>0</v>
      </c>
      <c r="AJ7" s="106">
        <f>1/1000*[1]CoreVPAExp!AH$92</f>
        <v>0</v>
      </c>
      <c r="AK7" s="106">
        <f>1/1000*[1]CoreVPAExp!AI$92</f>
        <v>4.6432799999999996E-4</v>
      </c>
      <c r="AL7" s="106">
        <f>1/1000*[1]CoreVPAExp!AJ$92</f>
        <v>6.0109230000000005E-3</v>
      </c>
      <c r="AM7" s="106">
        <f>1/1000*[1]CoreVPAExp!AK$92</f>
        <v>2.2402859999999998E-3</v>
      </c>
      <c r="AN7" s="106">
        <f>1/1000*[1]CoreVPAExp!AL$92</f>
        <v>4.9429310000000002E-3</v>
      </c>
      <c r="AO7" s="106">
        <f>1/1000*[1]CoreVPAExp!AM$92</f>
        <v>5.4018549999999997E-3</v>
      </c>
      <c r="AP7" s="106">
        <f>1/1000*[1]CoreVPAExp!AN$92</f>
        <v>4.8562529999999996E-3</v>
      </c>
      <c r="AQ7" s="106">
        <f>1/1000*[1]CoreVPAExp!AO$92</f>
        <v>1.4652999999999999E-4</v>
      </c>
      <c r="AR7" s="106">
        <f>1/1000*[1]CoreVPAExp!AP$92</f>
        <v>1.390381E-3</v>
      </c>
      <c r="AS7" s="106">
        <f>1/1000*[1]CoreVPAExp!AQ$92</f>
        <v>3.3327000000000004E-4</v>
      </c>
      <c r="AT7" s="106">
        <f>1/1000*[1]CoreVPAExp!AR$92</f>
        <v>1.64134E-3</v>
      </c>
      <c r="AU7" s="106">
        <f>1/1000*[1]CoreVPAExp!AS$92</f>
        <v>1.2075559999999998E-3</v>
      </c>
      <c r="AV7" s="106">
        <f>1/1000*[1]CoreVPAExp!AT$92</f>
        <v>1.719429E-3</v>
      </c>
      <c r="AW7" s="106">
        <f>1/1000*[1]CoreVPAExp!AU$92</f>
        <v>4.6625730000000006E-3</v>
      </c>
      <c r="AX7" s="106">
        <f>1/1000*[1]CoreVPAExp!AV$92</f>
        <v>1.937998E-3</v>
      </c>
      <c r="AY7" s="106">
        <f>1/1000*[1]CoreVPAExp!AW$92</f>
        <v>1.880528E-3</v>
      </c>
      <c r="AZ7" s="106">
        <f>1/1000*[1]CoreVPAExp!AX$92</f>
        <v>3.2278487E-4</v>
      </c>
      <c r="BA7" s="106">
        <f>1/1000*[1]CoreVPAExp!AY$92</f>
        <v>7.0327017000000006E-4</v>
      </c>
      <c r="BB7" s="106">
        <f>1/1000*[1]CoreVPAExp!AZ$92</f>
        <v>0</v>
      </c>
      <c r="BC7" s="104">
        <f>1/1000*[1]CoreVPAExp!BA$92</f>
        <v>0</v>
      </c>
      <c r="BD7" s="317"/>
    </row>
    <row r="8" spans="1:56">
      <c r="B8" s="5" t="s">
        <v>97</v>
      </c>
      <c r="C8" s="32">
        <f>1/$A$1*[1]CoreVPAExp!B$154</f>
        <v>8.852662E-2</v>
      </c>
      <c r="D8" s="32">
        <f>1/$A$1*[1]CoreVPAExp!C$154</f>
        <v>0.10573107999999999</v>
      </c>
      <c r="E8" s="32">
        <f>1/$A$1*[1]CoreVPAExp!D$154</f>
        <v>9.5078620000000003E-2</v>
      </c>
      <c r="F8" s="32">
        <f>1/$A$1*[1]CoreVPAExp!E$154</f>
        <v>0.14152320000000002</v>
      </c>
      <c r="G8" s="32">
        <f>1/$A$1*[1]CoreVPAExp!F$154</f>
        <v>0.13582675999999999</v>
      </c>
      <c r="H8" s="32">
        <f>1/$A$1*[1]CoreVPAExp!G$154</f>
        <v>0.15243295999999998</v>
      </c>
      <c r="I8" s="32">
        <f>1/$A$1*[1]CoreVPAExp!H$154</f>
        <v>0.15288742</v>
      </c>
      <c r="J8" s="32">
        <f>1/$A$1*[1]CoreVPAExp!I$154</f>
        <v>1.420692E-2</v>
      </c>
      <c r="K8" s="32">
        <f>1/$A$1*[1]CoreVPAExp!J$154</f>
        <v>7.2086559999999994E-2</v>
      </c>
      <c r="L8" s="32">
        <f>1/$A$1*[1]CoreVPAExp!K$154</f>
        <v>1.435616E-2</v>
      </c>
      <c r="M8" s="32">
        <f>1/$A$1*[1]CoreVPAExp!L$154</f>
        <v>0</v>
      </c>
      <c r="N8" s="32">
        <f>1/$A$1*[1]CoreVPAExp!M$154</f>
        <v>1.0810799999999999E-3</v>
      </c>
      <c r="O8" s="32">
        <f>1/$A$1*[1]CoreVPAExp!N$154</f>
        <v>0</v>
      </c>
      <c r="P8" s="32">
        <f>1/$A$1*[1]CoreVPAExp!O$154</f>
        <v>0</v>
      </c>
      <c r="Q8" s="32">
        <f>1/$A$1*[1]CoreVPAExp!P$154</f>
        <v>1.4742000000000002E-4</v>
      </c>
      <c r="R8" s="32">
        <f>1/$A$1*[1]CoreVPAExp!Q$154</f>
        <v>0</v>
      </c>
      <c r="S8" s="32">
        <f>1/$A$1*[1]CoreVPAExp!R$154</f>
        <v>0</v>
      </c>
      <c r="T8" s="32">
        <f>1/$A$1*[1]CoreVPAExp!S$154</f>
        <v>0</v>
      </c>
      <c r="U8" s="32">
        <f>1/$A$1*[1]CoreVPAExp!T$154</f>
        <v>0</v>
      </c>
      <c r="V8" s="32">
        <f>1/$A$1*[1]CoreVPAExp!U$154</f>
        <v>2.1476000000000001E-4</v>
      </c>
      <c r="W8" s="32">
        <f>1/$A$1*[1]CoreVPAExp!V$154</f>
        <v>0</v>
      </c>
      <c r="X8" s="32">
        <f>1/$A$1*[1]CoreVPAExp!W$154</f>
        <v>0</v>
      </c>
      <c r="Y8" s="32">
        <f>1/$A$1*[1]CoreVPAExp!X$154</f>
        <v>0</v>
      </c>
      <c r="Z8" s="32">
        <f>1/$A$1*[1]CoreVPAExp!Y$154</f>
        <v>0</v>
      </c>
      <c r="AA8" s="32">
        <f>1/$A$1*[1]CoreVPAExp!Z$154</f>
        <v>0</v>
      </c>
      <c r="AB8" s="32">
        <f>1/$A$1*[1]CoreVPAExp!AA$154</f>
        <v>0</v>
      </c>
      <c r="AC8" s="99"/>
      <c r="AD8" s="114">
        <f>1/1000*[1]CoreVPAExp!AB$154</f>
        <v>5.1561759999999993E-3</v>
      </c>
      <c r="AE8" s="106">
        <f>1/1000*[1]CoreVPAExp!AC$154</f>
        <v>5.6452609999999995E-3</v>
      </c>
      <c r="AF8" s="106">
        <f>1/1000*[1]CoreVPAExp!AD$154</f>
        <v>4.8161150000000002E-3</v>
      </c>
      <c r="AG8" s="106">
        <f>1/1000*[1]CoreVPAExp!AE$154</f>
        <v>7.6844310000000002E-3</v>
      </c>
      <c r="AH8" s="106">
        <f>1/1000*[1]CoreVPAExp!AF$154</f>
        <v>8.612003E-3</v>
      </c>
      <c r="AI8" s="106">
        <f>1/1000*[1]CoreVPAExp!AG$154</f>
        <v>1.1920231999999999E-2</v>
      </c>
      <c r="AJ8" s="106">
        <f>1/1000*[1]CoreVPAExp!AH$154</f>
        <v>1.1899728E-2</v>
      </c>
      <c r="AK8" s="106">
        <f>1/1000*[1]CoreVPAExp!AI$154</f>
        <v>1.3577319999999999E-3</v>
      </c>
      <c r="AL8" s="106">
        <f>1/1000*[1]CoreVPAExp!AJ$154</f>
        <v>7.313394E-3</v>
      </c>
      <c r="AM8" s="106">
        <f>1/1000*[1]CoreVPAExp!AK$154</f>
        <v>1.0090049999999999E-3</v>
      </c>
      <c r="AN8" s="106">
        <f>1/1000*[1]CoreVPAExp!AL$154</f>
        <v>0</v>
      </c>
      <c r="AO8" s="106">
        <f>1/1000*[1]CoreVPAExp!AM$154</f>
        <v>1.11872E-4</v>
      </c>
      <c r="AP8" s="106">
        <f>1/1000*[1]CoreVPAExp!AN$154</f>
        <v>0</v>
      </c>
      <c r="AQ8" s="106">
        <f>1/1000*[1]CoreVPAExp!AO$154</f>
        <v>0</v>
      </c>
      <c r="AR8" s="106">
        <f>1/1000*[1]CoreVPAExp!AP$154</f>
        <v>5.8118999999999997E-5</v>
      </c>
      <c r="AS8" s="106">
        <f>1/1000*[1]CoreVPAExp!AQ$154</f>
        <v>0</v>
      </c>
      <c r="AT8" s="106">
        <f>1/1000*[1]CoreVPAExp!AR$154</f>
        <v>0</v>
      </c>
      <c r="AU8" s="106">
        <f>1/1000*[1]CoreVPAExp!AS$154</f>
        <v>0</v>
      </c>
      <c r="AV8" s="106">
        <f>1/1000*[1]CoreVPAExp!AT$154</f>
        <v>0</v>
      </c>
      <c r="AW8" s="106">
        <f>1/1000*[1]CoreVPAExp!AU$154</f>
        <v>2.5293E-5</v>
      </c>
      <c r="AX8" s="106">
        <f>1/1000*[1]CoreVPAExp!AV$154</f>
        <v>0</v>
      </c>
      <c r="AY8" s="106">
        <f>1/1000*[1]CoreVPAExp!AW$154</f>
        <v>0</v>
      </c>
      <c r="AZ8" s="106">
        <f>1/1000*[1]CoreVPAExp!AX$154</f>
        <v>0</v>
      </c>
      <c r="BA8" s="106">
        <f>1/1000*[1]CoreVPAExp!AY$154</f>
        <v>0</v>
      </c>
      <c r="BB8" s="106">
        <f>1/1000*[1]CoreVPAExp!AZ$154</f>
        <v>0</v>
      </c>
      <c r="BC8" s="104">
        <f>1/1000*[1]CoreVPAExp!BA$154</f>
        <v>0</v>
      </c>
      <c r="BD8" s="317"/>
    </row>
    <row r="9" spans="1:56">
      <c r="B9" s="5" t="s">
        <v>36</v>
      </c>
      <c r="C9" s="32">
        <f>1/$A$1*[1]CoreVPAExp!B$211</f>
        <v>0</v>
      </c>
      <c r="D9" s="32">
        <f>1/$A$1*[1]CoreVPAExp!C$211</f>
        <v>0</v>
      </c>
      <c r="E9" s="32">
        <f>1/$A$1*[1]CoreVPAExp!D$211</f>
        <v>0</v>
      </c>
      <c r="F9" s="32">
        <f>1/$A$1*[1]CoreVPAExp!E$211</f>
        <v>0</v>
      </c>
      <c r="G9" s="32">
        <f>1/$A$1*[1]CoreVPAExp!F$211</f>
        <v>1.8199999999999999E-5</v>
      </c>
      <c r="H9" s="32">
        <f>1/$A$1*[1]CoreVPAExp!G$211</f>
        <v>2.6572E-4</v>
      </c>
      <c r="I9" s="32">
        <f>1/$A$1*[1]CoreVPAExp!H$211</f>
        <v>3.0048200000000001E-3</v>
      </c>
      <c r="J9" s="32">
        <f>1/$A$1*[1]CoreVPAExp!I$211</f>
        <v>5.5938200000000002E-3</v>
      </c>
      <c r="K9" s="32">
        <f>1/$A$1*[1]CoreVPAExp!J$211</f>
        <v>2.42536E-2</v>
      </c>
      <c r="L9" s="32">
        <f>1/$A$1*[1]CoreVPAExp!K$211</f>
        <v>8.2609799999999994E-3</v>
      </c>
      <c r="M9" s="32">
        <f>1/$A$1*[1]CoreVPAExp!L$211</f>
        <v>5.2325000000000002E-3</v>
      </c>
      <c r="N9" s="32">
        <f>1/$A$1*[1]CoreVPAExp!M$211</f>
        <v>1.24073495E-2</v>
      </c>
      <c r="O9" s="32">
        <f>1/$A$1*[1]CoreVPAExp!N$211</f>
        <v>1.0527597499999999E-2</v>
      </c>
      <c r="P9" s="32">
        <f>1/$A$1*[1]CoreVPAExp!O$211</f>
        <v>1.09237012E-2</v>
      </c>
      <c r="Q9" s="32">
        <f>1/$A$1*[1]CoreVPAExp!P$211</f>
        <v>7.1198399999999997E-3</v>
      </c>
      <c r="R9" s="32">
        <f>1/$A$1*[1]CoreVPAExp!Q$211</f>
        <v>7.8588055599999995E-3</v>
      </c>
      <c r="S9" s="32">
        <f>1/$A$1*[1]CoreVPAExp!R$211</f>
        <v>5.9131799999999997E-3</v>
      </c>
      <c r="T9" s="32">
        <f>1/$A$1*[1]CoreVPAExp!S$211</f>
        <v>6.8947181333333333E-3</v>
      </c>
      <c r="U9" s="32">
        <f>1/$A$1*[1]CoreVPAExp!T$211</f>
        <v>3.0108600000000006E-3</v>
      </c>
      <c r="V9" s="32">
        <f>1/$A$1*[1]CoreVPAExp!U$211</f>
        <v>8.1899999999999999E-5</v>
      </c>
      <c r="W9" s="32">
        <f>1/$A$1*[1]CoreVPAExp!V$211</f>
        <v>9.6460000000000008E-5</v>
      </c>
      <c r="X9" s="32">
        <f>1/$A$1*[1]CoreVPAExp!W$211</f>
        <v>2.022222222222222E-9</v>
      </c>
      <c r="Y9" s="32">
        <f>1/$A$1*[1]CoreVPAExp!X$211</f>
        <v>0</v>
      </c>
      <c r="Z9" s="32">
        <f>1/$A$1*[1]CoreVPAExp!Y$211</f>
        <v>5.2643914086400001E-4</v>
      </c>
      <c r="AA9" s="32">
        <f>1/$A$1*[1]CoreVPAExp!Z$211</f>
        <v>0</v>
      </c>
      <c r="AB9" s="32">
        <f>1/$A$1*[1]CoreVPAExp!AA$211</f>
        <v>0</v>
      </c>
      <c r="AC9" s="99"/>
      <c r="AD9" s="114">
        <f>1/1000*[1]CoreVPAExp!AB$211</f>
        <v>0</v>
      </c>
      <c r="AE9" s="106">
        <f>1/1000*[1]CoreVPAExp!AC$211</f>
        <v>0</v>
      </c>
      <c r="AF9" s="106">
        <f>1/1000*[1]CoreVPAExp!AD$211</f>
        <v>0</v>
      </c>
      <c r="AG9" s="106">
        <f>1/1000*[1]CoreVPAExp!AE$211</f>
        <v>0</v>
      </c>
      <c r="AH9" s="106">
        <f>1/1000*[1]CoreVPAExp!AF$211</f>
        <v>6.5239999999999997E-6</v>
      </c>
      <c r="AI9" s="106">
        <f>1/1000*[1]CoreVPAExp!AG$211</f>
        <v>1.1393299999999999E-4</v>
      </c>
      <c r="AJ9" s="106">
        <f>1/1000*[1]CoreVPAExp!AH$211</f>
        <v>3.1468399999999997E-4</v>
      </c>
      <c r="AK9" s="106">
        <f>1/1000*[1]CoreVPAExp!AI$211</f>
        <v>7.5972399999999992E-4</v>
      </c>
      <c r="AL9" s="106">
        <f>1/1000*[1]CoreVPAExp!AJ$211</f>
        <v>2.9238160000000001E-3</v>
      </c>
      <c r="AM9" s="106">
        <f>1/1000*[1]CoreVPAExp!AK$211</f>
        <v>8.6233600000000001E-4</v>
      </c>
      <c r="AN9" s="106">
        <f>1/1000*[1]CoreVPAExp!AL$211</f>
        <v>5.7653000000000001E-4</v>
      </c>
      <c r="AO9" s="106">
        <f>1/1000*[1]CoreVPAExp!AM$211</f>
        <v>1.6600649999999998E-3</v>
      </c>
      <c r="AP9" s="106">
        <f>1/1000*[1]CoreVPAExp!AN$211</f>
        <v>1.3914579999999999E-3</v>
      </c>
      <c r="AQ9" s="106">
        <f>1/1000*[1]CoreVPAExp!AO$211</f>
        <v>1.4880669999999998E-3</v>
      </c>
      <c r="AR9" s="106">
        <f>1/1000*[1]CoreVPAExp!AP$211</f>
        <v>8.4598200000000001E-4</v>
      </c>
      <c r="AS9" s="106">
        <f>1/1000*[1]CoreVPAExp!AQ$211</f>
        <v>9.9781299999999996E-4</v>
      </c>
      <c r="AT9" s="106">
        <f>1/1000*[1]CoreVPAExp!AR$211</f>
        <v>6.7611699999999995E-4</v>
      </c>
      <c r="AU9" s="106">
        <f>1/1000*[1]CoreVPAExp!AS$211</f>
        <v>9.1407399999999996E-4</v>
      </c>
      <c r="AV9" s="106">
        <f>1/1000*[1]CoreVPAExp!AT$211</f>
        <v>8.9679799999999997E-4</v>
      </c>
      <c r="AW9" s="106">
        <f>1/1000*[1]CoreVPAExp!AU$211</f>
        <v>3.0429999999999997E-4</v>
      </c>
      <c r="AX9" s="106">
        <f>1/1000*[1]CoreVPAExp!AV$211</f>
        <v>3.5934099999999995E-4</v>
      </c>
      <c r="AY9" s="106">
        <f>1/1000*[1]CoreVPAExp!AW$211</f>
        <v>1.0000000000000001E-9</v>
      </c>
      <c r="AZ9" s="106">
        <f>1/1000*[1]CoreVPAExp!AX$211</f>
        <v>0</v>
      </c>
      <c r="BA9" s="106">
        <f>1/1000*[1]CoreVPAExp!AY$211</f>
        <v>3.2090629999999997E-4</v>
      </c>
      <c r="BB9" s="106">
        <f>1/1000*[1]CoreVPAExp!AZ$211</f>
        <v>0</v>
      </c>
      <c r="BC9" s="104">
        <f>1/1000*[1]CoreVPAExp!BA$211</f>
        <v>0</v>
      </c>
      <c r="BD9" s="317"/>
    </row>
    <row r="10" spans="1:56">
      <c r="B10" s="8" t="s">
        <v>18</v>
      </c>
      <c r="C10" s="34">
        <f t="shared" ref="C10:AB10" si="2">SUM(C6:C6)-SUM(C7:C9)</f>
        <v>9.081800000000001E-3</v>
      </c>
      <c r="D10" s="34">
        <f t="shared" si="2"/>
        <v>8.1899999999995865E-5</v>
      </c>
      <c r="E10" s="34">
        <f t="shared" si="2"/>
        <v>0</v>
      </c>
      <c r="F10" s="34">
        <f t="shared" si="2"/>
        <v>1.0119999999999574E-4</v>
      </c>
      <c r="G10" s="34">
        <f t="shared" si="2"/>
        <v>0</v>
      </c>
      <c r="H10" s="34">
        <f t="shared" si="2"/>
        <v>1.6379999999999173E-4</v>
      </c>
      <c r="I10" s="34">
        <f t="shared" si="2"/>
        <v>4.8460999999999643E-5</v>
      </c>
      <c r="J10" s="34">
        <f t="shared" si="2"/>
        <v>0</v>
      </c>
      <c r="K10" s="34">
        <f t="shared" si="2"/>
        <v>0</v>
      </c>
      <c r="L10" s="34">
        <f t="shared" si="2"/>
        <v>5.1235060000000006E-2</v>
      </c>
      <c r="M10" s="34">
        <f t="shared" si="2"/>
        <v>4.630000000000016E-4</v>
      </c>
      <c r="N10" s="34">
        <f t="shared" si="2"/>
        <v>1.5100000000000183E-4</v>
      </c>
      <c r="O10" s="34">
        <f t="shared" si="2"/>
        <v>2.1685319999999869E-4</v>
      </c>
      <c r="P10" s="34">
        <f t="shared" si="2"/>
        <v>1.8707739999999997E-2</v>
      </c>
      <c r="Q10" s="34">
        <f t="shared" si="2"/>
        <v>6.879999999999999E-3</v>
      </c>
      <c r="R10" s="34">
        <f t="shared" si="2"/>
        <v>8.0309999999999999E-3</v>
      </c>
      <c r="S10" s="34">
        <f t="shared" si="2"/>
        <v>3.8843060000000006E-2</v>
      </c>
      <c r="T10" s="34">
        <f t="shared" si="2"/>
        <v>3.1675000000000106E-5</v>
      </c>
      <c r="U10" s="34">
        <f t="shared" si="2"/>
        <v>7.2595999999999945E-4</v>
      </c>
      <c r="V10" s="34">
        <f t="shared" si="2"/>
        <v>4.6937799999999981E-3</v>
      </c>
      <c r="W10" s="34">
        <f t="shared" si="2"/>
        <v>1.7831200000000009E-3</v>
      </c>
      <c r="X10" s="34">
        <f t="shared" si="2"/>
        <v>1.3708380000000001E-3</v>
      </c>
      <c r="Y10" s="34">
        <f t="shared" si="2"/>
        <v>1.4620100000000003E-3</v>
      </c>
      <c r="Z10" s="34">
        <f t="shared" si="2"/>
        <v>1.0628702182000002E-3</v>
      </c>
      <c r="AA10" s="34">
        <f t="shared" si="2"/>
        <v>0</v>
      </c>
      <c r="AB10" s="34">
        <f t="shared" si="2"/>
        <v>0</v>
      </c>
      <c r="AC10" s="99"/>
      <c r="AD10" s="267">
        <f t="shared" ref="AD10:BC10" si="3">SUM(AD6:AD6)-SUM(AD7:AD9)</f>
        <v>5.0103299999999969E-4</v>
      </c>
      <c r="AE10" s="110">
        <f t="shared" si="3"/>
        <v>1.2133999999999583E-5</v>
      </c>
      <c r="AF10" s="110">
        <f t="shared" si="3"/>
        <v>0</v>
      </c>
      <c r="AG10" s="110">
        <f t="shared" si="3"/>
        <v>9.9669999999996151E-6</v>
      </c>
      <c r="AH10" s="110">
        <f t="shared" si="3"/>
        <v>0</v>
      </c>
      <c r="AI10" s="110">
        <f t="shared" si="3"/>
        <v>1.7007999999998913E-5</v>
      </c>
      <c r="AJ10" s="110">
        <f t="shared" si="3"/>
        <v>1.0116999999998724E-5</v>
      </c>
      <c r="AK10" s="110">
        <f t="shared" si="3"/>
        <v>0</v>
      </c>
      <c r="AL10" s="110">
        <f t="shared" si="3"/>
        <v>0</v>
      </c>
      <c r="AM10" s="110">
        <f t="shared" si="3"/>
        <v>2.6272750000000001E-3</v>
      </c>
      <c r="AN10" s="110">
        <f t="shared" si="3"/>
        <v>6.8783999999999686E-5</v>
      </c>
      <c r="AO10" s="110">
        <f t="shared" si="3"/>
        <v>5.1460999999999174E-5</v>
      </c>
      <c r="AP10" s="110">
        <f t="shared" si="3"/>
        <v>7.1293000000000051E-5</v>
      </c>
      <c r="AQ10" s="110">
        <f t="shared" si="3"/>
        <v>1.709828E-3</v>
      </c>
      <c r="AR10" s="110">
        <f t="shared" si="3"/>
        <v>2.489462E-3</v>
      </c>
      <c r="AS10" s="110">
        <f t="shared" si="3"/>
        <v>2.4634699999999997E-3</v>
      </c>
      <c r="AT10" s="110">
        <f t="shared" si="3"/>
        <v>3.3110849999999992E-3</v>
      </c>
      <c r="AU10" s="110">
        <f t="shared" si="3"/>
        <v>1.4325999999999835E-5</v>
      </c>
      <c r="AV10" s="110">
        <f t="shared" si="3"/>
        <v>1.1747199999999998E-4</v>
      </c>
      <c r="AW10" s="110">
        <f t="shared" si="3"/>
        <v>5.514859999999986E-4</v>
      </c>
      <c r="AX10" s="110">
        <f t="shared" si="3"/>
        <v>3.2737400000000007E-4</v>
      </c>
      <c r="AY10" s="110">
        <f t="shared" si="3"/>
        <v>4.7852300000000045E-4</v>
      </c>
      <c r="AZ10" s="110">
        <f t="shared" si="3"/>
        <v>3.257892300000001E-4</v>
      </c>
      <c r="BA10" s="110">
        <f t="shared" si="3"/>
        <v>4.5091730999999996E-4</v>
      </c>
      <c r="BB10" s="110">
        <f t="shared" si="3"/>
        <v>0</v>
      </c>
      <c r="BC10" s="111">
        <f t="shared" si="3"/>
        <v>0</v>
      </c>
      <c r="BD10" s="317"/>
    </row>
    <row r="11" spans="1:56" ht="17.149999999999999" customHeight="1">
      <c r="B11" s="14" t="s">
        <v>84</v>
      </c>
      <c r="C11" s="129">
        <f>1/$A$1*[1]CoreVPAExp!B$268</f>
        <v>1.3398966439466664</v>
      </c>
      <c r="D11" s="129">
        <f>1/$A$1*[1]CoreVPAExp!C$268</f>
        <v>2.2981186989285711</v>
      </c>
      <c r="E11" s="129">
        <f>1/$A$1*[1]CoreVPAExp!D$268</f>
        <v>2.8188851332466665</v>
      </c>
      <c r="F11" s="129">
        <f>1/$A$1*[1]CoreVPAExp!E$268</f>
        <v>3.4727001341466668</v>
      </c>
      <c r="G11" s="129">
        <f>1/$A$1*[1]CoreVPAExp!F$268</f>
        <v>3.9305239625248483</v>
      </c>
      <c r="H11" s="129">
        <f>1/$A$1*[1]CoreVPAExp!G$268</f>
        <v>4.7447917967076183</v>
      </c>
      <c r="I11" s="129">
        <f>1/$A$1*[1]CoreVPAExp!H$268</f>
        <v>5.4160039933247059</v>
      </c>
      <c r="J11" s="129">
        <f>1/$A$1*[1]CoreVPAExp!I$268</f>
        <v>4.3592326664964958</v>
      </c>
      <c r="K11" s="129">
        <f>1/$A$1*[1]CoreVPAExp!J$268</f>
        <v>4.2169769069955549</v>
      </c>
      <c r="L11" s="129">
        <f>1/$A$1*[1]CoreVPAExp!K$268</f>
        <v>3.3175132391199993</v>
      </c>
      <c r="M11" s="129">
        <f>1/$A$1*[1]CoreVPAExp!L$268</f>
        <v>3.0393719598</v>
      </c>
      <c r="N11" s="129">
        <f>1/$A$1*[1]CoreVPAExp!M$268</f>
        <v>2.6354561553</v>
      </c>
      <c r="O11" s="129">
        <f>1/$A$1*[1]CoreVPAExp!N$268</f>
        <v>2.08933561008</v>
      </c>
      <c r="P11" s="129">
        <f>1/$A$1*[1]CoreVPAExp!O$268</f>
        <v>1.8818305453199999</v>
      </c>
      <c r="Q11" s="129">
        <f>1/$A$1*[1]CoreVPAExp!P$268</f>
        <v>1.9791835522000001</v>
      </c>
      <c r="R11" s="129">
        <f>1/$A$1*[1]CoreVPAExp!Q$268</f>
        <v>2.3552666790399996</v>
      </c>
      <c r="S11" s="129">
        <f>1/$A$1*[1]CoreVPAExp!R$268</f>
        <v>2.5785085644399999</v>
      </c>
      <c r="T11" s="129">
        <f>1/$A$1*[1]CoreVPAExp!S$268</f>
        <v>2.0769526343</v>
      </c>
      <c r="U11" s="129">
        <f>1/$A$1*[1]CoreVPAExp!T$268</f>
        <v>2.4391842528200001</v>
      </c>
      <c r="V11" s="129">
        <f>1/$A$1*[1]CoreVPAExp!U$268</f>
        <v>2.23659186692</v>
      </c>
      <c r="W11" s="129">
        <f>1/$A$1*[1]CoreVPAExp!V$268</f>
        <v>2.3579417780999998</v>
      </c>
      <c r="X11" s="129">
        <f>1/$A$1*[1]CoreVPAExp!W$268</f>
        <v>2.4032758181057141</v>
      </c>
      <c r="Y11" s="129">
        <f>1/$A$1*[1]CoreVPAExp!X$268</f>
        <v>2.7192022798600002</v>
      </c>
      <c r="Z11" s="129">
        <f>1/$A$1*[1]CoreVPAExp!Y$268</f>
        <v>2.9462909725861359</v>
      </c>
      <c r="AA11" s="129">
        <f>1/$A$1*[1]CoreVPAExp!Z$268</f>
        <v>0</v>
      </c>
      <c r="AB11" s="129">
        <f>1/$A$1*[1]CoreVPAExp!AA$268</f>
        <v>0</v>
      </c>
      <c r="AC11" s="99"/>
      <c r="AD11" s="136">
        <f>1/1000*[1]CoreVPAExp!AB$268</f>
        <v>0.190986356</v>
      </c>
      <c r="AE11" s="113">
        <f>1/1000*[1]CoreVPAExp!AC$268</f>
        <v>0.21864874399999998</v>
      </c>
      <c r="AF11" s="113">
        <f>1/1000*[1]CoreVPAExp!AD$268</f>
        <v>0.30930659199999999</v>
      </c>
      <c r="AG11" s="113">
        <f>1/1000*[1]CoreVPAExp!AE$268</f>
        <v>0.32616461300000005</v>
      </c>
      <c r="AH11" s="113">
        <f>1/1000*[1]CoreVPAExp!AF$268</f>
        <v>0.50151788799999997</v>
      </c>
      <c r="AI11" s="113">
        <f>1/1000*[1]CoreVPAExp!AG$268</f>
        <v>0.5858003679999999</v>
      </c>
      <c r="AJ11" s="113">
        <f>1/1000*[1]CoreVPAExp!AH$268</f>
        <v>0.63558666600000002</v>
      </c>
      <c r="AK11" s="113">
        <f>1/1000*[1]CoreVPAExp!AI$268</f>
        <v>0.54632807400000005</v>
      </c>
      <c r="AL11" s="113">
        <f>1/1000*[1]CoreVPAExp!AJ$268</f>
        <v>0.53001202599999986</v>
      </c>
      <c r="AM11" s="113">
        <f>1/1000*[1]CoreVPAExp!AK$268</f>
        <v>0.365702792</v>
      </c>
      <c r="AN11" s="113">
        <f>1/1000*[1]CoreVPAExp!AL$268</f>
        <v>0.37799910599999997</v>
      </c>
      <c r="AO11" s="113">
        <f>1/1000*[1]CoreVPAExp!AM$268</f>
        <v>0.41757253600000005</v>
      </c>
      <c r="AP11" s="113">
        <f>1/1000*[1]CoreVPAExp!AN$268</f>
        <v>0.34022563300000003</v>
      </c>
      <c r="AQ11" s="113">
        <f>1/1000*[1]CoreVPAExp!AO$268</f>
        <v>0.35201287600000003</v>
      </c>
      <c r="AR11" s="113">
        <f>1/1000*[1]CoreVPAExp!AP$268</f>
        <v>0.41324005999999996</v>
      </c>
      <c r="AS11" s="113">
        <f>1/1000*[1]CoreVPAExp!AQ$268</f>
        <v>0.45674196599999994</v>
      </c>
      <c r="AT11" s="113">
        <f>1/1000*[1]CoreVPAExp!AR$268</f>
        <v>0.46482874499999993</v>
      </c>
      <c r="AU11" s="113">
        <f>1/1000*[1]CoreVPAExp!AS$268</f>
        <v>0.39735574500000004</v>
      </c>
      <c r="AV11" s="113">
        <f>1/1000*[1]CoreVPAExp!AT$268</f>
        <v>0.51470497999999998</v>
      </c>
      <c r="AW11" s="113">
        <f>1/1000*[1]CoreVPAExp!AU$268</f>
        <v>0.43430871500000001</v>
      </c>
      <c r="AX11" s="113">
        <f>1/1000*[1]CoreVPAExp!AV$268</f>
        <v>0.47966076599999996</v>
      </c>
      <c r="AY11" s="113">
        <f>1/1000*[1]CoreVPAExp!AW$268</f>
        <v>0.61994642199999994</v>
      </c>
      <c r="AZ11" s="113">
        <f>1/1000*[1]CoreVPAExp!AX$268</f>
        <v>0.79460808002600003</v>
      </c>
      <c r="BA11" s="113">
        <f>1/1000*[1]CoreVPAExp!AY$268</f>
        <v>0.61626694037999985</v>
      </c>
      <c r="BB11" s="113">
        <f>1/1000*[1]CoreVPAExp!AZ$268</f>
        <v>0</v>
      </c>
      <c r="BC11" s="102">
        <f>1/1000*[1]CoreVPAExp!BA$268</f>
        <v>0</v>
      </c>
      <c r="BD11" s="317"/>
    </row>
    <row r="12" spans="1:56">
      <c r="B12" s="5" t="s">
        <v>85</v>
      </c>
      <c r="C12" s="32">
        <f>1/$A$1*[1]CoreVPAExp!B$39</f>
        <v>5.2618600000000001E-3</v>
      </c>
      <c r="D12" s="32">
        <f>1/$A$1*[1]CoreVPAExp!C$39</f>
        <v>7.5934955599999999E-3</v>
      </c>
      <c r="E12" s="32">
        <f>1/$A$1*[1]CoreVPAExp!D$39</f>
        <v>3.8550319999999992E-2</v>
      </c>
      <c r="F12" s="32">
        <f>1/$A$1*[1]CoreVPAExp!E$39</f>
        <v>6.2802040640000001E-2</v>
      </c>
      <c r="G12" s="32">
        <f>1/$A$1*[1]CoreVPAExp!F$39</f>
        <v>4.4407591439999998E-2</v>
      </c>
      <c r="H12" s="32">
        <f>1/$A$1*[1]CoreVPAExp!G$39</f>
        <v>5.6398583659999994E-2</v>
      </c>
      <c r="I12" s="32">
        <f>1/$A$1*[1]CoreVPAExp!H$39</f>
        <v>9.3057972259999983E-2</v>
      </c>
      <c r="J12" s="32">
        <f>1/$A$1*[1]CoreVPAExp!I$39</f>
        <v>5.964379999999999E-2</v>
      </c>
      <c r="K12" s="32">
        <f>1/$A$1*[1]CoreVPAExp!J$39</f>
        <v>8.2575248699999979E-2</v>
      </c>
      <c r="L12" s="32">
        <f>1/$A$1*[1]CoreVPAExp!K$39</f>
        <v>5.8897447259999992E-2</v>
      </c>
      <c r="M12" s="32">
        <f>1/$A$1*[1]CoreVPAExp!L$39</f>
        <v>6.1800995799999994E-2</v>
      </c>
      <c r="N12" s="32">
        <f>1/$A$1*[1]CoreVPAExp!M$39</f>
        <v>5.4445646719999997E-2</v>
      </c>
      <c r="O12" s="32">
        <f>1/$A$1*[1]CoreVPAExp!N$39</f>
        <v>4.4659607199999993E-2</v>
      </c>
      <c r="P12" s="32">
        <f>1/$A$1*[1]CoreVPAExp!O$39</f>
        <v>3.5639024699999994E-2</v>
      </c>
      <c r="Q12" s="32">
        <f>1/$A$1*[1]CoreVPAExp!P$39</f>
        <v>3.6183077539999997E-2</v>
      </c>
      <c r="R12" s="32">
        <f>1/$A$1*[1]CoreVPAExp!Q$39</f>
        <v>3.9320699999999993E-2</v>
      </c>
      <c r="S12" s="32">
        <f>1/$A$1*[1]CoreVPAExp!R$39</f>
        <v>4.2871419999999993E-2</v>
      </c>
      <c r="T12" s="32">
        <f>1/$A$1*[1]CoreVPAExp!S$39</f>
        <v>4.2395479999999992E-2</v>
      </c>
      <c r="U12" s="32">
        <f>1/$A$1*[1]CoreVPAExp!T$39</f>
        <v>3.4196159999999996E-2</v>
      </c>
      <c r="V12" s="32">
        <f>1/$A$1*[1]CoreVPAExp!U$39</f>
        <v>3.5426510199999997E-2</v>
      </c>
      <c r="W12" s="32">
        <f>1/$A$1*[1]CoreVPAExp!V$39</f>
        <v>4.2667759999999992E-2</v>
      </c>
      <c r="X12" s="32">
        <f>1/$A$1*[1]CoreVPAExp!W$39</f>
        <v>3.6380933861142849E-2</v>
      </c>
      <c r="Y12" s="32">
        <f>1/$A$1*[1]CoreVPAExp!X$39</f>
        <v>3.3851557819999996E-2</v>
      </c>
      <c r="Z12" s="32">
        <f>1/$A$1*[1]CoreVPAExp!Y$39</f>
        <v>2.8689189345151998E-2</v>
      </c>
      <c r="AA12" s="32">
        <f>1/$A$1*[1]CoreVPAExp!Z$39</f>
        <v>0</v>
      </c>
      <c r="AB12" s="32">
        <f>1/$A$1*[1]CoreVPAExp!AA$39</f>
        <v>0</v>
      </c>
      <c r="AC12" s="99"/>
      <c r="AD12" s="114">
        <f>1/1000*[1]CoreVPAExp!AB$39</f>
        <v>1.085864E-3</v>
      </c>
      <c r="AE12" s="106">
        <f>1/1000*[1]CoreVPAExp!AC$39</f>
        <v>1.335164E-3</v>
      </c>
      <c r="AF12" s="106">
        <f>1/1000*[1]CoreVPAExp!AD$39</f>
        <v>5.2040729999999992E-3</v>
      </c>
      <c r="AG12" s="106">
        <f>1/1000*[1]CoreVPAExp!AE$39</f>
        <v>5.0486179999999995E-3</v>
      </c>
      <c r="AH12" s="106">
        <f>1/1000*[1]CoreVPAExp!AF$39</f>
        <v>8.1934130000000001E-3</v>
      </c>
      <c r="AI12" s="106">
        <f>1/1000*[1]CoreVPAExp!AG$39</f>
        <v>7.9816579999999991E-3</v>
      </c>
      <c r="AJ12" s="106">
        <f>1/1000*[1]CoreVPAExp!AH$39</f>
        <v>8.2868090000000009E-3</v>
      </c>
      <c r="AK12" s="106">
        <f>1/1000*[1]CoreVPAExp!AI$39</f>
        <v>1.0374010999999999E-2</v>
      </c>
      <c r="AL12" s="106">
        <f>1/1000*[1]CoreVPAExp!AJ$39</f>
        <v>1.1536184E-2</v>
      </c>
      <c r="AM12" s="106">
        <f>1/1000*[1]CoreVPAExp!AK$39</f>
        <v>9.9135379999999995E-3</v>
      </c>
      <c r="AN12" s="106">
        <f>1/1000*[1]CoreVPAExp!AL$39</f>
        <v>1.2487439999999999E-2</v>
      </c>
      <c r="AO12" s="106">
        <f>1/1000*[1]CoreVPAExp!AM$39</f>
        <v>1.1304531000000001E-2</v>
      </c>
      <c r="AP12" s="106">
        <f>1/1000*[1]CoreVPAExp!AN$39</f>
        <v>1.0613387E-2</v>
      </c>
      <c r="AQ12" s="106">
        <f>1/1000*[1]CoreVPAExp!AO$39</f>
        <v>9.2723420000000011E-3</v>
      </c>
      <c r="AR12" s="106">
        <f>1/1000*[1]CoreVPAExp!AP$39</f>
        <v>9.3271480000000004E-3</v>
      </c>
      <c r="AS12" s="106">
        <f>1/1000*[1]CoreVPAExp!AQ$39</f>
        <v>9.6378669999999996E-3</v>
      </c>
      <c r="AT12" s="106">
        <f>1/1000*[1]CoreVPAExp!AR$39</f>
        <v>8.9438840000000009E-3</v>
      </c>
      <c r="AU12" s="106">
        <f>1/1000*[1]CoreVPAExp!AS$39</f>
        <v>8.5747940000000002E-3</v>
      </c>
      <c r="AV12" s="106">
        <f>1/1000*[1]CoreVPAExp!AT$39</f>
        <v>7.4666959999999992E-3</v>
      </c>
      <c r="AW12" s="106">
        <f>1/1000*[1]CoreVPAExp!AU$39</f>
        <v>7.0434410000000001E-3</v>
      </c>
      <c r="AX12" s="106">
        <f>1/1000*[1]CoreVPAExp!AV$39</f>
        <v>8.6680390000000006E-3</v>
      </c>
      <c r="AY12" s="106">
        <f>1/1000*[1]CoreVPAExp!AW$39</f>
        <v>1.0922384999999998E-2</v>
      </c>
      <c r="AZ12" s="106">
        <f>1/1000*[1]CoreVPAExp!AX$39</f>
        <v>1.0431849639999999E-2</v>
      </c>
      <c r="BA12" s="106">
        <f>1/1000*[1]CoreVPAExp!AY$39</f>
        <v>6.3358396199999995E-3</v>
      </c>
      <c r="BB12" s="106">
        <f>1/1000*[1]CoreVPAExp!AZ$39</f>
        <v>0</v>
      </c>
      <c r="BC12" s="104">
        <f>1/1000*[1]CoreVPAExp!BA$39</f>
        <v>0</v>
      </c>
      <c r="BD12" s="317"/>
    </row>
    <row r="13" spans="1:56">
      <c r="B13" s="5" t="s">
        <v>31</v>
      </c>
      <c r="C13" s="82">
        <f>1/$A$1*[1]CoreVPAExp!B$147</f>
        <v>0.30068298158666662</v>
      </c>
      <c r="D13" s="82">
        <f>1/$A$1*[1]CoreVPAExp!C$147</f>
        <v>0.5567261784952382</v>
      </c>
      <c r="E13" s="82">
        <f>1/$A$1*[1]CoreVPAExp!D$147</f>
        <v>1.0436964847200001</v>
      </c>
      <c r="F13" s="82">
        <f>1/$A$1*[1]CoreVPAExp!E$147</f>
        <v>1.2684183062600001</v>
      </c>
      <c r="G13" s="82">
        <f>1/$A$1*[1]CoreVPAExp!F$147</f>
        <v>1.5723362131448486</v>
      </c>
      <c r="H13" s="82">
        <f>1/$A$1*[1]CoreVPAExp!G$147</f>
        <v>1.9891050349999997</v>
      </c>
      <c r="I13" s="82">
        <f>1/$A$1*[1]CoreVPAExp!H$147</f>
        <v>2.0354138127847059</v>
      </c>
      <c r="J13" s="82">
        <f>1/$A$1*[1]CoreVPAExp!I$147</f>
        <v>2.1779442992066662</v>
      </c>
      <c r="K13" s="82">
        <f>1/$A$1*[1]CoreVPAExp!J$147</f>
        <v>2.0885081906155554</v>
      </c>
      <c r="L13" s="82">
        <f>1/$A$1*[1]CoreVPAExp!K$147</f>
        <v>1.6288921787999997</v>
      </c>
      <c r="M13" s="82">
        <f>1/$A$1*[1]CoreVPAExp!L$147</f>
        <v>1.1845280316999998</v>
      </c>
      <c r="N13" s="82">
        <f>1/$A$1*[1]CoreVPAExp!M$147</f>
        <v>1.2207494461799999</v>
      </c>
      <c r="O13" s="82">
        <f>1/$A$1*[1]CoreVPAExp!N$147</f>
        <v>1.0375006165</v>
      </c>
      <c r="P13" s="82">
        <f>1/$A$1*[1]CoreVPAExp!O$147</f>
        <v>0.93901703129999992</v>
      </c>
      <c r="Q13" s="82">
        <f>1/$A$1*[1]CoreVPAExp!P$147</f>
        <v>0.98410226751999996</v>
      </c>
      <c r="R13" s="82">
        <f>1/$A$1*[1]CoreVPAExp!Q$147</f>
        <v>1.0934787467399998</v>
      </c>
      <c r="S13" s="82">
        <f>1/$A$1*[1]CoreVPAExp!R$147</f>
        <v>1.0736899878999999</v>
      </c>
      <c r="T13" s="82">
        <f>1/$A$1*[1]CoreVPAExp!S$147</f>
        <v>0.78813986665999991</v>
      </c>
      <c r="U13" s="82">
        <f>1/$A$1*[1]CoreVPAExp!T$147</f>
        <v>0.80518272199999996</v>
      </c>
      <c r="V13" s="82">
        <f>1/$A$1*[1]CoreVPAExp!U$147</f>
        <v>0.73730041942000002</v>
      </c>
      <c r="W13" s="82">
        <f>1/$A$1*[1]CoreVPAExp!V$147</f>
        <v>0.73203770899999998</v>
      </c>
      <c r="X13" s="82">
        <f>1/$A$1*[1]CoreVPAExp!W$147</f>
        <v>0.55650556526342854</v>
      </c>
      <c r="Y13" s="82">
        <f>1/$A$1*[1]CoreVPAExp!X$147</f>
        <v>0.88990338183999995</v>
      </c>
      <c r="Z13" s="82">
        <f>1/$A$1*[1]CoreVPAExp!Y$147</f>
        <v>0.7475337886571799</v>
      </c>
      <c r="AA13" s="82">
        <f>1/$A$1*[1]CoreVPAExp!Z$147</f>
        <v>0</v>
      </c>
      <c r="AB13" s="82">
        <f>1/$A$1*[1]CoreVPAExp!AA$147</f>
        <v>0</v>
      </c>
      <c r="AC13" s="99"/>
      <c r="AD13" s="114">
        <f>1/1000*[1]CoreVPAExp!AB$147</f>
        <v>3.5762175E-2</v>
      </c>
      <c r="AE13" s="106">
        <f>1/1000*[1]CoreVPAExp!AC$147</f>
        <v>5.5544736000000004E-2</v>
      </c>
      <c r="AF13" s="106">
        <f>1/1000*[1]CoreVPAExp!AD$147</f>
        <v>9.5602273000000002E-2</v>
      </c>
      <c r="AG13" s="106">
        <f>1/1000*[1]CoreVPAExp!AE$147</f>
        <v>0.112490376</v>
      </c>
      <c r="AH13" s="106">
        <f>1/1000*[1]CoreVPAExp!AF$147</f>
        <v>0.15770515699999998</v>
      </c>
      <c r="AI13" s="106">
        <f>1/1000*[1]CoreVPAExp!AG$147</f>
        <v>0.21240193400000001</v>
      </c>
      <c r="AJ13" s="106">
        <f>1/1000*[1]CoreVPAExp!AH$147</f>
        <v>0.21279075900000002</v>
      </c>
      <c r="AK13" s="106">
        <f>1/1000*[1]CoreVPAExp!AI$147</f>
        <v>0.217876554</v>
      </c>
      <c r="AL13" s="106">
        <f>1/1000*[1]CoreVPAExp!AJ$147</f>
        <v>0.233461954</v>
      </c>
      <c r="AM13" s="106">
        <f>1/1000*[1]CoreVPAExp!AK$147</f>
        <v>0.148420673</v>
      </c>
      <c r="AN13" s="106">
        <f>1/1000*[1]CoreVPAExp!AL$147</f>
        <v>0.16598786999999998</v>
      </c>
      <c r="AO13" s="106">
        <f>1/1000*[1]CoreVPAExp!AM$147</f>
        <v>0.17288463900000001</v>
      </c>
      <c r="AP13" s="106">
        <f>1/1000*[1]CoreVPAExp!AN$147</f>
        <v>0.15504088300000002</v>
      </c>
      <c r="AQ13" s="106">
        <f>1/1000*[1]CoreVPAExp!AO$147</f>
        <v>0.143389614</v>
      </c>
      <c r="AR13" s="106">
        <f>1/1000*[1]CoreVPAExp!AP$147</f>
        <v>0.15651211400000001</v>
      </c>
      <c r="AS13" s="106">
        <f>1/1000*[1]CoreVPAExp!AQ$147</f>
        <v>0.15871555200000001</v>
      </c>
      <c r="AT13" s="106">
        <f>1/1000*[1]CoreVPAExp!AR$147</f>
        <v>0.14042042199999999</v>
      </c>
      <c r="AU13" s="106">
        <f>1/1000*[1]CoreVPAExp!AS$147</f>
        <v>0.109073194</v>
      </c>
      <c r="AV13" s="106">
        <f>1/1000*[1]CoreVPAExp!AT$147</f>
        <v>0.125439521</v>
      </c>
      <c r="AW13" s="106">
        <f>1/1000*[1]CoreVPAExp!AU$147</f>
        <v>0.10122616700000001</v>
      </c>
      <c r="AX13" s="106">
        <f>1/1000*[1]CoreVPAExp!AV$147</f>
        <v>9.8292425999999988E-2</v>
      </c>
      <c r="AY13" s="106">
        <f>1/1000*[1]CoreVPAExp!AW$147</f>
        <v>0.13550422300000001</v>
      </c>
      <c r="AZ13" s="106">
        <f>1/1000*[1]CoreVPAExp!AX$147</f>
        <v>0.19852625741999999</v>
      </c>
      <c r="BA13" s="106">
        <f>1/1000*[1]CoreVPAExp!AY$147</f>
        <v>0.16217210561999998</v>
      </c>
      <c r="BB13" s="106">
        <f>1/1000*[1]CoreVPAExp!AZ$147</f>
        <v>0</v>
      </c>
      <c r="BC13" s="104">
        <f>1/1000*[1]CoreVPAExp!BA$147</f>
        <v>0</v>
      </c>
      <c r="BD13" s="317"/>
    </row>
    <row r="14" spans="1:56">
      <c r="B14" s="5" t="s">
        <v>86</v>
      </c>
      <c r="C14" s="82">
        <f>1/$A$1*[1]CoreVPAExp!B$247</f>
        <v>1.0339518023599998</v>
      </c>
      <c r="D14" s="82">
        <f>1/$A$1*[1]CoreVPAExp!C$247</f>
        <v>1.733799024873333</v>
      </c>
      <c r="E14" s="82">
        <f>1/$A$1*[1]CoreVPAExp!D$247</f>
        <v>1.7366383285266664</v>
      </c>
      <c r="F14" s="82">
        <f>1/$A$1*[1]CoreVPAExp!E$247</f>
        <v>2.1414797872466664</v>
      </c>
      <c r="G14" s="82">
        <f>1/$A$1*[1]CoreVPAExp!F$247</f>
        <v>2.3137801579399997</v>
      </c>
      <c r="H14" s="82">
        <f>1/$A$1*[1]CoreVPAExp!G$247</f>
        <v>2.699288178047619</v>
      </c>
      <c r="I14" s="82">
        <f>1/$A$1*[1]CoreVPAExp!H$247</f>
        <v>3.2875322082799996</v>
      </c>
      <c r="J14" s="82">
        <f>1/$A$1*[1]CoreVPAExp!I$247</f>
        <v>2.1216445672898301</v>
      </c>
      <c r="K14" s="82">
        <f>1/$A$1*[1]CoreVPAExp!J$247</f>
        <v>2.0458934676799996</v>
      </c>
      <c r="L14" s="82">
        <f>1/$A$1*[1]CoreVPAExp!K$247</f>
        <v>1.6297236130599997</v>
      </c>
      <c r="M14" s="82">
        <f>1/$A$1*[1]CoreVPAExp!L$247</f>
        <v>1.7930429323000001</v>
      </c>
      <c r="N14" s="82">
        <f>1/$A$1*[1]CoreVPAExp!M$247</f>
        <v>1.3602610623999998</v>
      </c>
      <c r="O14" s="82">
        <f>1/$A$1*[1]CoreVPAExp!N$247</f>
        <v>1.0071753863799999</v>
      </c>
      <c r="P14" s="82">
        <f>1/$A$1*[1]CoreVPAExp!O$247</f>
        <v>0.90717448932</v>
      </c>
      <c r="Q14" s="82">
        <f>1/$A$1*[1]CoreVPAExp!P$247</f>
        <v>0.95889820714000007</v>
      </c>
      <c r="R14" s="82">
        <f>1/$A$1*[1]CoreVPAExp!Q$247</f>
        <v>1.2224672322999999</v>
      </c>
      <c r="S14" s="82">
        <f>1/$A$1*[1]CoreVPAExp!R$247</f>
        <v>1.46194715654</v>
      </c>
      <c r="T14" s="82">
        <f>1/$A$1*[1]CoreVPAExp!S$247</f>
        <v>1.2464172876399999</v>
      </c>
      <c r="U14" s="82">
        <f>1/$A$1*[1]CoreVPAExp!T$247</f>
        <v>1.59980537082</v>
      </c>
      <c r="V14" s="82">
        <f>1/$A$1*[1]CoreVPAExp!U$247</f>
        <v>1.4638649372999999</v>
      </c>
      <c r="W14" s="82">
        <f>1/$A$1*[1]CoreVPAExp!V$247</f>
        <v>1.5832363090999997</v>
      </c>
      <c r="X14" s="82">
        <f>1/$A$1*[1]CoreVPAExp!W$247</f>
        <v>1.8103893189811426</v>
      </c>
      <c r="Y14" s="82">
        <f>1/$A$1*[1]CoreVPAExp!X$247</f>
        <v>1.7954473402</v>
      </c>
      <c r="Z14" s="82">
        <f>1/$A$1*[1]CoreVPAExp!Y$247</f>
        <v>2.1700679945838042</v>
      </c>
      <c r="AA14" s="82">
        <f>1/$A$1*[1]CoreVPAExp!Z$247</f>
        <v>0</v>
      </c>
      <c r="AB14" s="82">
        <f>1/$A$1*[1]CoreVPAExp!AA$247</f>
        <v>0</v>
      </c>
      <c r="AC14" s="99"/>
      <c r="AD14" s="114">
        <f>1/1000*[1]CoreVPAExp!AB$247</f>
        <v>0.154138317</v>
      </c>
      <c r="AE14" s="106">
        <f>1/1000*[1]CoreVPAExp!AC$247</f>
        <v>0.16176884399999997</v>
      </c>
      <c r="AF14" s="106">
        <f>1/1000*[1]CoreVPAExp!AD$247</f>
        <v>0.20850024599999997</v>
      </c>
      <c r="AG14" s="106">
        <f>1/1000*[1]CoreVPAExp!AE$247</f>
        <v>0.20862561900000001</v>
      </c>
      <c r="AH14" s="106">
        <f>1/1000*[1]CoreVPAExp!AF$247</f>
        <v>0.33561931799999994</v>
      </c>
      <c r="AI14" s="106">
        <f>1/1000*[1]CoreVPAExp!AG$247</f>
        <v>0.365416776</v>
      </c>
      <c r="AJ14" s="106">
        <f>1/1000*[1]CoreVPAExp!AH$247</f>
        <v>0.41450909800000002</v>
      </c>
      <c r="AK14" s="106">
        <f>1/1000*[1]CoreVPAExp!AI$247</f>
        <v>0.31807750900000004</v>
      </c>
      <c r="AL14" s="106">
        <f>1/1000*[1]CoreVPAExp!AJ$247</f>
        <v>0.28501388799999994</v>
      </c>
      <c r="AM14" s="106">
        <f>1/1000*[1]CoreVPAExp!AK$247</f>
        <v>0.20736858100000002</v>
      </c>
      <c r="AN14" s="106">
        <f>1/1000*[1]CoreVPAExp!AL$247</f>
        <v>0.199523796</v>
      </c>
      <c r="AO14" s="106">
        <f>1/1000*[1]CoreVPAExp!AM$247</f>
        <v>0.23338336600000001</v>
      </c>
      <c r="AP14" s="106">
        <f>1/1000*[1]CoreVPAExp!AN$247</f>
        <v>0.17457136300000001</v>
      </c>
      <c r="AQ14" s="106">
        <f>1/1000*[1]CoreVPAExp!AO$247</f>
        <v>0.19935091999999999</v>
      </c>
      <c r="AR14" s="106">
        <f>1/1000*[1]CoreVPAExp!AP$247</f>
        <v>0.24740079799999995</v>
      </c>
      <c r="AS14" s="106">
        <f>1/1000*[1]CoreVPAExp!AQ$247</f>
        <v>0.28838854699999994</v>
      </c>
      <c r="AT14" s="106">
        <f>1/1000*[1]CoreVPAExp!AR$247</f>
        <v>0.31546443899999999</v>
      </c>
      <c r="AU14" s="106">
        <f>1/1000*[1]CoreVPAExp!AS$247</f>
        <v>0.279707757</v>
      </c>
      <c r="AV14" s="106">
        <f>1/1000*[1]CoreVPAExp!AT$247</f>
        <v>0.38179876299999999</v>
      </c>
      <c r="AW14" s="106">
        <f>1/1000*[1]CoreVPAExp!AU$247</f>
        <v>0.32603910699999999</v>
      </c>
      <c r="AX14" s="106">
        <f>1/1000*[1]CoreVPAExp!AV$247</f>
        <v>0.37270030099999996</v>
      </c>
      <c r="AY14" s="106">
        <f>1/1000*[1]CoreVPAExp!AW$247</f>
        <v>0.47351981399999998</v>
      </c>
      <c r="AZ14" s="106">
        <f>1/1000*[1]CoreVPAExp!AX$247</f>
        <v>0.58564997296600008</v>
      </c>
      <c r="BA14" s="106">
        <f>1/1000*[1]CoreVPAExp!AY$247</f>
        <v>0.44775899513999989</v>
      </c>
      <c r="BB14" s="106">
        <f>1/1000*[1]CoreVPAExp!AZ$247</f>
        <v>0</v>
      </c>
      <c r="BC14" s="104">
        <f>1/1000*[1]CoreVPAExp!BA$247</f>
        <v>0</v>
      </c>
      <c r="BD14" s="317"/>
    </row>
    <row r="15" spans="1:56" ht="17.149999999999999" customHeight="1">
      <c r="B15" s="10" t="s">
        <v>83</v>
      </c>
      <c r="C15" s="36">
        <f>1/$A$1*[1]CoreVPAExp!B$269</f>
        <v>0.10702833002857141</v>
      </c>
      <c r="D15" s="36">
        <f>1/$A$1*[1]CoreVPAExp!C$269</f>
        <v>0.13697316094</v>
      </c>
      <c r="E15" s="36">
        <f>1/$A$1*[1]CoreVPAExp!D$269</f>
        <v>0.17278505869999999</v>
      </c>
      <c r="F15" s="36">
        <f>1/$A$1*[1]CoreVPAExp!E$269</f>
        <v>0.17682622490571426</v>
      </c>
      <c r="G15" s="36">
        <f>1/$A$1*[1]CoreVPAExp!F$269</f>
        <v>0.11020184421666665</v>
      </c>
      <c r="H15" s="36">
        <f>1/$A$1*[1]CoreVPAExp!G$269</f>
        <v>0.11089394200666666</v>
      </c>
      <c r="I15" s="36">
        <f>1/$A$1*[1]CoreVPAExp!H$269</f>
        <v>0.15575209149999997</v>
      </c>
      <c r="J15" s="36">
        <f>1/$A$1*[1]CoreVPAExp!I$269</f>
        <v>0.40850057709999993</v>
      </c>
      <c r="K15" s="36">
        <f>1/$A$1*[1]CoreVPAExp!J$269</f>
        <v>0.60657977752333347</v>
      </c>
      <c r="L15" s="36">
        <f>1/$A$1*[1]CoreVPAExp!K$269</f>
        <v>0.35989931507333328</v>
      </c>
      <c r="M15" s="36">
        <f>1/$A$1*[1]CoreVPAExp!L$269</f>
        <v>0.42075089828121209</v>
      </c>
      <c r="N15" s="36">
        <f>1/$A$1*[1]CoreVPAExp!M$269</f>
        <v>0.63569128708512812</v>
      </c>
      <c r="O15" s="36">
        <f>1/$A$1*[1]CoreVPAExp!N$269</f>
        <v>0.67476902527428584</v>
      </c>
      <c r="P15" s="36">
        <f>1/$A$1*[1]CoreVPAExp!O$269</f>
        <v>0.68837808622666674</v>
      </c>
      <c r="Q15" s="36">
        <f>1/$A$1*[1]CoreVPAExp!P$269</f>
        <v>0.7284923158933333</v>
      </c>
      <c r="R15" s="36">
        <f>1/$A$1*[1]CoreVPAExp!Q$269</f>
        <v>0.7293812970800001</v>
      </c>
      <c r="S15" s="36">
        <f>1/$A$1*[1]CoreVPAExp!R$269</f>
        <v>0.69531181910777773</v>
      </c>
      <c r="T15" s="36">
        <f>1/$A$1*[1]CoreVPAExp!S$269</f>
        <v>0.71800513922999998</v>
      </c>
      <c r="U15" s="36">
        <f>1/$A$1*[1]CoreVPAExp!T$269</f>
        <v>0.82049458365999961</v>
      </c>
      <c r="V15" s="36">
        <f>1/$A$1*[1]CoreVPAExp!U$269</f>
        <v>0.66850350191999997</v>
      </c>
      <c r="W15" s="36">
        <f>1/$A$1*[1]CoreVPAExp!V$269</f>
        <v>0.69727301886799986</v>
      </c>
      <c r="X15" s="36">
        <f>1/$A$1*[1]CoreVPAExp!W$269</f>
        <v>0.49933764938914293</v>
      </c>
      <c r="Y15" s="36">
        <f>1/$A$1*[1]CoreVPAExp!X$269</f>
        <v>0.82777254960433588</v>
      </c>
      <c r="Z15" s="36">
        <f>1/$A$1*[1]CoreVPAExp!Y$269</f>
        <v>0.50859248836737603</v>
      </c>
      <c r="AA15" s="36">
        <f>1/$A$1*[1]CoreVPAExp!Z$269</f>
        <v>0</v>
      </c>
      <c r="AB15" s="36">
        <f>1/$A$1*[1]CoreVPAExp!AA$269</f>
        <v>0</v>
      </c>
      <c r="AC15" s="99"/>
      <c r="AD15" s="120">
        <f>1/1000*[1]CoreVPAExp!AB$269</f>
        <v>1.46097074E-2</v>
      </c>
      <c r="AE15" s="118">
        <f>1/1000*[1]CoreVPAExp!AC$269</f>
        <v>1.5643069999999999E-2</v>
      </c>
      <c r="AF15" s="118">
        <f>1/1000*[1]CoreVPAExp!AD$269</f>
        <v>1.6681869000000002E-2</v>
      </c>
      <c r="AG15" s="118">
        <f>1/1000*[1]CoreVPAExp!AE$269</f>
        <v>1.6577734E-2</v>
      </c>
      <c r="AH15" s="118">
        <f>1/1000*[1]CoreVPAExp!AF$269</f>
        <v>1.0092859000000001E-2</v>
      </c>
      <c r="AI15" s="118">
        <f>1/1000*[1]CoreVPAExp!AG$269</f>
        <v>1.2562789E-2</v>
      </c>
      <c r="AJ15" s="118">
        <f>1/1000*[1]CoreVPAExp!AH$269</f>
        <v>1.9584265000000003E-2</v>
      </c>
      <c r="AK15" s="118">
        <f>1/1000*[1]CoreVPAExp!AI$269</f>
        <v>4.8655469999999992E-2</v>
      </c>
      <c r="AL15" s="118">
        <f>1/1000*[1]CoreVPAExp!AJ$269</f>
        <v>6.986727999999999E-2</v>
      </c>
      <c r="AM15" s="118">
        <f>1/1000*[1]CoreVPAExp!AK$269</f>
        <v>4.5949744999999993E-2</v>
      </c>
      <c r="AN15" s="118">
        <f>1/1000*[1]CoreVPAExp!AL$269</f>
        <v>6.5950590000000003E-2</v>
      </c>
      <c r="AO15" s="118">
        <f>1/1000*[1]CoreVPAExp!AM$269</f>
        <v>9.6144802000000015E-2</v>
      </c>
      <c r="AP15" s="118">
        <f>1/1000*[1]CoreVPAExp!AN$269</f>
        <v>0.10992065200000001</v>
      </c>
      <c r="AQ15" s="118">
        <f>1/1000*[1]CoreVPAExp!AO$269</f>
        <v>0.11230355599999997</v>
      </c>
      <c r="AR15" s="118">
        <f>1/1000*[1]CoreVPAExp!AP$269</f>
        <v>0.122979266</v>
      </c>
      <c r="AS15" s="118">
        <f>1/1000*[1]CoreVPAExp!AQ$269</f>
        <v>0.11409894600000001</v>
      </c>
      <c r="AT15" s="118">
        <f>1/1000*[1]CoreVPAExp!AR$269</f>
        <v>0.10894846999999999</v>
      </c>
      <c r="AU15" s="118">
        <f>1/1000*[1]CoreVPAExp!AS$269</f>
        <v>0.11049774299999998</v>
      </c>
      <c r="AV15" s="118">
        <f>1/1000*[1]CoreVPAExp!AT$269</f>
        <v>0.129213087</v>
      </c>
      <c r="AW15" s="118">
        <f>1/1000*[1]CoreVPAExp!AU$269</f>
        <v>0.10080389500000002</v>
      </c>
      <c r="AX15" s="118">
        <f>1/1000*[1]CoreVPAExp!AV$269</f>
        <v>9.6280927000000016E-2</v>
      </c>
      <c r="AY15" s="118">
        <f>1/1000*[1]CoreVPAExp!AW$269</f>
        <v>0.11766819399999998</v>
      </c>
      <c r="AZ15" s="118">
        <f>1/1000*[1]CoreVPAExp!AX$269</f>
        <v>0.14424603273</v>
      </c>
      <c r="BA15" s="118">
        <f>1/1000*[1]CoreVPAExp!AY$269</f>
        <v>9.7666616250000005E-2</v>
      </c>
      <c r="BB15" s="118">
        <f>1/1000*[1]CoreVPAExp!AZ$269</f>
        <v>0</v>
      </c>
      <c r="BC15" s="116">
        <f>1/1000*[1]CoreVPAExp!BA$269</f>
        <v>0</v>
      </c>
      <c r="BD15" s="317"/>
    </row>
    <row r="16" spans="1:56">
      <c r="B16" s="5" t="s">
        <v>62</v>
      </c>
      <c r="C16" s="32">
        <f>1/$A$1*[1]CoreVPAExp!B$12</f>
        <v>1.7317329328571423E-2</v>
      </c>
      <c r="D16" s="32">
        <f>1/$A$1*[1]CoreVPAExp!C$12</f>
        <v>1.5502684839999998E-2</v>
      </c>
      <c r="E16" s="32">
        <f>1/$A$1*[1]CoreVPAExp!D$12</f>
        <v>1.3422663333333331E-3</v>
      </c>
      <c r="F16" s="32">
        <f>1/$A$1*[1]CoreVPAExp!E$12</f>
        <v>7.2533598266666666E-3</v>
      </c>
      <c r="G16" s="32">
        <f>1/$A$1*[1]CoreVPAExp!F$12</f>
        <v>1.6059160540000002E-2</v>
      </c>
      <c r="H16" s="32">
        <f>1/$A$1*[1]CoreVPAExp!G$12</f>
        <v>1.846761463333333E-2</v>
      </c>
      <c r="I16" s="32">
        <f>1/$A$1*[1]CoreVPAExp!H$12</f>
        <v>3.125128948E-2</v>
      </c>
      <c r="J16" s="32">
        <f>1/$A$1*[1]CoreVPAExp!I$12</f>
        <v>1.4768449679999997E-2</v>
      </c>
      <c r="K16" s="32">
        <f>1/$A$1*[1]CoreVPAExp!J$12</f>
        <v>2.6441791100000001E-2</v>
      </c>
      <c r="L16" s="32">
        <f>1/$A$1*[1]CoreVPAExp!K$12</f>
        <v>1.1391825346666667E-2</v>
      </c>
      <c r="M16" s="32">
        <f>1/$A$1*[1]CoreVPAExp!L$12</f>
        <v>1.039876398E-2</v>
      </c>
      <c r="N16" s="32">
        <f>1/$A$1*[1]CoreVPAExp!M$12</f>
        <v>1.6989681319999998E-2</v>
      </c>
      <c r="O16" s="32">
        <f>1/$A$1*[1]CoreVPAExp!N$12</f>
        <v>1.5733597179999999E-2</v>
      </c>
      <c r="P16" s="32">
        <f>1/$A$1*[1]CoreVPAExp!O$12</f>
        <v>8.9890622799999997E-3</v>
      </c>
      <c r="Q16" s="32">
        <f>1/$A$1*[1]CoreVPAExp!P$12</f>
        <v>4.5116569999999996E-3</v>
      </c>
      <c r="R16" s="32">
        <f>1/$A$1*[1]CoreVPAExp!Q$12</f>
        <v>1.0254340000000001E-2</v>
      </c>
      <c r="S16" s="32">
        <f>1/$A$1*[1]CoreVPAExp!R$12</f>
        <v>7.8233800000000013E-3</v>
      </c>
      <c r="T16" s="32">
        <f>1/$A$1*[1]CoreVPAExp!S$12</f>
        <v>3.6531917199999998E-3</v>
      </c>
      <c r="U16" s="32">
        <f>1/$A$1*[1]CoreVPAExp!T$12</f>
        <v>1.9328664999999998E-3</v>
      </c>
      <c r="V16" s="32">
        <f>1/$A$1*[1]CoreVPAExp!U$12</f>
        <v>2.9666000000000002E-4</v>
      </c>
      <c r="W16" s="32">
        <f>1/$A$1*[1]CoreVPAExp!V$12</f>
        <v>2.0929999999999999E-4</v>
      </c>
      <c r="X16" s="32">
        <f>1/$A$1*[1]CoreVPAExp!W$12</f>
        <v>2.1593026000000002E-4</v>
      </c>
      <c r="Y16" s="32">
        <f>1/$A$1*[1]CoreVPAExp!X$12</f>
        <v>1.2414920299600002E-4</v>
      </c>
      <c r="Z16" s="32">
        <f>1/$A$1*[1]CoreVPAExp!Y$12</f>
        <v>0</v>
      </c>
      <c r="AA16" s="32">
        <f>1/$A$1*[1]CoreVPAExp!Z$12</f>
        <v>0</v>
      </c>
      <c r="AB16" s="32">
        <f>1/$A$1*[1]CoreVPAExp!AA$12</f>
        <v>0</v>
      </c>
      <c r="AC16" s="99"/>
      <c r="AD16" s="114">
        <f>1/1000*[1]CoreVPAExp!AB$12</f>
        <v>2.9282359999999999E-3</v>
      </c>
      <c r="AE16" s="106">
        <f>1/1000*[1]CoreVPAExp!AC$12</f>
        <v>2.1682729999999996E-3</v>
      </c>
      <c r="AF16" s="106">
        <f>1/1000*[1]CoreVPAExp!AD$12</f>
        <v>1.7758099999999998E-4</v>
      </c>
      <c r="AG16" s="106">
        <f>1/1000*[1]CoreVPAExp!AE$12</f>
        <v>6.1837799999999983E-4</v>
      </c>
      <c r="AH16" s="106">
        <f>1/1000*[1]CoreVPAExp!AF$12</f>
        <v>1.7666280000000001E-3</v>
      </c>
      <c r="AI16" s="106">
        <f>1/1000*[1]CoreVPAExp!AG$12</f>
        <v>1.9905690000000002E-3</v>
      </c>
      <c r="AJ16" s="106">
        <f>1/1000*[1]CoreVPAExp!AH$12</f>
        <v>4.1396829999999999E-3</v>
      </c>
      <c r="AK16" s="106">
        <f>1/1000*[1]CoreVPAExp!AI$12</f>
        <v>2.8572939999999998E-3</v>
      </c>
      <c r="AL16" s="106">
        <f>1/1000*[1]CoreVPAExp!AJ$12</f>
        <v>4.1844339999999999E-3</v>
      </c>
      <c r="AM16" s="106">
        <f>1/1000*[1]CoreVPAExp!AK$12</f>
        <v>1.883285E-3</v>
      </c>
      <c r="AN16" s="106">
        <f>1/1000*[1]CoreVPAExp!AL$12</f>
        <v>1.9264310000000002E-3</v>
      </c>
      <c r="AO16" s="106">
        <f>1/1000*[1]CoreVPAExp!AM$12</f>
        <v>2.8571229999999996E-3</v>
      </c>
      <c r="AP16" s="106">
        <f>1/1000*[1]CoreVPAExp!AN$12</f>
        <v>2.8682169999999997E-3</v>
      </c>
      <c r="AQ16" s="106">
        <f>1/1000*[1]CoreVPAExp!AO$12</f>
        <v>1.8241749999999999E-3</v>
      </c>
      <c r="AR16" s="106">
        <f>1/1000*[1]CoreVPAExp!AP$12</f>
        <v>1.052334E-3</v>
      </c>
      <c r="AS16" s="106">
        <f>1/1000*[1]CoreVPAExp!AQ$12</f>
        <v>2.210587E-3</v>
      </c>
      <c r="AT16" s="106">
        <f>1/1000*[1]CoreVPAExp!AR$12</f>
        <v>1.4404029999999998E-3</v>
      </c>
      <c r="AU16" s="106">
        <f>1/1000*[1]CoreVPAExp!AS$12</f>
        <v>7.1281400000000009E-4</v>
      </c>
      <c r="AV16" s="106">
        <f>1/1000*[1]CoreVPAExp!AT$12</f>
        <v>4.1742899999999998E-4</v>
      </c>
      <c r="AW16" s="106">
        <f>1/1000*[1]CoreVPAExp!AU$12</f>
        <v>6.9516999999999992E-5</v>
      </c>
      <c r="AX16" s="106">
        <f>1/1000*[1]CoreVPAExp!AV$12</f>
        <v>9.5289999999999997E-6</v>
      </c>
      <c r="AY16" s="106">
        <f>1/1000*[1]CoreVPAExp!AW$12</f>
        <v>5.6479999999999995E-5</v>
      </c>
      <c r="AZ16" s="106">
        <f>1/1000*[1]CoreVPAExp!AX$12</f>
        <v>6.9818388999999992E-5</v>
      </c>
      <c r="BA16" s="106">
        <f>1/1000*[1]CoreVPAExp!AY$12</f>
        <v>0</v>
      </c>
      <c r="BB16" s="106">
        <f>1/1000*[1]CoreVPAExp!AZ$12</f>
        <v>0</v>
      </c>
      <c r="BC16" s="104">
        <f>1/1000*[1]CoreVPAExp!BA$12</f>
        <v>0</v>
      </c>
      <c r="BD16" s="317"/>
    </row>
    <row r="17" spans="2:56">
      <c r="B17" s="5" t="s">
        <v>67</v>
      </c>
      <c r="C17" s="32">
        <f>1/$A$1*[1]CoreVPAExp!B$50</f>
        <v>1.5947740000000002E-4</v>
      </c>
      <c r="D17" s="32">
        <f>1/$A$1*[1]CoreVPAExp!C$50</f>
        <v>1.69656004E-3</v>
      </c>
      <c r="E17" s="32">
        <f>1/$A$1*[1]CoreVPAExp!D$50</f>
        <v>4.8414999999999994E-3</v>
      </c>
      <c r="F17" s="32">
        <f>1/$A$1*[1]CoreVPAExp!E$50</f>
        <v>6.1892999999999991E-3</v>
      </c>
      <c r="G17" s="32">
        <f>1/$A$1*[1]CoreVPAExp!F$50</f>
        <v>4.1101200000000001E-3</v>
      </c>
      <c r="H17" s="32">
        <f>1/$A$1*[1]CoreVPAExp!G$50</f>
        <v>8.5879799999999985E-3</v>
      </c>
      <c r="I17" s="32">
        <f>1/$A$1*[1]CoreVPAExp!H$50</f>
        <v>1.3439719999999999E-2</v>
      </c>
      <c r="J17" s="32">
        <f>1/$A$1*[1]CoreVPAExp!I$50</f>
        <v>1.1733020239999999E-2</v>
      </c>
      <c r="K17" s="32">
        <f>1/$A$1*[1]CoreVPAExp!J$50</f>
        <v>4.6645440339999997E-2</v>
      </c>
      <c r="L17" s="32">
        <f>1/$A$1*[1]CoreVPAExp!K$50</f>
        <v>5.8981363039999998E-2</v>
      </c>
      <c r="M17" s="32">
        <f>1/$A$1*[1]CoreVPAExp!L$50</f>
        <v>8.6575371540000001E-2</v>
      </c>
      <c r="N17" s="32">
        <f>1/$A$1*[1]CoreVPAExp!M$50</f>
        <v>9.7521612320000006E-2</v>
      </c>
      <c r="O17" s="32">
        <f>1/$A$1*[1]CoreVPAExp!N$50</f>
        <v>0.11598521999999999</v>
      </c>
      <c r="P17" s="32">
        <f>1/$A$1*[1]CoreVPAExp!O$50</f>
        <v>9.5554589780000004E-2</v>
      </c>
      <c r="Q17" s="32">
        <f>1/$A$1*[1]CoreVPAExp!P$50</f>
        <v>0.1401669284</v>
      </c>
      <c r="R17" s="32">
        <f>1/$A$1*[1]CoreVPAExp!Q$50</f>
        <v>0.10384588323999999</v>
      </c>
      <c r="S17" s="32">
        <f>1/$A$1*[1]CoreVPAExp!R$50</f>
        <v>0.10168462</v>
      </c>
      <c r="T17" s="32">
        <f>1/$A$1*[1]CoreVPAExp!S$50</f>
        <v>9.6808687679999977E-2</v>
      </c>
      <c r="U17" s="32">
        <f>1/$A$1*[1]CoreVPAExp!T$50</f>
        <v>9.8863019999999996E-2</v>
      </c>
      <c r="V17" s="32">
        <f>1/$A$1*[1]CoreVPAExp!U$50</f>
        <v>7.4568620000000002E-2</v>
      </c>
      <c r="W17" s="32">
        <f>1/$A$1*[1]CoreVPAExp!V$50</f>
        <v>5.5721380000000001E-2</v>
      </c>
      <c r="X17" s="32">
        <f>1/$A$1*[1]CoreVPAExp!W$50</f>
        <v>4.6887124954285708E-2</v>
      </c>
      <c r="Y17" s="32">
        <f>1/$A$1*[1]CoreVPAExp!X$50</f>
        <v>6.2885596199999991E-2</v>
      </c>
      <c r="Z17" s="32">
        <f>1/$A$1*[1]CoreVPAExp!Y$50</f>
        <v>4.1324557218419995E-2</v>
      </c>
      <c r="AA17" s="32">
        <f>1/$A$1*[1]CoreVPAExp!Z$50</f>
        <v>0</v>
      </c>
      <c r="AB17" s="32">
        <f>1/$A$1*[1]CoreVPAExp!AA$50</f>
        <v>0</v>
      </c>
      <c r="AC17" s="99"/>
      <c r="AD17" s="114">
        <f>1/1000*[1]CoreVPAExp!AB$50</f>
        <v>5.0994E-5</v>
      </c>
      <c r="AE17" s="106">
        <f>1/1000*[1]CoreVPAExp!AC$50</f>
        <v>2.7581799999999999E-4</v>
      </c>
      <c r="AF17" s="106">
        <f>1/1000*[1]CoreVPAExp!AD$50</f>
        <v>5.6293799999999992E-4</v>
      </c>
      <c r="AG17" s="106">
        <f>1/1000*[1]CoreVPAExp!AE$50</f>
        <v>6.5043900000000005E-4</v>
      </c>
      <c r="AH17" s="106">
        <f>1/1000*[1]CoreVPAExp!AF$50</f>
        <v>5.7841299999999995E-4</v>
      </c>
      <c r="AI17" s="106">
        <f>1/1000*[1]CoreVPAExp!AG$50</f>
        <v>1.2333919999999998E-3</v>
      </c>
      <c r="AJ17" s="106">
        <f>1/1000*[1]CoreVPAExp!AH$50</f>
        <v>2.023969E-3</v>
      </c>
      <c r="AK17" s="106">
        <f>1/1000*[1]CoreVPAExp!AI$50</f>
        <v>3.1749949999999999E-3</v>
      </c>
      <c r="AL17" s="106">
        <f>1/1000*[1]CoreVPAExp!AJ$50</f>
        <v>8.6957049999999998E-3</v>
      </c>
      <c r="AM17" s="106">
        <f>1/1000*[1]CoreVPAExp!AK$50</f>
        <v>8.8616220000000013E-3</v>
      </c>
      <c r="AN17" s="106">
        <f>1/1000*[1]CoreVPAExp!AL$50</f>
        <v>1.4676475999999997E-2</v>
      </c>
      <c r="AO17" s="106">
        <f>1/1000*[1]CoreVPAExp!AM$50</f>
        <v>1.7155065000000001E-2</v>
      </c>
      <c r="AP17" s="106">
        <f>1/1000*[1]CoreVPAExp!AN$50</f>
        <v>2.0727524000000001E-2</v>
      </c>
      <c r="AQ17" s="106">
        <f>1/1000*[1]CoreVPAExp!AO$50</f>
        <v>1.7469363999999998E-2</v>
      </c>
      <c r="AR17" s="106">
        <f>1/1000*[1]CoreVPAExp!AP$50</f>
        <v>2.6340801999999996E-2</v>
      </c>
      <c r="AS17" s="106">
        <f>1/1000*[1]CoreVPAExp!AQ$50</f>
        <v>1.8037078999999998E-2</v>
      </c>
      <c r="AT17" s="106">
        <f>1/1000*[1]CoreVPAExp!AR$50</f>
        <v>1.6204679E-2</v>
      </c>
      <c r="AU17" s="106">
        <f>1/1000*[1]CoreVPAExp!AS$50</f>
        <v>1.610319E-2</v>
      </c>
      <c r="AV17" s="106">
        <f>1/1000*[1]CoreVPAExp!AT$50</f>
        <v>1.7812603E-2</v>
      </c>
      <c r="AW17" s="106">
        <f>1/1000*[1]CoreVPAExp!AU$50</f>
        <v>1.3223229E-2</v>
      </c>
      <c r="AX17" s="106">
        <f>1/1000*[1]CoreVPAExp!AV$50</f>
        <v>8.923496999999999E-3</v>
      </c>
      <c r="AY17" s="106">
        <f>1/1000*[1]CoreVPAExp!AW$50</f>
        <v>1.1957601999999998E-2</v>
      </c>
      <c r="AZ17" s="106">
        <f>1/1000*[1]CoreVPAExp!AX$50</f>
        <v>1.4340237919999999E-2</v>
      </c>
      <c r="BA17" s="106">
        <f>1/1000*[1]CoreVPAExp!AY$50</f>
        <v>8.7351594199999993E-3</v>
      </c>
      <c r="BB17" s="106">
        <f>1/1000*[1]CoreVPAExp!AZ$50</f>
        <v>0</v>
      </c>
      <c r="BC17" s="104">
        <f>1/1000*[1]CoreVPAExp!BA$50</f>
        <v>0</v>
      </c>
      <c r="BD17" s="317"/>
    </row>
    <row r="18" spans="2:56">
      <c r="B18" s="5" t="s">
        <v>73</v>
      </c>
      <c r="C18" s="32">
        <f>1/$A$1*[1]CoreVPAExp!B$55</f>
        <v>4.8963162199999993E-2</v>
      </c>
      <c r="D18" s="32">
        <f>1/$A$1*[1]CoreVPAExp!C$55</f>
        <v>5.1022226259999998E-2</v>
      </c>
      <c r="E18" s="32">
        <f>1/$A$1*[1]CoreVPAExp!D$55</f>
        <v>6.0854012419999992E-2</v>
      </c>
      <c r="F18" s="32">
        <f>1/$A$1*[1]CoreVPAExp!E$55</f>
        <v>3.4709359339999996E-2</v>
      </c>
      <c r="G18" s="32">
        <f>1/$A$1*[1]CoreVPAExp!F$55</f>
        <v>1.47720445E-2</v>
      </c>
      <c r="H18" s="32">
        <f>1/$A$1*[1]CoreVPAExp!G$55</f>
        <v>1.5972792866666665E-2</v>
      </c>
      <c r="I18" s="32">
        <f>1/$A$1*[1]CoreVPAExp!H$55</f>
        <v>2.07708827E-2</v>
      </c>
      <c r="J18" s="32">
        <f>1/$A$1*[1]CoreVPAExp!I$55</f>
        <v>0.15867817542000001</v>
      </c>
      <c r="K18" s="32">
        <f>1/$A$1*[1]CoreVPAExp!J$55</f>
        <v>0.23581839749999997</v>
      </c>
      <c r="L18" s="32">
        <f>1/$A$1*[1]CoreVPAExp!K$55</f>
        <v>9.9272127980000013E-2</v>
      </c>
      <c r="M18" s="32">
        <f>1/$A$1*[1]CoreVPAExp!L$55</f>
        <v>8.5956878319999999E-2</v>
      </c>
      <c r="N18" s="32">
        <f>1/$A$1*[1]CoreVPAExp!M$55</f>
        <v>0.16782377999999998</v>
      </c>
      <c r="O18" s="32">
        <f>1/$A$1*[1]CoreVPAExp!N$55</f>
        <v>0.21070724000000002</v>
      </c>
      <c r="P18" s="32">
        <f>1/$A$1*[1]CoreVPAExp!O$55</f>
        <v>0.20882403367999999</v>
      </c>
      <c r="Q18" s="32">
        <f>1/$A$1*[1]CoreVPAExp!P$55</f>
        <v>0.19547033368000002</v>
      </c>
      <c r="R18" s="32">
        <f>1/$A$1*[1]CoreVPAExp!Q$55</f>
        <v>0.18914767322000001</v>
      </c>
      <c r="S18" s="32">
        <f>1/$A$1*[1]CoreVPAExp!R$55</f>
        <v>0.25556515761999998</v>
      </c>
      <c r="T18" s="32">
        <f>1/$A$1*[1]CoreVPAExp!S$55</f>
        <v>0.24489610937999998</v>
      </c>
      <c r="U18" s="32">
        <f>1/$A$1*[1]CoreVPAExp!T$55</f>
        <v>0.30255571773999995</v>
      </c>
      <c r="V18" s="32">
        <f>1/$A$1*[1]CoreVPAExp!U$55</f>
        <v>0.21669523385999998</v>
      </c>
      <c r="W18" s="32">
        <f>1/$A$1*[1]CoreVPAExp!V$55</f>
        <v>0.24847804000000001</v>
      </c>
      <c r="X18" s="32">
        <f>1/$A$1*[1]CoreVPAExp!W$55</f>
        <v>0.16558189363885711</v>
      </c>
      <c r="Y18" s="32">
        <f>1/$A$1*[1]CoreVPAExp!X$55</f>
        <v>0.28779013081999999</v>
      </c>
      <c r="Z18" s="32">
        <f>1/$A$1*[1]CoreVPAExp!Y$55</f>
        <v>0.173328709696464</v>
      </c>
      <c r="AA18" s="32">
        <f>1/$A$1*[1]CoreVPAExp!Z$55</f>
        <v>0</v>
      </c>
      <c r="AB18" s="32">
        <f>1/$A$1*[1]CoreVPAExp!AA$55</f>
        <v>0</v>
      </c>
      <c r="AC18" s="99"/>
      <c r="AD18" s="114">
        <f>1/1000*[1]CoreVPAExp!AB$55</f>
        <v>4.9952239999999995E-3</v>
      </c>
      <c r="AE18" s="106">
        <f>1/1000*[1]CoreVPAExp!AC$55</f>
        <v>5.4260709999999993E-3</v>
      </c>
      <c r="AF18" s="106">
        <f>1/1000*[1]CoreVPAExp!AD$55</f>
        <v>6.1781910000000013E-3</v>
      </c>
      <c r="AG18" s="106">
        <f>1/1000*[1]CoreVPAExp!AE$55</f>
        <v>3.4114890000000002E-3</v>
      </c>
      <c r="AH18" s="106">
        <f>1/1000*[1]CoreVPAExp!AF$55</f>
        <v>1.6845760000000001E-3</v>
      </c>
      <c r="AI18" s="106">
        <f>1/1000*[1]CoreVPAExp!AG$55</f>
        <v>1.8011240000000001E-3</v>
      </c>
      <c r="AJ18" s="106">
        <f>1/1000*[1]CoreVPAExp!AH$55</f>
        <v>2.272942E-3</v>
      </c>
      <c r="AK18" s="106">
        <f>1/1000*[1]CoreVPAExp!AI$55</f>
        <v>1.3079583999999998E-2</v>
      </c>
      <c r="AL18" s="106">
        <f>1/1000*[1]CoreVPAExp!AJ$55</f>
        <v>2.1185658E-2</v>
      </c>
      <c r="AM18" s="106">
        <f>1/1000*[1]CoreVPAExp!AK$55</f>
        <v>8.7702149999999979E-3</v>
      </c>
      <c r="AN18" s="106">
        <f>1/1000*[1]CoreVPAExp!AL$55</f>
        <v>1.2042265E-2</v>
      </c>
      <c r="AO18" s="106">
        <f>1/1000*[1]CoreVPAExp!AM$55</f>
        <v>2.5037488999999996E-2</v>
      </c>
      <c r="AP18" s="106">
        <f>1/1000*[1]CoreVPAExp!AN$55</f>
        <v>3.0461782E-2</v>
      </c>
      <c r="AQ18" s="106">
        <f>1/1000*[1]CoreVPAExp!AO$55</f>
        <v>3.2345542000000005E-2</v>
      </c>
      <c r="AR18" s="106">
        <f>1/1000*[1]CoreVPAExp!AP$55</f>
        <v>3.2024143999999997E-2</v>
      </c>
      <c r="AS18" s="106">
        <f>1/1000*[1]CoreVPAExp!AQ$55</f>
        <v>3.0579355999999999E-2</v>
      </c>
      <c r="AT18" s="106">
        <f>1/1000*[1]CoreVPAExp!AR$55</f>
        <v>3.9933920999999997E-2</v>
      </c>
      <c r="AU18" s="106">
        <f>1/1000*[1]CoreVPAExp!AS$55</f>
        <v>3.7113408000000001E-2</v>
      </c>
      <c r="AV18" s="106">
        <f>1/1000*[1]CoreVPAExp!AT$55</f>
        <v>4.6366735000000006E-2</v>
      </c>
      <c r="AW18" s="106">
        <f>1/1000*[1]CoreVPAExp!AU$55</f>
        <v>3.1671998999999999E-2</v>
      </c>
      <c r="AX18" s="106">
        <f>1/1000*[1]CoreVPAExp!AV$55</f>
        <v>3.5168788999999999E-2</v>
      </c>
      <c r="AY18" s="106">
        <f>1/1000*[1]CoreVPAExp!AW$55</f>
        <v>3.8048193999999994E-2</v>
      </c>
      <c r="AZ18" s="106">
        <f>1/1000*[1]CoreVPAExp!AX$55</f>
        <v>5.7057754429999996E-2</v>
      </c>
      <c r="BA18" s="106">
        <f>1/1000*[1]CoreVPAExp!AY$55</f>
        <v>3.2553036170000001E-2</v>
      </c>
      <c r="BB18" s="106">
        <f>1/1000*[1]CoreVPAExp!AZ$55</f>
        <v>0</v>
      </c>
      <c r="BC18" s="104">
        <f>1/1000*[1]CoreVPAExp!BA$55</f>
        <v>0</v>
      </c>
      <c r="BD18" s="317"/>
    </row>
    <row r="19" spans="2:56">
      <c r="B19" s="5" t="s">
        <v>64</v>
      </c>
      <c r="C19" s="32">
        <f>1/$A$1*[1]CoreVPAExp!B$99</f>
        <v>1.0314465999999999E-3</v>
      </c>
      <c r="D19" s="32">
        <f>1/$A$1*[1]CoreVPAExp!C$99</f>
        <v>3.17151688E-3</v>
      </c>
      <c r="E19" s="32">
        <f>1/$A$1*[1]CoreVPAExp!D$99</f>
        <v>2.7240899999999998E-2</v>
      </c>
      <c r="F19" s="32">
        <f>1/$A$1*[1]CoreVPAExp!E$99</f>
        <v>5.1630419999999996E-2</v>
      </c>
      <c r="G19" s="32">
        <f>1/$A$1*[1]CoreVPAExp!F$99</f>
        <v>8.6485399999999997E-3</v>
      </c>
      <c r="H19" s="32">
        <f>1/$A$1*[1]CoreVPAExp!G$99</f>
        <v>3.9101186999999996E-3</v>
      </c>
      <c r="I19" s="32">
        <f>1/$A$1*[1]CoreVPAExp!H$99</f>
        <v>1.6941671166666665E-2</v>
      </c>
      <c r="J19" s="32">
        <f>1/$A$1*[1]CoreVPAExp!I$99</f>
        <v>4.9026759359999984E-2</v>
      </c>
      <c r="K19" s="32">
        <f>1/$A$1*[1]CoreVPAExp!J$99</f>
        <v>0.12322221354999999</v>
      </c>
      <c r="L19" s="32">
        <f>1/$A$1*[1]CoreVPAExp!K$99</f>
        <v>3.4749455840000006E-2</v>
      </c>
      <c r="M19" s="32">
        <f>1/$A$1*[1]CoreVPAExp!L$99</f>
        <v>1.9349860000000003E-2</v>
      </c>
      <c r="N19" s="32">
        <f>1/$A$1*[1]CoreVPAExp!M$99</f>
        <v>8.6057196799999999E-2</v>
      </c>
      <c r="O19" s="32">
        <f>1/$A$1*[1]CoreVPAExp!N$99</f>
        <v>7.6769950980000015E-2</v>
      </c>
      <c r="P19" s="32">
        <f>1/$A$1*[1]CoreVPAExp!O$99</f>
        <v>7.35403112E-2</v>
      </c>
      <c r="Q19" s="32">
        <f>1/$A$1*[1]CoreVPAExp!P$99</f>
        <v>7.0848225020000016E-2</v>
      </c>
      <c r="R19" s="32">
        <f>1/$A$1*[1]CoreVPAExp!Q$99</f>
        <v>8.7736478539999996E-2</v>
      </c>
      <c r="S19" s="32">
        <f>1/$A$1*[1]CoreVPAExp!R$99</f>
        <v>0.10760582953999999</v>
      </c>
      <c r="T19" s="32">
        <f>1/$A$1*[1]CoreVPAExp!S$99</f>
        <v>0.11209624000000001</v>
      </c>
      <c r="U19" s="32">
        <f>1/$A$1*[1]CoreVPAExp!T$99</f>
        <v>0.11445712</v>
      </c>
      <c r="V19" s="32">
        <f>1/$A$1*[1]CoreVPAExp!U$99</f>
        <v>8.2165420000000003E-2</v>
      </c>
      <c r="W19" s="32">
        <f>1/$A$1*[1]CoreVPAExp!V$99</f>
        <v>0.1039388131</v>
      </c>
      <c r="X19" s="32">
        <f>1/$A$1*[1]CoreVPAExp!W$99</f>
        <v>5.2430646842857143E-2</v>
      </c>
      <c r="Y19" s="32">
        <f>1/$A$1*[1]CoreVPAExp!X$99</f>
        <v>9.3189364999999996E-2</v>
      </c>
      <c r="Z19" s="32">
        <f>1/$A$1*[1]CoreVPAExp!Y$99</f>
        <v>8.6548675655819987E-2</v>
      </c>
      <c r="AA19" s="32">
        <f>1/$A$1*[1]CoreVPAExp!Z$99</f>
        <v>0</v>
      </c>
      <c r="AB19" s="32">
        <f>1/$A$1*[1]CoreVPAExp!AA$99</f>
        <v>0</v>
      </c>
      <c r="AC19" s="99"/>
      <c r="AD19" s="114">
        <f>1/1000*[1]CoreVPAExp!AB$99</f>
        <v>1.27226E-4</v>
      </c>
      <c r="AE19" s="106">
        <f>1/1000*[1]CoreVPAExp!AC$99</f>
        <v>3.3983199999999998E-4</v>
      </c>
      <c r="AF19" s="106">
        <f>1/1000*[1]CoreVPAExp!AD$99</f>
        <v>2.4713789999999997E-3</v>
      </c>
      <c r="AG19" s="106">
        <f>1/1000*[1]CoreVPAExp!AE$99</f>
        <v>5.0196010000000003E-3</v>
      </c>
      <c r="AH19" s="106">
        <f>1/1000*[1]CoreVPAExp!AF$99</f>
        <v>8.0051700000000005E-4</v>
      </c>
      <c r="AI19" s="106">
        <f>1/1000*[1]CoreVPAExp!AG$99</f>
        <v>5.3601300000000001E-4</v>
      </c>
      <c r="AJ19" s="106">
        <f>1/1000*[1]CoreVPAExp!AH$99</f>
        <v>1.9970349999999999E-3</v>
      </c>
      <c r="AK19" s="106">
        <f>1/1000*[1]CoreVPAExp!AI$99</f>
        <v>6.780449E-3</v>
      </c>
      <c r="AL19" s="106">
        <f>1/1000*[1]CoreVPAExp!AJ$99</f>
        <v>9.0418470000000004E-3</v>
      </c>
      <c r="AM19" s="106">
        <f>1/1000*[1]CoreVPAExp!AK$99</f>
        <v>3.762011E-3</v>
      </c>
      <c r="AN19" s="106">
        <f>1/1000*[1]CoreVPAExp!AL$99</f>
        <v>2.6047759999999996E-3</v>
      </c>
      <c r="AO19" s="106">
        <f>1/1000*[1]CoreVPAExp!AM$99</f>
        <v>1.0802446E-2</v>
      </c>
      <c r="AP19" s="106">
        <f>1/1000*[1]CoreVPAExp!AN$99</f>
        <v>1.0137041999999997E-2</v>
      </c>
      <c r="AQ19" s="106">
        <f>1/1000*[1]CoreVPAExp!AO$99</f>
        <v>1.0580156999999998E-2</v>
      </c>
      <c r="AR19" s="106">
        <f>1/1000*[1]CoreVPAExp!AP$99</f>
        <v>1.0220305999999998E-2</v>
      </c>
      <c r="AS19" s="106">
        <f>1/1000*[1]CoreVPAExp!AQ$99</f>
        <v>1.2295790000000001E-2</v>
      </c>
      <c r="AT19" s="106">
        <f>1/1000*[1]CoreVPAExp!AR$99</f>
        <v>1.4016618E-2</v>
      </c>
      <c r="AU19" s="106">
        <f>1/1000*[1]CoreVPAExp!AS$99</f>
        <v>1.4897827000000001E-2</v>
      </c>
      <c r="AV19" s="106">
        <f>1/1000*[1]CoreVPAExp!AT$99</f>
        <v>1.5379297E-2</v>
      </c>
      <c r="AW19" s="106">
        <f>1/1000*[1]CoreVPAExp!AU$99</f>
        <v>1.0923416E-2</v>
      </c>
      <c r="AX19" s="106">
        <f>1/1000*[1]CoreVPAExp!AV$99</f>
        <v>1.2699396E-2</v>
      </c>
      <c r="AY19" s="106">
        <f>1/1000*[1]CoreVPAExp!AW$99</f>
        <v>1.2131797E-2</v>
      </c>
      <c r="AZ19" s="106">
        <f>1/1000*[1]CoreVPAExp!AX$99</f>
        <v>1.634198681E-2</v>
      </c>
      <c r="BA19" s="106">
        <f>1/1000*[1]CoreVPAExp!AY$99</f>
        <v>1.6325853890000002E-2</v>
      </c>
      <c r="BB19" s="106">
        <f>1/1000*[1]CoreVPAExp!AZ$99</f>
        <v>0</v>
      </c>
      <c r="BC19" s="104">
        <f>1/1000*[1]CoreVPAExp!BA$99</f>
        <v>0</v>
      </c>
      <c r="BD19" s="317"/>
    </row>
    <row r="20" spans="2:56">
      <c r="B20" s="5" t="s">
        <v>65</v>
      </c>
      <c r="C20" s="32">
        <f>1/$A$1*[1]CoreVPAExp!B$104</f>
        <v>5.8203600000000001E-3</v>
      </c>
      <c r="D20" s="32">
        <f>1/$A$1*[1]CoreVPAExp!C$104</f>
        <v>2.0975499999999998E-2</v>
      </c>
      <c r="E20" s="32">
        <f>1/$A$1*[1]CoreVPAExp!D$104</f>
        <v>1.7519319999999998E-2</v>
      </c>
      <c r="F20" s="32">
        <f>1/$A$1*[1]CoreVPAExp!E$104</f>
        <v>1.5659280000000001E-2</v>
      </c>
      <c r="G20" s="32">
        <f>1/$A$1*[1]CoreVPAExp!F$104</f>
        <v>0</v>
      </c>
      <c r="H20" s="32">
        <f>1/$A$1*[1]CoreVPAExp!G$104</f>
        <v>0</v>
      </c>
      <c r="I20" s="32">
        <f>1/$A$1*[1]CoreVPAExp!H$104</f>
        <v>0</v>
      </c>
      <c r="J20" s="32">
        <f>1/$A$1*[1]CoreVPAExp!I$104</f>
        <v>2.3E-5</v>
      </c>
      <c r="K20" s="32">
        <f>1/$A$1*[1]CoreVPAExp!J$104</f>
        <v>0</v>
      </c>
      <c r="L20" s="32">
        <f>1/$A$1*[1]CoreVPAExp!K$104</f>
        <v>1.4121744000000001E-3</v>
      </c>
      <c r="M20" s="32">
        <f>1/$A$1*[1]CoreVPAExp!L$104</f>
        <v>7.3704319999999979E-4</v>
      </c>
      <c r="N20" s="32">
        <f>1/$A$1*[1]CoreVPAExp!M$104</f>
        <v>8.808593799999999E-4</v>
      </c>
      <c r="O20" s="32">
        <f>1/$A$1*[1]CoreVPAExp!N$104</f>
        <v>5.413365999999999E-5</v>
      </c>
      <c r="P20" s="32">
        <f>1/$A$1*[1]CoreVPAExp!O$104</f>
        <v>2.1159999999999999E-4</v>
      </c>
      <c r="Q20" s="32">
        <f>1/$A$1*[1]CoreVPAExp!P$104</f>
        <v>1.0618399999999999E-3</v>
      </c>
      <c r="R20" s="32">
        <f>1/$A$1*[1]CoreVPAExp!Q$104</f>
        <v>0</v>
      </c>
      <c r="S20" s="32">
        <f>1/$A$1*[1]CoreVPAExp!R$104</f>
        <v>3.2429999999999991E-4</v>
      </c>
      <c r="T20" s="32">
        <f>1/$A$1*[1]CoreVPAExp!S$104</f>
        <v>5.9800000000000001E-4</v>
      </c>
      <c r="U20" s="32">
        <f>1/$A$1*[1]CoreVPAExp!T$104</f>
        <v>1.2465999999999998E-3</v>
      </c>
      <c r="V20" s="32">
        <f>1/$A$1*[1]CoreVPAExp!U$104</f>
        <v>2.1059999999999997E-4</v>
      </c>
      <c r="W20" s="32">
        <f>1/$A$1*[1]CoreVPAExp!V$104</f>
        <v>7.3901591999999989E-4</v>
      </c>
      <c r="X20" s="32">
        <f>1/$A$1*[1]CoreVPAExp!W$104</f>
        <v>1.3613701662857141E-3</v>
      </c>
      <c r="Y20" s="32">
        <f>1/$A$1*[1]CoreVPAExp!X$104</f>
        <v>9.2507833999999991E-4</v>
      </c>
      <c r="Z20" s="32">
        <f>1/$A$1*[1]CoreVPAExp!Y$104</f>
        <v>3.140800887084E-3</v>
      </c>
      <c r="AA20" s="32">
        <f>1/$A$1*[1]CoreVPAExp!Z$104</f>
        <v>0</v>
      </c>
      <c r="AB20" s="32">
        <f>1/$A$1*[1]CoreVPAExp!AA$104</f>
        <v>0</v>
      </c>
      <c r="AC20" s="99"/>
      <c r="AD20" s="114">
        <f>1/1000*[1]CoreVPAExp!AB$104</f>
        <v>8.8338900000000005E-4</v>
      </c>
      <c r="AE20" s="106">
        <f>1/1000*[1]CoreVPAExp!AC$104</f>
        <v>2.8872469999999999E-3</v>
      </c>
      <c r="AF20" s="106">
        <f>1/1000*[1]CoreVPAExp!AD$104</f>
        <v>1.9475569999999999E-3</v>
      </c>
      <c r="AG20" s="106">
        <f>1/1000*[1]CoreVPAExp!AE$104</f>
        <v>1.5059730000000001E-3</v>
      </c>
      <c r="AH20" s="106">
        <f>1/1000*[1]CoreVPAExp!AF$104</f>
        <v>0</v>
      </c>
      <c r="AI20" s="106">
        <f>1/1000*[1]CoreVPAExp!AG$104</f>
        <v>0</v>
      </c>
      <c r="AJ20" s="106">
        <f>1/1000*[1]CoreVPAExp!AH$104</f>
        <v>0</v>
      </c>
      <c r="AK20" s="106">
        <f>1/1000*[1]CoreVPAExp!AI$104</f>
        <v>3.788E-6</v>
      </c>
      <c r="AL20" s="106">
        <f>1/1000*[1]CoreVPAExp!AJ$104</f>
        <v>0</v>
      </c>
      <c r="AM20" s="106">
        <f>1/1000*[1]CoreVPAExp!AK$104</f>
        <v>2.45851E-4</v>
      </c>
      <c r="AN20" s="106">
        <f>1/1000*[1]CoreVPAExp!AL$104</f>
        <v>1.6468899999999998E-4</v>
      </c>
      <c r="AO20" s="106">
        <f>1/1000*[1]CoreVPAExp!AM$104</f>
        <v>1.81573E-4</v>
      </c>
      <c r="AP20" s="106">
        <f>1/1000*[1]CoreVPAExp!AN$104</f>
        <v>1.5670000000000001E-5</v>
      </c>
      <c r="AQ20" s="106">
        <f>1/1000*[1]CoreVPAExp!AO$104</f>
        <v>4.3268999999999995E-5</v>
      </c>
      <c r="AR20" s="106">
        <f>1/1000*[1]CoreVPAExp!AP$104</f>
        <v>2.5855799999999999E-4</v>
      </c>
      <c r="AS20" s="106">
        <f>1/1000*[1]CoreVPAExp!AQ$104</f>
        <v>0</v>
      </c>
      <c r="AT20" s="106">
        <f>1/1000*[1]CoreVPAExp!AR$104</f>
        <v>6.9493000000000007E-5</v>
      </c>
      <c r="AU20" s="106">
        <f>1/1000*[1]CoreVPAExp!AS$104</f>
        <v>1.5121199999999999E-4</v>
      </c>
      <c r="AV20" s="106">
        <f>1/1000*[1]CoreVPAExp!AT$104</f>
        <v>3.1395099999999998E-4</v>
      </c>
      <c r="AW20" s="106">
        <f>1/1000*[1]CoreVPAExp!AU$104</f>
        <v>5.0284999999999997E-5</v>
      </c>
      <c r="AX20" s="106">
        <f>1/1000*[1]CoreVPAExp!AV$104</f>
        <v>1.8099699999999999E-4</v>
      </c>
      <c r="AY20" s="106">
        <f>1/1000*[1]CoreVPAExp!AW$104</f>
        <v>3.1778199999999996E-4</v>
      </c>
      <c r="AZ20" s="106">
        <f>1/1000*[1]CoreVPAExp!AX$104</f>
        <v>3.7486479999999998E-4</v>
      </c>
      <c r="BA20" s="106">
        <f>1/1000*[1]CoreVPAExp!AY$104</f>
        <v>6.3933682999999994E-4</v>
      </c>
      <c r="BB20" s="106">
        <f>1/1000*[1]CoreVPAExp!AZ$104</f>
        <v>0</v>
      </c>
      <c r="BC20" s="104">
        <f>1/1000*[1]CoreVPAExp!BA$104</f>
        <v>0</v>
      </c>
      <c r="BD20" s="317"/>
    </row>
    <row r="21" spans="2:56">
      <c r="B21" s="5" t="s">
        <v>87</v>
      </c>
      <c r="C21" s="32">
        <f>1/$A$1*[1]CoreVPAExp!B$183</f>
        <v>1.4125586000000002E-3</v>
      </c>
      <c r="D21" s="32">
        <f>1/$A$1*[1]CoreVPAExp!C$183</f>
        <v>9.6193131999999998E-4</v>
      </c>
      <c r="E21" s="32">
        <f>1/$A$1*[1]CoreVPAExp!D$183</f>
        <v>3.8504985133333332E-3</v>
      </c>
      <c r="F21" s="32">
        <f>1/$A$1*[1]CoreVPAExp!E$183</f>
        <v>5.7003862857142856E-3</v>
      </c>
      <c r="G21" s="32">
        <f>1/$A$1*[1]CoreVPAExp!F$183</f>
        <v>1.0816299399999998E-2</v>
      </c>
      <c r="H21" s="32">
        <f>1/$A$1*[1]CoreVPAExp!G$183</f>
        <v>5.3257456999999996E-3</v>
      </c>
      <c r="I21" s="32">
        <f>1/$A$1*[1]CoreVPAExp!H$183</f>
        <v>5.9279796000000001E-3</v>
      </c>
      <c r="J21" s="32">
        <f>1/$A$1*[1]CoreVPAExp!I$183</f>
        <v>8.5001199999999999E-3</v>
      </c>
      <c r="K21" s="32">
        <f>1/$A$1*[1]CoreVPAExp!J$183</f>
        <v>9.7895766600000003E-3</v>
      </c>
      <c r="L21" s="32">
        <f>1/$A$1*[1]CoreVPAExp!K$183</f>
        <v>7.1386145599999992E-3</v>
      </c>
      <c r="M21" s="32">
        <f>1/$A$1*[1]CoreVPAExp!L$183</f>
        <v>5.59576E-3</v>
      </c>
      <c r="N21" s="32">
        <f>1/$A$1*[1]CoreVPAExp!M$183</f>
        <v>5.8270800000000001E-3</v>
      </c>
      <c r="O21" s="32">
        <f>1/$A$1*[1]CoreVPAExp!N$183</f>
        <v>9.5494399999999993E-3</v>
      </c>
      <c r="P21" s="32">
        <f>1/$A$1*[1]CoreVPAExp!O$183</f>
        <v>1.3256679999999998E-2</v>
      </c>
      <c r="Q21" s="32">
        <f>1/$A$1*[1]CoreVPAExp!P$183</f>
        <v>2.0847819999999996E-2</v>
      </c>
      <c r="R21" s="32">
        <f>1/$A$1*[1]CoreVPAExp!Q$183</f>
        <v>1.8459893119999998E-2</v>
      </c>
      <c r="S21" s="32">
        <f>1/$A$1*[1]CoreVPAExp!R$183</f>
        <v>1.2900267311111111E-2</v>
      </c>
      <c r="T21" s="32">
        <f>1/$A$1*[1]CoreVPAExp!S$183</f>
        <v>1.3018379999999998E-2</v>
      </c>
      <c r="U21" s="32">
        <f>1/$A$1*[1]CoreVPAExp!T$183</f>
        <v>1.3148819999999999E-2</v>
      </c>
      <c r="V21" s="32">
        <f>1/$A$1*[1]CoreVPAExp!U$183</f>
        <v>1.01519E-2</v>
      </c>
      <c r="W21" s="32">
        <f>1/$A$1*[1]CoreVPAExp!V$183</f>
        <v>4.43903632E-3</v>
      </c>
      <c r="X21" s="32">
        <f>1/$A$1*[1]CoreVPAExp!W$183</f>
        <v>5.5598066708571429E-3</v>
      </c>
      <c r="Y21" s="32">
        <f>1/$A$1*[1]CoreVPAExp!X$183</f>
        <v>8.4577991399999997E-3</v>
      </c>
      <c r="Z21" s="32">
        <f>1/$A$1*[1]CoreVPAExp!Y$183</f>
        <v>6.9386880785879991E-3</v>
      </c>
      <c r="AA21" s="32">
        <f>1/$A$1*[1]CoreVPAExp!Z$183</f>
        <v>0</v>
      </c>
      <c r="AB21" s="32">
        <f>1/$A$1*[1]CoreVPAExp!AA$183</f>
        <v>0</v>
      </c>
      <c r="AC21" s="99"/>
      <c r="AD21" s="114">
        <f>1/1000*[1]CoreVPAExp!AB$183</f>
        <v>3.2754999999999997E-4</v>
      </c>
      <c r="AE21" s="106">
        <f>1/1000*[1]CoreVPAExp!AC$183</f>
        <v>1.6095100000000002E-4</v>
      </c>
      <c r="AF21" s="106">
        <f>1/1000*[1]CoreVPAExp!AD$183</f>
        <v>3.7849800000000001E-4</v>
      </c>
      <c r="AG21" s="106">
        <f>1/1000*[1]CoreVPAExp!AE$183</f>
        <v>4.9384400000000001E-4</v>
      </c>
      <c r="AH21" s="106">
        <f>1/1000*[1]CoreVPAExp!AF$183</f>
        <v>8.8674499999999998E-4</v>
      </c>
      <c r="AI21" s="106">
        <f>1/1000*[1]CoreVPAExp!AG$183</f>
        <v>6.3068400000000006E-4</v>
      </c>
      <c r="AJ21" s="106">
        <f>1/1000*[1]CoreVPAExp!AH$183</f>
        <v>5.9781099999999996E-4</v>
      </c>
      <c r="AK21" s="106">
        <f>1/1000*[1]CoreVPAExp!AI$183</f>
        <v>1.200221E-3</v>
      </c>
      <c r="AL21" s="106">
        <f>1/1000*[1]CoreVPAExp!AJ$183</f>
        <v>1.3952869999999998E-3</v>
      </c>
      <c r="AM21" s="106">
        <f>1/1000*[1]CoreVPAExp!AK$183</f>
        <v>1.126588E-3</v>
      </c>
      <c r="AN21" s="106">
        <f>1/1000*[1]CoreVPAExp!AL$183</f>
        <v>1.01636E-3</v>
      </c>
      <c r="AO21" s="106">
        <f>1/1000*[1]CoreVPAExp!AM$183</f>
        <v>1.104477E-3</v>
      </c>
      <c r="AP21" s="106">
        <f>1/1000*[1]CoreVPAExp!AN$183</f>
        <v>1.8835189999999999E-3</v>
      </c>
      <c r="AQ21" s="106">
        <f>1/1000*[1]CoreVPAExp!AO$183</f>
        <v>2.9463950000000001E-3</v>
      </c>
      <c r="AR21" s="106">
        <f>1/1000*[1]CoreVPAExp!AP$183</f>
        <v>4.5400410000000007E-3</v>
      </c>
      <c r="AS21" s="106">
        <f>1/1000*[1]CoreVPAExp!AQ$183</f>
        <v>4.107777E-3</v>
      </c>
      <c r="AT21" s="106">
        <f>1/1000*[1]CoreVPAExp!AR$183</f>
        <v>2.9432279999999996E-3</v>
      </c>
      <c r="AU21" s="106">
        <f>1/1000*[1]CoreVPAExp!AS$183</f>
        <v>2.8893949999999999E-3</v>
      </c>
      <c r="AV21" s="106">
        <f>1/1000*[1]CoreVPAExp!AT$183</f>
        <v>2.593293E-3</v>
      </c>
      <c r="AW21" s="106">
        <f>1/1000*[1]CoreVPAExp!AU$183</f>
        <v>2.16343E-3</v>
      </c>
      <c r="AX21" s="106">
        <f>1/1000*[1]CoreVPAExp!AV$183</f>
        <v>8.1324599999999989E-4</v>
      </c>
      <c r="AY21" s="106">
        <f>1/1000*[1]CoreVPAExp!AW$183</f>
        <v>1.45773E-3</v>
      </c>
      <c r="AZ21" s="106">
        <f>1/1000*[1]CoreVPAExp!AX$183</f>
        <v>2.3622900699999997E-3</v>
      </c>
      <c r="BA21" s="106">
        <f>1/1000*[1]CoreVPAExp!AY$183</f>
        <v>1.48792375E-3</v>
      </c>
      <c r="BB21" s="106">
        <f>1/1000*[1]CoreVPAExp!AZ$183</f>
        <v>0</v>
      </c>
      <c r="BC21" s="104">
        <f>1/1000*[1]CoreVPAExp!BA$183</f>
        <v>0</v>
      </c>
      <c r="BD21" s="317"/>
    </row>
    <row r="22" spans="2:56">
      <c r="B22" s="5" t="s">
        <v>142</v>
      </c>
      <c r="C22" s="32">
        <f>1/$A$1*[1]CoreVPAExp!B$186</f>
        <v>1.5806576399999998E-2</v>
      </c>
      <c r="D22" s="32">
        <f>1/$A$1*[1]CoreVPAExp!C$186</f>
        <v>2.2745410200000003E-2</v>
      </c>
      <c r="E22" s="32">
        <f>1/$A$1*[1]CoreVPAExp!D$186</f>
        <v>3.30678851E-2</v>
      </c>
      <c r="F22" s="32">
        <f>1/$A$1*[1]CoreVPAExp!E$186</f>
        <v>4.2010289359999994E-2</v>
      </c>
      <c r="G22" s="32">
        <f>1/$A$1*[1]CoreVPAExp!F$186</f>
        <v>5.049509131333333E-2</v>
      </c>
      <c r="H22" s="32">
        <f>1/$A$1*[1]CoreVPAExp!G$186</f>
        <v>5.3879221380000002E-2</v>
      </c>
      <c r="I22" s="32">
        <f>1/$A$1*[1]CoreVPAExp!H$186</f>
        <v>5.2576724200000001E-2</v>
      </c>
      <c r="J22" s="32">
        <f>1/$A$1*[1]CoreVPAExp!I$186</f>
        <v>0.12444476841999998</v>
      </c>
      <c r="K22" s="32">
        <f>1/$A$1*[1]CoreVPAExp!J$186</f>
        <v>0.13670346463999999</v>
      </c>
      <c r="L22" s="32">
        <f>1/$A$1*[1]CoreVPAExp!K$186</f>
        <v>0.11730531380666667</v>
      </c>
      <c r="M22" s="32">
        <f>1/$A$1*[1]CoreVPAExp!L$186</f>
        <v>0.20186226762121209</v>
      </c>
      <c r="N22" s="32">
        <f>1/$A$1*[1]CoreVPAExp!M$186</f>
        <v>0.2356520881651282</v>
      </c>
      <c r="O22" s="32">
        <f>1/$A$1*[1]CoreVPAExp!N$186</f>
        <v>0.22217503865428573</v>
      </c>
      <c r="P22" s="32">
        <f>1/$A$1*[1]CoreVPAExp!O$186</f>
        <v>0.26903450486666663</v>
      </c>
      <c r="Q22" s="32">
        <f>1/$A$1*[1]CoreVPAExp!P$186</f>
        <v>0.27004359250000004</v>
      </c>
      <c r="R22" s="32">
        <f>1/$A$1*[1]CoreVPAExp!Q$186</f>
        <v>0.30396653970000004</v>
      </c>
      <c r="S22" s="32">
        <f>1/$A$1*[1]CoreVPAExp!R$186</f>
        <v>0.19665805658999999</v>
      </c>
      <c r="T22" s="32">
        <f>1/$A$1*[1]CoreVPAExp!S$186</f>
        <v>0.22612332619999997</v>
      </c>
      <c r="U22" s="32">
        <f>1/$A$1*[1]CoreVPAExp!T$186</f>
        <v>0.24943967478000001</v>
      </c>
      <c r="V22" s="32">
        <f>1/$A$1*[1]CoreVPAExp!U$186</f>
        <v>0.24475241457999999</v>
      </c>
      <c r="W22" s="32">
        <f>1/$A$1*[1]CoreVPAExp!V$186</f>
        <v>0.22807319211999996</v>
      </c>
      <c r="X22" s="32">
        <f>1/$A$1*[1]CoreVPAExp!W$186</f>
        <v>0.19120901437542859</v>
      </c>
      <c r="Y22" s="32">
        <f>1/$A$1*[1]CoreVPAExp!X$186</f>
        <v>0.28667553567979998</v>
      </c>
      <c r="Z22" s="32">
        <f>1/$A$1*[1]CoreVPAExp!Y$186</f>
        <v>0.15108516528190402</v>
      </c>
      <c r="AA22" s="32">
        <f>1/$A$1*[1]CoreVPAExp!Z$186</f>
        <v>0</v>
      </c>
      <c r="AB22" s="32">
        <f>1/$A$1*[1]CoreVPAExp!AA$186</f>
        <v>0</v>
      </c>
      <c r="AC22" s="99"/>
      <c r="AD22" s="114">
        <f>1/1000*[1]CoreVPAExp!AB$186</f>
        <v>1.5047509999999999E-3</v>
      </c>
      <c r="AE22" s="106">
        <f>1/1000*[1]CoreVPAExp!AC$186</f>
        <v>1.9372270000000001E-3</v>
      </c>
      <c r="AF22" s="106">
        <f>1/1000*[1]CoreVPAExp!AD$186</f>
        <v>2.772802E-3</v>
      </c>
      <c r="AG22" s="106">
        <f>1/1000*[1]CoreVPAExp!AE$186</f>
        <v>3.2924609999999996E-3</v>
      </c>
      <c r="AH22" s="106">
        <f>1/1000*[1]CoreVPAExp!AF$186</f>
        <v>3.9200329999999999E-3</v>
      </c>
      <c r="AI22" s="106">
        <f>1/1000*[1]CoreVPAExp!AG$186</f>
        <v>5.6486059999999996E-3</v>
      </c>
      <c r="AJ22" s="106">
        <f>1/1000*[1]CoreVPAExp!AH$186</f>
        <v>6.0667810000000003E-3</v>
      </c>
      <c r="AK22" s="106">
        <f>1/1000*[1]CoreVPAExp!AI$186</f>
        <v>1.3150874000000002E-2</v>
      </c>
      <c r="AL22" s="106">
        <f>1/1000*[1]CoreVPAExp!AJ$186</f>
        <v>2.1111452999999999E-2</v>
      </c>
      <c r="AM22" s="106">
        <f>1/1000*[1]CoreVPAExp!AK$186</f>
        <v>1.7282107000000001E-2</v>
      </c>
      <c r="AN22" s="106">
        <f>1/1000*[1]CoreVPAExp!AL$186</f>
        <v>3.1427849000000001E-2</v>
      </c>
      <c r="AO22" s="106">
        <f>1/1000*[1]CoreVPAExp!AM$186</f>
        <v>3.4560764000000001E-2</v>
      </c>
      <c r="AP22" s="106">
        <f>1/1000*[1]CoreVPAExp!AN$186</f>
        <v>3.8818747000000001E-2</v>
      </c>
      <c r="AQ22" s="106">
        <f>1/1000*[1]CoreVPAExp!AO$186</f>
        <v>4.3100219999999995E-2</v>
      </c>
      <c r="AR22" s="106">
        <f>1/1000*[1]CoreVPAExp!AP$186</f>
        <v>4.2735392999999997E-2</v>
      </c>
      <c r="AS22" s="106">
        <f>1/1000*[1]CoreVPAExp!AQ$186</f>
        <v>4.3060389000000004E-2</v>
      </c>
      <c r="AT22" s="106">
        <f>1/1000*[1]CoreVPAExp!AR$186</f>
        <v>3.1411693000000004E-2</v>
      </c>
      <c r="AU22" s="106">
        <f>1/1000*[1]CoreVPAExp!AS$186</f>
        <v>3.4255584999999998E-2</v>
      </c>
      <c r="AV22" s="106">
        <f>1/1000*[1]CoreVPAExp!AT$186</f>
        <v>3.9090941999999997E-2</v>
      </c>
      <c r="AW22" s="106">
        <f>1/1000*[1]CoreVPAExp!AU$186</f>
        <v>3.5873628000000005E-2</v>
      </c>
      <c r="AX22" s="106">
        <f>1/1000*[1]CoreVPAExp!AV$186</f>
        <v>3.040236E-2</v>
      </c>
      <c r="AY22" s="106">
        <f>1/1000*[1]CoreVPAExp!AW$186</f>
        <v>4.4737035000000001E-2</v>
      </c>
      <c r="AZ22" s="106">
        <f>1/1000*[1]CoreVPAExp!AX$186</f>
        <v>4.408458489E-2</v>
      </c>
      <c r="BA22" s="106">
        <f>1/1000*[1]CoreVPAExp!AY$186</f>
        <v>2.8651662139999996E-2</v>
      </c>
      <c r="BB22" s="106">
        <f>1/1000*[1]CoreVPAExp!AZ$186</f>
        <v>0</v>
      </c>
      <c r="BC22" s="104">
        <f>1/1000*[1]CoreVPAExp!BA$186</f>
        <v>0</v>
      </c>
      <c r="BD22" s="317"/>
    </row>
    <row r="23" spans="2:56">
      <c r="B23" s="5" t="s">
        <v>68</v>
      </c>
      <c r="C23" s="32">
        <f>1/$A$1*[1]CoreVPAExp!B$252</f>
        <v>6.2525156000000004E-3</v>
      </c>
      <c r="D23" s="32">
        <f>1/$A$1*[1]CoreVPAExp!C$252</f>
        <v>1.5525198359999999E-2</v>
      </c>
      <c r="E23" s="32">
        <f>1/$A$1*[1]CoreVPAExp!D$252</f>
        <v>1.7432799999999998E-3</v>
      </c>
      <c r="F23" s="32">
        <f>1/$A$1*[1]CoreVPAExp!E$252</f>
        <v>0</v>
      </c>
      <c r="G23" s="32">
        <f>1/$A$1*[1]CoreVPAExp!F$252</f>
        <v>3.0393999999999998E-3</v>
      </c>
      <c r="H23" s="32">
        <f>1/$A$1*[1]CoreVPAExp!G$252</f>
        <v>2.8343599999999997E-3</v>
      </c>
      <c r="I23" s="32">
        <f>1/$A$1*[1]CoreVPAExp!H$252</f>
        <v>1.0854239999999999E-2</v>
      </c>
      <c r="J23" s="32">
        <f>1/$A$1*[1]CoreVPAExp!I$252</f>
        <v>3.6778083980000001E-2</v>
      </c>
      <c r="K23" s="32">
        <f>1/$A$1*[1]CoreVPAExp!J$252</f>
        <v>1.9129879999999998E-2</v>
      </c>
      <c r="L23" s="32">
        <f>1/$A$1*[1]CoreVPAExp!K$252</f>
        <v>9.3744710000000005E-3</v>
      </c>
      <c r="M23" s="32">
        <f>1/$A$1*[1]CoreVPAExp!L$252</f>
        <v>4.7126574399999994E-3</v>
      </c>
      <c r="N23" s="32">
        <f>1/$A$1*[1]CoreVPAExp!M$252</f>
        <v>2.9356399999999998E-3</v>
      </c>
      <c r="O23" s="32">
        <f>1/$A$1*[1]CoreVPAExp!N$252</f>
        <v>8.0786199999999999E-3</v>
      </c>
      <c r="P23" s="32">
        <f>1/$A$1*[1]CoreVPAExp!O$252</f>
        <v>8.5539999999999998E-5</v>
      </c>
      <c r="Q23" s="32">
        <f>1/$A$1*[1]CoreVPAExp!P$252</f>
        <v>1.8667399999999998E-3</v>
      </c>
      <c r="R23" s="32">
        <f>1/$A$1*[1]CoreVPAExp!Q$252</f>
        <v>0</v>
      </c>
      <c r="S23" s="32">
        <f>1/$A$1*[1]CoreVPAExp!R$252</f>
        <v>0</v>
      </c>
      <c r="T23" s="32">
        <f>1/$A$1*[1]CoreVPAExp!S$252</f>
        <v>0</v>
      </c>
      <c r="U23" s="32">
        <f>1/$A$1*[1]CoreVPAExp!T$252</f>
        <v>0</v>
      </c>
      <c r="V23" s="32">
        <f>1/$A$1*[1]CoreVPAExp!U$252</f>
        <v>0</v>
      </c>
      <c r="W23" s="32">
        <f>1/$A$1*[1]CoreVPAExp!V$252</f>
        <v>0</v>
      </c>
      <c r="X23" s="32">
        <f>1/$A$1*[1]CoreVPAExp!W$252</f>
        <v>0</v>
      </c>
      <c r="Y23" s="32">
        <f>1/$A$1*[1]CoreVPAExp!X$252</f>
        <v>0</v>
      </c>
      <c r="Z23" s="32">
        <f>1/$A$1*[1]CoreVPAExp!Y$252</f>
        <v>0</v>
      </c>
      <c r="AA23" s="32">
        <f>1/$A$1*[1]CoreVPAExp!Z$252</f>
        <v>0</v>
      </c>
      <c r="AB23" s="32">
        <f>1/$A$1*[1]CoreVPAExp!AA$252</f>
        <v>0</v>
      </c>
      <c r="AC23" s="99"/>
      <c r="AD23" s="114">
        <f>1/1000*[1]CoreVPAExp!AB$252</f>
        <v>5.5508499999999998E-4</v>
      </c>
      <c r="AE23" s="106">
        <f>1/1000*[1]CoreVPAExp!AC$252</f>
        <v>1.231724E-3</v>
      </c>
      <c r="AF23" s="106">
        <f>1/1000*[1]CoreVPAExp!AD$252</f>
        <v>1.4575499999999999E-4</v>
      </c>
      <c r="AG23" s="106">
        <f>1/1000*[1]CoreVPAExp!AE$252</f>
        <v>0</v>
      </c>
      <c r="AH23" s="106">
        <f>1/1000*[1]CoreVPAExp!AF$252</f>
        <v>1.7209500000000001E-4</v>
      </c>
      <c r="AI23" s="106">
        <f>1/1000*[1]CoreVPAExp!AG$252</f>
        <v>3.7829399999999999E-4</v>
      </c>
      <c r="AJ23" s="106">
        <f>1/1000*[1]CoreVPAExp!AH$252</f>
        <v>1.7111030000000001E-3</v>
      </c>
      <c r="AK23" s="106">
        <f>1/1000*[1]CoreVPAExp!AI$252</f>
        <v>7.5838219999999987E-3</v>
      </c>
      <c r="AL23" s="106">
        <f>1/1000*[1]CoreVPAExp!AJ$252</f>
        <v>2.8183219999999998E-3</v>
      </c>
      <c r="AM23" s="106">
        <f>1/1000*[1]CoreVPAExp!AK$252</f>
        <v>1.6124830000000001E-3</v>
      </c>
      <c r="AN23" s="106">
        <f>1/1000*[1]CoreVPAExp!AL$252</f>
        <v>9.6469999999999998E-4</v>
      </c>
      <c r="AO23" s="106">
        <f>1/1000*[1]CoreVPAExp!AM$252</f>
        <v>5.7070000000000005E-4</v>
      </c>
      <c r="AP23" s="106">
        <f>1/1000*[1]CoreVPAExp!AN$252</f>
        <v>1.8041239999999998E-3</v>
      </c>
      <c r="AQ23" s="106">
        <f>1/1000*[1]CoreVPAExp!AO$252</f>
        <v>2.0996E-5</v>
      </c>
      <c r="AR23" s="106">
        <f>1/1000*[1]CoreVPAExp!AP$252</f>
        <v>4.1835099999999997E-4</v>
      </c>
      <c r="AS23" s="106">
        <f>1/1000*[1]CoreVPAExp!AQ$252</f>
        <v>0</v>
      </c>
      <c r="AT23" s="106">
        <f>1/1000*[1]CoreVPAExp!AR$252</f>
        <v>0</v>
      </c>
      <c r="AU23" s="106">
        <f>1/1000*[1]CoreVPAExp!AS$252</f>
        <v>0</v>
      </c>
      <c r="AV23" s="106">
        <f>1/1000*[1]CoreVPAExp!AT$252</f>
        <v>0</v>
      </c>
      <c r="AW23" s="106">
        <f>1/1000*[1]CoreVPAExp!AU$252</f>
        <v>0</v>
      </c>
      <c r="AX23" s="106">
        <f>1/1000*[1]CoreVPAExp!AV$252</f>
        <v>0</v>
      </c>
      <c r="AY23" s="106">
        <f>1/1000*[1]CoreVPAExp!AW$252</f>
        <v>0</v>
      </c>
      <c r="AZ23" s="106">
        <f>1/1000*[1]CoreVPAExp!AX$252</f>
        <v>0</v>
      </c>
      <c r="BA23" s="106">
        <f>1/1000*[1]CoreVPAExp!AY$252</f>
        <v>0</v>
      </c>
      <c r="BB23" s="106">
        <f>1/1000*[1]CoreVPAExp!AZ$252</f>
        <v>0</v>
      </c>
      <c r="BC23" s="104">
        <f>1/1000*[1]CoreVPAExp!BA$252</f>
        <v>0</v>
      </c>
      <c r="BD23" s="317"/>
    </row>
    <row r="24" spans="2:56">
      <c r="B24" s="8" t="s">
        <v>18</v>
      </c>
      <c r="C24" s="34">
        <f t="shared" ref="C24:AB24" si="4">SUM(C15:C15)-SUM(C16:C23)</f>
        <v>1.0264903900000011E-2</v>
      </c>
      <c r="D24" s="34">
        <f t="shared" si="4"/>
        <v>5.3721330400000322E-3</v>
      </c>
      <c r="E24" s="34">
        <f t="shared" si="4"/>
        <v>2.2325396333333358E-2</v>
      </c>
      <c r="F24" s="34">
        <f t="shared" si="4"/>
        <v>1.3673830093333339E-2</v>
      </c>
      <c r="G24" s="34">
        <f t="shared" si="4"/>
        <v>2.2611884633333273E-3</v>
      </c>
      <c r="H24" s="34">
        <f t="shared" si="4"/>
        <v>1.916108726666671E-3</v>
      </c>
      <c r="I24" s="34">
        <f t="shared" si="4"/>
        <v>3.9895843533332975E-3</v>
      </c>
      <c r="J24" s="34">
        <f t="shared" si="4"/>
        <v>4.5482000000000022E-3</v>
      </c>
      <c r="K24" s="34">
        <f t="shared" si="4"/>
        <v>8.8290137333334462E-3</v>
      </c>
      <c r="L24" s="34">
        <f t="shared" si="4"/>
        <v>2.02739690999999E-2</v>
      </c>
      <c r="M24" s="34">
        <f t="shared" si="4"/>
        <v>5.562296180000037E-3</v>
      </c>
      <c r="N24" s="34">
        <f t="shared" si="4"/>
        <v>2.2003349099999903E-2</v>
      </c>
      <c r="O24" s="34">
        <f t="shared" si="4"/>
        <v>1.5715784800000132E-2</v>
      </c>
      <c r="P24" s="34">
        <f t="shared" si="4"/>
        <v>1.8881764420000113E-2</v>
      </c>
      <c r="Q24" s="34">
        <f t="shared" si="4"/>
        <v>2.3675179293333293E-2</v>
      </c>
      <c r="R24" s="34">
        <f t="shared" si="4"/>
        <v>1.5970489259999998E-2</v>
      </c>
      <c r="S24" s="34">
        <f t="shared" si="4"/>
        <v>1.2750208046666711E-2</v>
      </c>
      <c r="T24" s="34">
        <f t="shared" si="4"/>
        <v>2.0811204250000048E-2</v>
      </c>
      <c r="U24" s="34">
        <f t="shared" si="4"/>
        <v>3.8850764639999702E-2</v>
      </c>
      <c r="V24" s="34">
        <f t="shared" si="4"/>
        <v>3.9662653479999976E-2</v>
      </c>
      <c r="W24" s="34">
        <f t="shared" si="4"/>
        <v>5.5674241407999925E-2</v>
      </c>
      <c r="X24" s="34">
        <f t="shared" si="4"/>
        <v>3.6091862480571502E-2</v>
      </c>
      <c r="Y24" s="34">
        <f t="shared" si="4"/>
        <v>8.7724895221539922E-2</v>
      </c>
      <c r="Z24" s="34">
        <f t="shared" si="4"/>
        <v>4.622589154909601E-2</v>
      </c>
      <c r="AA24" s="34">
        <f t="shared" si="4"/>
        <v>0</v>
      </c>
      <c r="AB24" s="34">
        <f t="shared" si="4"/>
        <v>0</v>
      </c>
      <c r="AC24" s="99"/>
      <c r="AD24" s="267">
        <f t="shared" ref="AD24:BC24" si="5">SUM(AD15:AD15)-SUM(AD16:AD23)</f>
        <v>3.2372524000000014E-3</v>
      </c>
      <c r="AE24" s="110">
        <f t="shared" si="5"/>
        <v>1.2159269999999986E-3</v>
      </c>
      <c r="AF24" s="110">
        <f t="shared" si="5"/>
        <v>2.0471680000000037E-3</v>
      </c>
      <c r="AG24" s="110">
        <f t="shared" si="5"/>
        <v>1.5855489999999986E-3</v>
      </c>
      <c r="AH24" s="110">
        <f t="shared" si="5"/>
        <v>2.838520000000011E-4</v>
      </c>
      <c r="AI24" s="110">
        <f t="shared" si="5"/>
        <v>3.4410699999999975E-4</v>
      </c>
      <c r="AJ24" s="110">
        <f t="shared" si="5"/>
        <v>7.7494100000000468E-4</v>
      </c>
      <c r="AK24" s="110">
        <f t="shared" si="5"/>
        <v>8.2444299999999415E-4</v>
      </c>
      <c r="AL24" s="110">
        <f t="shared" si="5"/>
        <v>1.434573999999994E-3</v>
      </c>
      <c r="AM24" s="110">
        <f t="shared" si="5"/>
        <v>2.4055829999999959E-3</v>
      </c>
      <c r="AN24" s="110">
        <f t="shared" si="5"/>
        <v>1.1270440000000076E-3</v>
      </c>
      <c r="AO24" s="110">
        <f t="shared" si="5"/>
        <v>3.8751650000000276E-3</v>
      </c>
      <c r="AP24" s="110">
        <f t="shared" si="5"/>
        <v>3.2040270000000121E-3</v>
      </c>
      <c r="AQ24" s="110">
        <f t="shared" si="5"/>
        <v>3.9734379999999819E-3</v>
      </c>
      <c r="AR24" s="110">
        <f t="shared" si="5"/>
        <v>5.3893370000000218E-3</v>
      </c>
      <c r="AS24" s="110">
        <f t="shared" si="5"/>
        <v>3.8079679999999949E-3</v>
      </c>
      <c r="AT24" s="110">
        <f t="shared" si="5"/>
        <v>2.9284349999999792E-3</v>
      </c>
      <c r="AU24" s="110">
        <f t="shared" si="5"/>
        <v>4.3743119999999913E-3</v>
      </c>
      <c r="AV24" s="110">
        <f t="shared" si="5"/>
        <v>7.238836999999998E-3</v>
      </c>
      <c r="AW24" s="110">
        <f t="shared" si="5"/>
        <v>6.828391000000017E-3</v>
      </c>
      <c r="AX24" s="110">
        <f t="shared" si="5"/>
        <v>8.0831130000000168E-3</v>
      </c>
      <c r="AY24" s="110">
        <f t="shared" si="5"/>
        <v>8.9615739999999722E-3</v>
      </c>
      <c r="AZ24" s="110">
        <f t="shared" si="5"/>
        <v>9.6144954210000133E-3</v>
      </c>
      <c r="BA24" s="110">
        <f t="shared" si="5"/>
        <v>9.2736440500000156E-3</v>
      </c>
      <c r="BB24" s="110">
        <f t="shared" si="5"/>
        <v>0</v>
      </c>
      <c r="BC24" s="111">
        <f t="shared" si="5"/>
        <v>0</v>
      </c>
      <c r="BD24" s="317"/>
    </row>
    <row r="25" spans="2:56" ht="17.149999999999999" customHeight="1">
      <c r="B25" s="14" t="s">
        <v>102</v>
      </c>
      <c r="C25" s="129">
        <f>1/$A$1*[1]CoreVPAExp!B$267</f>
        <v>1.3447899223199997</v>
      </c>
      <c r="D25" s="129">
        <f>1/$A$1*[1]CoreVPAExp!C$267</f>
        <v>1.3626485917</v>
      </c>
      <c r="E25" s="129">
        <f>1/$A$1*[1]CoreVPAExp!D$267</f>
        <v>1.2865954941292306</v>
      </c>
      <c r="F25" s="129">
        <f>1/$A$1*[1]CoreVPAExp!E$267</f>
        <v>1.49349403584</v>
      </c>
      <c r="G25" s="129">
        <f>1/$A$1*[1]CoreVPAExp!F$267</f>
        <v>1.6749563274800001</v>
      </c>
      <c r="H25" s="129">
        <f>1/$A$1*[1]CoreVPAExp!G$267</f>
        <v>1.3683669654733333</v>
      </c>
      <c r="I25" s="129">
        <f>1/$A$1*[1]CoreVPAExp!H$267</f>
        <v>1.4754358045894738</v>
      </c>
      <c r="J25" s="129">
        <f>1/$A$1*[1]CoreVPAExp!I$267</f>
        <v>1.5988436419221053</v>
      </c>
      <c r="K25" s="129">
        <f>1/$A$1*[1]CoreVPAExp!J$267</f>
        <v>1.5417888386800001</v>
      </c>
      <c r="L25" s="129">
        <f>1/$A$1*[1]CoreVPAExp!K$267</f>
        <v>1.6327901356800001</v>
      </c>
      <c r="M25" s="129">
        <f>1/$A$1*[1]CoreVPAExp!L$267</f>
        <v>1.6225599877200003</v>
      </c>
      <c r="N25" s="129">
        <f>1/$A$1*[1]CoreVPAExp!M$267</f>
        <v>2.2613357175200002</v>
      </c>
      <c r="O25" s="129">
        <f>1/$A$1*[1]CoreVPAExp!N$267</f>
        <v>2.4728256850400001</v>
      </c>
      <c r="P25" s="129">
        <f>1/$A$1*[1]CoreVPAExp!O$267</f>
        <v>3.0883565501999999</v>
      </c>
      <c r="Q25" s="129">
        <f>1/$A$1*[1]CoreVPAExp!P$267</f>
        <v>3.7307610447200004</v>
      </c>
      <c r="R25" s="129">
        <f>1/$A$1*[1]CoreVPAExp!Q$267</f>
        <v>3.0688866125399996</v>
      </c>
      <c r="S25" s="129">
        <f>1/$A$1*[1]CoreVPAExp!R$267</f>
        <v>3.3641218806199995</v>
      </c>
      <c r="T25" s="129">
        <f>1/$A$1*[1]CoreVPAExp!S$267</f>
        <v>4.3885528095466677</v>
      </c>
      <c r="U25" s="129">
        <f>1/$A$1*[1]CoreVPAExp!T$267</f>
        <v>5.1305250015999997</v>
      </c>
      <c r="V25" s="129">
        <f>1/$A$1*[1]CoreVPAExp!U$267</f>
        <v>4.5869712826800004</v>
      </c>
      <c r="W25" s="129">
        <f>1/$A$1*[1]CoreVPAExp!V$267</f>
        <v>4.0164679302600002</v>
      </c>
      <c r="X25" s="129">
        <f>1/$A$1*[1]CoreVPAExp!W$267</f>
        <v>2.0513081773262858</v>
      </c>
      <c r="Y25" s="129">
        <f>1/$A$1*[1]CoreVPAExp!X$267</f>
        <v>3.5530159343700003</v>
      </c>
      <c r="Z25" s="129">
        <f>1/$A$1*[1]CoreVPAExp!Y$267</f>
        <v>1.7224328392642279</v>
      </c>
      <c r="AA25" s="129">
        <f>1/$A$1*[1]CoreVPAExp!Z$267</f>
        <v>0</v>
      </c>
      <c r="AB25" s="129">
        <f>1/$A$1*[1]CoreVPAExp!AA$267</f>
        <v>0</v>
      </c>
      <c r="AC25" s="99"/>
      <c r="AD25" s="136">
        <f>1/1000*[1]CoreVPAExp!AB$267</f>
        <v>0.119391466</v>
      </c>
      <c r="AE25" s="113">
        <f>1/1000*[1]CoreVPAExp!AC$267</f>
        <v>9.1729991999999982E-2</v>
      </c>
      <c r="AF25" s="113">
        <f>1/1000*[1]CoreVPAExp!AD$267</f>
        <v>9.5550822000000007E-2</v>
      </c>
      <c r="AG25" s="113">
        <f>1/1000*[1]CoreVPAExp!AE$267</f>
        <v>0.11709131099999999</v>
      </c>
      <c r="AH25" s="113">
        <f>1/1000*[1]CoreVPAExp!AF$267</f>
        <v>0.14022260500000003</v>
      </c>
      <c r="AI25" s="113">
        <f>1/1000*[1]CoreVPAExp!AG$267</f>
        <v>0.12950003600000001</v>
      </c>
      <c r="AJ25" s="113">
        <f>1/1000*[1]CoreVPAExp!AH$267</f>
        <v>0.13294129499999999</v>
      </c>
      <c r="AK25" s="113">
        <f>1/1000*[1]CoreVPAExp!AI$267</f>
        <v>0.17266254600000003</v>
      </c>
      <c r="AL25" s="113">
        <f>1/1000*[1]CoreVPAExp!AJ$267</f>
        <v>0.17842735799999998</v>
      </c>
      <c r="AM25" s="113">
        <f>1/1000*[1]CoreVPAExp!AK$267</f>
        <v>0.12371926499999998</v>
      </c>
      <c r="AN25" s="113">
        <f>1/1000*[1]CoreVPAExp!AL$267</f>
        <v>0.19599721200000003</v>
      </c>
      <c r="AO25" s="113">
        <f>1/1000*[1]CoreVPAExp!AM$267</f>
        <v>0.30669600000000002</v>
      </c>
      <c r="AP25" s="113">
        <f>1/1000*[1]CoreVPAExp!AN$267</f>
        <v>0.32666271800000007</v>
      </c>
      <c r="AQ25" s="113">
        <f>1/1000*[1]CoreVPAExp!AO$267</f>
        <v>0.41403109999999999</v>
      </c>
      <c r="AR25" s="113">
        <f>1/1000*[1]CoreVPAExp!AP$267</f>
        <v>0.53764201</v>
      </c>
      <c r="AS25" s="113">
        <f>1/1000*[1]CoreVPAExp!AQ$267</f>
        <v>0.409337858</v>
      </c>
      <c r="AT25" s="113">
        <f>1/1000*[1]CoreVPAExp!AR$267</f>
        <v>0.41425592400000005</v>
      </c>
      <c r="AU25" s="113">
        <f>1/1000*[1]CoreVPAExp!AS$267</f>
        <v>0.445347979</v>
      </c>
      <c r="AV25" s="113">
        <f>1/1000*[1]CoreVPAExp!AT$267</f>
        <v>0.53732102999999998</v>
      </c>
      <c r="AW25" s="113">
        <f>1/1000*[1]CoreVPAExp!AU$267</f>
        <v>0.46774175699999998</v>
      </c>
      <c r="AX25" s="113">
        <f>1/1000*[1]CoreVPAExp!AV$267</f>
        <v>0.376800307</v>
      </c>
      <c r="AY25" s="113">
        <f>1/1000*[1]CoreVPAExp!AW$267</f>
        <v>0.42705265199999998</v>
      </c>
      <c r="AZ25" s="113">
        <f>1/1000*[1]CoreVPAExp!AX$267</f>
        <v>0.389957509235</v>
      </c>
      <c r="BA25" s="113">
        <f>1/1000*[1]CoreVPAExp!AY$267</f>
        <v>0.32112105005000002</v>
      </c>
      <c r="BB25" s="113">
        <f>1/1000*[1]CoreVPAExp!AZ$267</f>
        <v>0</v>
      </c>
      <c r="BC25" s="102">
        <f>1/1000*[1]CoreVPAExp!BA$267</f>
        <v>0</v>
      </c>
      <c r="BD25" s="317"/>
    </row>
    <row r="26" spans="2:56">
      <c r="B26" s="38" t="s">
        <v>37</v>
      </c>
      <c r="C26" s="249">
        <f>1/$A$1*(SUM([1]CoreVPAExp!B$47:B$47)+SUM([1]CoreVPAExp!B$105:B$105))</f>
        <v>3.1329540000000003E-2</v>
      </c>
      <c r="D26" s="250">
        <f>1/$A$1*(SUM([1]CoreVPAExp!C$47:C$47)+SUM([1]CoreVPAExp!C$105:C$105))</f>
        <v>6.5827324679999993E-2</v>
      </c>
      <c r="E26" s="250">
        <f>1/$A$1*(SUM([1]CoreVPAExp!D$47:D$47)+SUM([1]CoreVPAExp!D$105:D$105))</f>
        <v>0.1294738</v>
      </c>
      <c r="F26" s="250">
        <f>1/$A$1*(SUM([1]CoreVPAExp!E$47:E$47)+SUM([1]CoreVPAExp!E$105:E$105))</f>
        <v>0.16205014000000001</v>
      </c>
      <c r="G26" s="250">
        <f>1/$A$1*(SUM([1]CoreVPAExp!F$47:F$47)+SUM([1]CoreVPAExp!F$105:F$105))</f>
        <v>0.23983285153999997</v>
      </c>
      <c r="H26" s="250">
        <f>1/$A$1*(SUM([1]CoreVPAExp!G$47:G$47)+SUM([1]CoreVPAExp!G$105:G$105))</f>
        <v>0.25381755</v>
      </c>
      <c r="I26" s="250">
        <f>1/$A$1*(SUM([1]CoreVPAExp!H$47:H$47)+SUM([1]CoreVPAExp!H$105:H$105))</f>
        <v>0.24688592578947369</v>
      </c>
      <c r="J26" s="250">
        <f>1/$A$1*(SUM([1]CoreVPAExp!I$47:I$47)+SUM([1]CoreVPAExp!I$105:I$105))</f>
        <v>0.24950806022000002</v>
      </c>
      <c r="K26" s="250">
        <f>1/$A$1*(SUM([1]CoreVPAExp!J$47:J$47)+SUM([1]CoreVPAExp!J$105:J$105))</f>
        <v>0.29193730679999996</v>
      </c>
      <c r="L26" s="250">
        <f>1/$A$1*(SUM([1]CoreVPAExp!K$47:K$47)+SUM([1]CoreVPAExp!K$105:K$105))</f>
        <v>0.62871773999999991</v>
      </c>
      <c r="M26" s="250">
        <f>1/$A$1*(SUM([1]CoreVPAExp!L$47:L$47)+SUM([1]CoreVPAExp!L$105:L$105))</f>
        <v>0.50149253999999999</v>
      </c>
      <c r="N26" s="342">
        <f>1/$A$1*(SUM([1]CoreVPAExp!M$47:M$47)+SUM([1]CoreVPAExp!M$105:M$105))</f>
        <v>0.76872136598000007</v>
      </c>
      <c r="O26" s="342">
        <f>1/$A$1*(SUM([1]CoreVPAExp!N$47:N$47)+SUM([1]CoreVPAExp!N$105:N$105))</f>
        <v>0.99509965559999991</v>
      </c>
      <c r="P26" s="342">
        <f>1/$A$1*(SUM([1]CoreVPAExp!O$47:O$47)+SUM([1]CoreVPAExp!O$105:O$105))</f>
        <v>1.5013970087399999</v>
      </c>
      <c r="Q26" s="342">
        <f>1/$A$1*(SUM([1]CoreVPAExp!P$47:P$47)+SUM([1]CoreVPAExp!P$105:P$105))</f>
        <v>1.6090970399999998</v>
      </c>
      <c r="R26" s="342">
        <f>1/$A$1*(SUM([1]CoreVPAExp!Q$47:Q$47)+SUM([1]CoreVPAExp!Q$105:Q$105))</f>
        <v>1.2050466569999998</v>
      </c>
      <c r="S26" s="342">
        <f>1/$A$1*(SUM([1]CoreVPAExp!R$47:R$47)+SUM([1]CoreVPAExp!R$105:R$105))</f>
        <v>1.3799025805599998</v>
      </c>
      <c r="T26" s="342">
        <f>1/$A$1*(SUM([1]CoreVPAExp!S$47:S$47)+SUM([1]CoreVPAExp!S$105:S$105))</f>
        <v>1.5973009</v>
      </c>
      <c r="U26" s="342">
        <f>1/$A$1*(SUM([1]CoreVPAExp!T$47:T$47)+SUM([1]CoreVPAExp!T$105:T$105))</f>
        <v>1.7966443400000001</v>
      </c>
      <c r="V26" s="342">
        <f>1/$A$1*(SUM([1]CoreVPAExp!U$47:U$47)+SUM([1]CoreVPAExp!U$105:U$105))</f>
        <v>1.7066560679999998</v>
      </c>
      <c r="W26" s="342">
        <f>1/$A$1*(SUM([1]CoreVPAExp!V$47:V$47)+SUM([1]CoreVPAExp!V$105:V$105))</f>
        <v>1.3824030221399999</v>
      </c>
      <c r="X26" s="342">
        <f>1/$A$1*(SUM([1]CoreVPAExp!W$47:W$47)+SUM([1]CoreVPAExp!W$105:W$105))</f>
        <v>0.82861688254057142</v>
      </c>
      <c r="Y26" s="342">
        <f>1/$A$1*(SUM([1]CoreVPAExp!X$47:X$47)+SUM([1]CoreVPAExp!X$105:X$105))</f>
        <v>0.65064059545999997</v>
      </c>
      <c r="Z26" s="342">
        <f>1/$A$1*(SUM([1]CoreVPAExp!Y$47:Y$47)+SUM([1]CoreVPAExp!Y$105:Y$105))</f>
        <v>0.39405329425212798</v>
      </c>
      <c r="AA26" s="342">
        <f>1/$A$1*(SUM([1]CoreVPAExp!Z$47:Z$47)+SUM([1]CoreVPAExp!Z$105:Z$105))</f>
        <v>0</v>
      </c>
      <c r="AB26" s="343">
        <f>1/$A$1*(SUM([1]CoreVPAExp!AA$47:AA$47)+SUM([1]CoreVPAExp!AA$105:AA$105))</f>
        <v>0</v>
      </c>
      <c r="AC26" s="160"/>
      <c r="AD26" s="114">
        <f>1/1000*(SUM([1]CoreVPAExp!AB$47:AB$47)+SUM([1]CoreVPAExp!AB$105:AB$105))</f>
        <v>3.2094359999999995E-3</v>
      </c>
      <c r="AE26" s="106">
        <f>1/1000*(SUM([1]CoreVPAExp!AC$47:AC$47)+SUM([1]CoreVPAExp!AC$105:AC$105))</f>
        <v>6.0507410000000001E-3</v>
      </c>
      <c r="AF26" s="106">
        <f>1/1000*(SUM([1]CoreVPAExp!AD$47:AD$47)+SUM([1]CoreVPAExp!AD$105:AD$105))</f>
        <v>1.1688209000000001E-2</v>
      </c>
      <c r="AG26" s="106">
        <f>1/1000*(SUM([1]CoreVPAExp!AE$47:AE$47)+SUM([1]CoreVPAExp!AE$105:AE$105))</f>
        <v>1.3837833999999999E-2</v>
      </c>
      <c r="AH26" s="106">
        <f>1/1000*(SUM([1]CoreVPAExp!AF$47:AF$47)+SUM([1]CoreVPAExp!AF$105:AF$105))</f>
        <v>2.0647319000000001E-2</v>
      </c>
      <c r="AI26" s="106">
        <f>1/1000*(SUM([1]CoreVPAExp!AG$47:AG$47)+SUM([1]CoreVPAExp!AG$105:AG$105))</f>
        <v>2.4545977E-2</v>
      </c>
      <c r="AJ26" s="106">
        <f>1/1000*(SUM([1]CoreVPAExp!AH$47:AH$47)+SUM([1]CoreVPAExp!AH$105:AH$105))</f>
        <v>2.6227638000000001E-2</v>
      </c>
      <c r="AK26" s="106">
        <f>1/1000*(SUM([1]CoreVPAExp!AI$47:AI$47)+SUM([1]CoreVPAExp!AI$105:AI$105))</f>
        <v>3.3413145999999998E-2</v>
      </c>
      <c r="AL26" s="106">
        <f>1/1000*(SUM([1]CoreVPAExp!AJ$47:AJ$47)+SUM([1]CoreVPAExp!AJ$105:AJ$105))</f>
        <v>3.3977009999999995E-2</v>
      </c>
      <c r="AM26" s="106">
        <f>1/1000*(SUM([1]CoreVPAExp!AK$47:AK$47)+SUM([1]CoreVPAExp!AK$105:AK$105))</f>
        <v>3.8011055000000002E-2</v>
      </c>
      <c r="AN26" s="106">
        <f>1/1000*(SUM([1]CoreVPAExp!AL$47:AL$47)+SUM([1]CoreVPAExp!AL$105:AL$105))</f>
        <v>5.9695602999999993E-2</v>
      </c>
      <c r="AO26" s="106">
        <f>1/1000*(SUM([1]CoreVPAExp!AM$47:AM$47)+SUM([1]CoreVPAExp!AM$105:AM$105))</f>
        <v>9.8099612999999988E-2</v>
      </c>
      <c r="AP26" s="106">
        <f>1/1000*(SUM([1]CoreVPAExp!AN$47:AN$47)+SUM([1]CoreVPAExp!AN$105:AN$105))</f>
        <v>0.12682585099999999</v>
      </c>
      <c r="AQ26" s="106">
        <f>1/1000*(SUM([1]CoreVPAExp!AO$47:AO$47)+SUM([1]CoreVPAExp!AO$105:AO$105))</f>
        <v>0.202420933</v>
      </c>
      <c r="AR26" s="106">
        <f>1/1000*(SUM([1]CoreVPAExp!AP$47:AP$47)+SUM([1]CoreVPAExp!AP$105:AP$105))</f>
        <v>0.23776387099999999</v>
      </c>
      <c r="AS26" s="106">
        <f>1/1000*(SUM([1]CoreVPAExp!AQ$47:AQ$47)+SUM([1]CoreVPAExp!AQ$105:AQ$105))</f>
        <v>0.15894970999999999</v>
      </c>
      <c r="AT26" s="106">
        <f>1/1000*(SUM([1]CoreVPAExp!AR$47:AR$47)+SUM([1]CoreVPAExp!AR$105:AR$105))</f>
        <v>0.17197901099999999</v>
      </c>
      <c r="AU26" s="106">
        <f>1/1000*(SUM([1]CoreVPAExp!AS$47:AS$47)+SUM([1]CoreVPAExp!AS$105:AS$105))</f>
        <v>0.179992707</v>
      </c>
      <c r="AV26" s="106">
        <f>1/1000*(SUM([1]CoreVPAExp!AT$47:AT$47)+SUM([1]CoreVPAExp!AT$105:AT$105))</f>
        <v>0.206104653</v>
      </c>
      <c r="AW26" s="106">
        <f>1/1000*(SUM([1]CoreVPAExp!AU$47:AU$47)+SUM([1]CoreVPAExp!AU$105:AU$105))</f>
        <v>0.16943773599999998</v>
      </c>
      <c r="AX26" s="106">
        <f>1/1000*(SUM([1]CoreVPAExp!AV$47:AV$47)+SUM([1]CoreVPAExp!AV$105:AV$105))</f>
        <v>0.13110935899999998</v>
      </c>
      <c r="AY26" s="106">
        <f>1/1000*(SUM([1]CoreVPAExp!AW$47:AW$47)+SUM([1]CoreVPAExp!AW$105:AW$105))</f>
        <v>0.15110379299999999</v>
      </c>
      <c r="AZ26" s="106">
        <f>1/1000*(SUM([1]CoreVPAExp!AX$47:AX$47)+SUM([1]CoreVPAExp!AX$105:AX$105))</f>
        <v>8.6173071679999991E-2</v>
      </c>
      <c r="BA26" s="106">
        <f>1/1000*(SUM([1]CoreVPAExp!AY$47:AY$47)+SUM([1]CoreVPAExp!AY$105:AY$105))</f>
        <v>7.0555136450000014E-2</v>
      </c>
      <c r="BB26" s="106">
        <f>1/1000*(SUM([1]CoreVPAExp!AZ$47:AZ$47)+SUM([1]CoreVPAExp!AZ$105:AZ$105))</f>
        <v>0</v>
      </c>
      <c r="BC26" s="104">
        <f>1/1000*(SUM([1]CoreVPAExp!BA$47:BA$47)+SUM([1]CoreVPAExp!BA$105:BA$105))</f>
        <v>0</v>
      </c>
      <c r="BD26" s="317"/>
    </row>
    <row r="27" spans="2:56">
      <c r="B27" s="344" t="s">
        <v>21</v>
      </c>
      <c r="C27" s="32">
        <f>1/$A$1*[1]CoreVPAExp!B$109</f>
        <v>7.2368295999999986E-4</v>
      </c>
      <c r="D27" s="32">
        <f>1/$A$1*[1]CoreVPAExp!C$109</f>
        <v>4.4187121999999992E-4</v>
      </c>
      <c r="E27" s="32">
        <f>1/$A$1*[1]CoreVPAExp!D$109</f>
        <v>0</v>
      </c>
      <c r="F27" s="32">
        <f>1/$A$1*[1]CoreVPAExp!E$109</f>
        <v>2.3504837999999996E-4</v>
      </c>
      <c r="G27" s="32">
        <f>1/$A$1*[1]CoreVPAExp!F$109</f>
        <v>9.4640000000000002E-5</v>
      </c>
      <c r="H27" s="32">
        <f>1/$A$1*[1]CoreVPAExp!G$109</f>
        <v>6.3939999999999993E-4</v>
      </c>
      <c r="I27" s="32">
        <f>1/$A$1*[1]CoreVPAExp!H$109</f>
        <v>0</v>
      </c>
      <c r="J27" s="32">
        <f>1/$A$1*[1]CoreVPAExp!I$109</f>
        <v>1.6907799999999998E-3</v>
      </c>
      <c r="K27" s="32">
        <f>1/$A$1*[1]CoreVPAExp!J$109</f>
        <v>1.6015999999999999E-3</v>
      </c>
      <c r="L27" s="32">
        <f>1/$A$1*[1]CoreVPAExp!K$109</f>
        <v>1.1644359999999999E-2</v>
      </c>
      <c r="M27" s="32">
        <f>1/$A$1*[1]CoreVPAExp!L$109</f>
        <v>1.0572779000000001E-2</v>
      </c>
      <c r="N27" s="32">
        <f>1/$A$1*[1]CoreVPAExp!M$109</f>
        <v>1.5202460000000001E-2</v>
      </c>
      <c r="O27" s="32">
        <f>1/$A$1*[1]CoreVPAExp!N$109</f>
        <v>2.0625744719999999E-2</v>
      </c>
      <c r="P27" s="32">
        <f>1/$A$1*[1]CoreVPAExp!O$109</f>
        <v>3.0623159279999999E-2</v>
      </c>
      <c r="Q27" s="32">
        <f>1/$A$1*[1]CoreVPAExp!P$109</f>
        <v>3.4616399999999999E-2</v>
      </c>
      <c r="R27" s="32">
        <f>1/$A$1*[1]CoreVPAExp!Q$109</f>
        <v>1.5422822100000001E-2</v>
      </c>
      <c r="S27" s="32">
        <f>1/$A$1*[1]CoreVPAExp!R$109</f>
        <v>1.428723328E-2</v>
      </c>
      <c r="T27" s="32">
        <f>1/$A$1*[1]CoreVPAExp!S$109</f>
        <v>1.12184016E-2</v>
      </c>
      <c r="U27" s="32">
        <f>1/$A$1*[1]CoreVPAExp!T$109</f>
        <v>2.1565300000000003E-2</v>
      </c>
      <c r="V27" s="32">
        <f>1/$A$1*[1]CoreVPAExp!U$109</f>
        <v>4.7786026119999998E-2</v>
      </c>
      <c r="W27" s="32">
        <f>1/$A$1*[1]CoreVPAExp!V$109</f>
        <v>0.10982654718</v>
      </c>
      <c r="X27" s="32">
        <f>1/$A$1*[1]CoreVPAExp!W$109</f>
        <v>3.9077593099999995E-2</v>
      </c>
      <c r="Y27" s="32">
        <f>1/$A$1*[1]CoreVPAExp!X$109</f>
        <v>4.3633080400000003E-2</v>
      </c>
      <c r="Z27" s="32">
        <f>1/$A$1*[1]CoreVPAExp!Y$109</f>
        <v>6.4472459047360001E-2</v>
      </c>
      <c r="AA27" s="32">
        <f>1/$A$1*[1]CoreVPAExp!Z$109</f>
        <v>0</v>
      </c>
      <c r="AB27" s="32">
        <f>1/$A$1*[1]CoreVPAExp!AA$109</f>
        <v>0</v>
      </c>
      <c r="AC27" s="99"/>
      <c r="AD27" s="114">
        <f>1/1000*[1]CoreVPAExp!AB$109</f>
        <v>1.16118E-4</v>
      </c>
      <c r="AE27" s="106">
        <f>1/1000*[1]CoreVPAExp!AC$109</f>
        <v>6.2692000000000002E-5</v>
      </c>
      <c r="AF27" s="106">
        <f>1/1000*[1]CoreVPAExp!AD$109</f>
        <v>0</v>
      </c>
      <c r="AG27" s="106">
        <f>1/1000*[1]CoreVPAExp!AE$109</f>
        <v>2.6154000000000001E-5</v>
      </c>
      <c r="AH27" s="106">
        <f>1/1000*[1]CoreVPAExp!AF$109</f>
        <v>7.9810000000000003E-6</v>
      </c>
      <c r="AI27" s="106">
        <f>1/1000*[1]CoreVPAExp!AG$109</f>
        <v>1.2256299999999999E-4</v>
      </c>
      <c r="AJ27" s="106">
        <f>1/1000*[1]CoreVPAExp!AH$109</f>
        <v>0</v>
      </c>
      <c r="AK27" s="106">
        <f>1/1000*[1]CoreVPAExp!AI$109</f>
        <v>1.84322E-4</v>
      </c>
      <c r="AL27" s="106">
        <f>1/1000*[1]CoreVPAExp!AJ$109</f>
        <v>1.80576E-4</v>
      </c>
      <c r="AM27" s="106">
        <f>1/1000*[1]CoreVPAExp!AK$109</f>
        <v>1.244024E-3</v>
      </c>
      <c r="AN27" s="106">
        <f>1/1000*[1]CoreVPAExp!AL$109</f>
        <v>1.4000059999999999E-3</v>
      </c>
      <c r="AO27" s="106">
        <f>1/1000*[1]CoreVPAExp!AM$109</f>
        <v>2.0095120000000002E-3</v>
      </c>
      <c r="AP27" s="106">
        <f>1/1000*[1]CoreVPAExp!AN$109</f>
        <v>2.7845680000000003E-3</v>
      </c>
      <c r="AQ27" s="106">
        <f>1/1000*[1]CoreVPAExp!AO$109</f>
        <v>4.6759650000000007E-3</v>
      </c>
      <c r="AR27" s="106">
        <f>1/1000*[1]CoreVPAExp!AP$109</f>
        <v>5.1567900000000005E-3</v>
      </c>
      <c r="AS27" s="106">
        <f>1/1000*[1]CoreVPAExp!AQ$109</f>
        <v>2.1237700000000001E-3</v>
      </c>
      <c r="AT27" s="106">
        <f>1/1000*[1]CoreVPAExp!AR$109</f>
        <v>1.814204E-3</v>
      </c>
      <c r="AU27" s="106">
        <f>1/1000*[1]CoreVPAExp!AS$109</f>
        <v>1.4070369999999999E-3</v>
      </c>
      <c r="AV27" s="106">
        <f>1/1000*[1]CoreVPAExp!AT$109</f>
        <v>2.4699490000000004E-3</v>
      </c>
      <c r="AW27" s="106">
        <f>1/1000*[1]CoreVPAExp!AU$109</f>
        <v>5.1320840000000003E-3</v>
      </c>
      <c r="AX27" s="106">
        <f>1/1000*[1]CoreVPAExp!AV$109</f>
        <v>1.2272706E-2</v>
      </c>
      <c r="AY27" s="106">
        <f>1/1000*[1]CoreVPAExp!AW$109</f>
        <v>8.9464579999999991E-3</v>
      </c>
      <c r="AZ27" s="106">
        <f>1/1000*[1]CoreVPAExp!AX$109</f>
        <v>7.7911166399999999E-3</v>
      </c>
      <c r="BA27" s="106">
        <f>1/1000*[1]CoreVPAExp!AY$109</f>
        <v>1.2110455990000001E-2</v>
      </c>
      <c r="BB27" s="106">
        <f>1/1000*[1]CoreVPAExp!AZ$109</f>
        <v>0</v>
      </c>
      <c r="BC27" s="104">
        <f>1/1000*[1]CoreVPAExp!BA$109</f>
        <v>0</v>
      </c>
      <c r="BD27" s="317"/>
    </row>
    <row r="28" spans="2:56">
      <c r="B28" s="5" t="s">
        <v>76</v>
      </c>
      <c r="C28" s="82">
        <f>1/$A$1*[1]CoreVPAExp!B$116</f>
        <v>1.0167738933799999</v>
      </c>
      <c r="D28" s="82">
        <f>1/$A$1*[1]CoreVPAExp!C$116</f>
        <v>1.0854936238199999</v>
      </c>
      <c r="E28" s="82">
        <f>1/$A$1*[1]CoreVPAExp!D$116</f>
        <v>0.81048996373999993</v>
      </c>
      <c r="F28" s="82">
        <f>1/$A$1*[1]CoreVPAExp!E$116</f>
        <v>1.0130805361599999</v>
      </c>
      <c r="G28" s="82">
        <f>1/$A$1*[1]CoreVPAExp!F$116</f>
        <v>1.0536147685599999</v>
      </c>
      <c r="H28" s="82">
        <f>1/$A$1*[1]CoreVPAExp!G$116</f>
        <v>0.79013857613999994</v>
      </c>
      <c r="I28" s="82">
        <f>1/$A$1*[1]CoreVPAExp!H$116</f>
        <v>0.82650634499999986</v>
      </c>
      <c r="J28" s="82">
        <f>1/$A$1*[1]CoreVPAExp!I$116</f>
        <v>0.73816762163999994</v>
      </c>
      <c r="K28" s="82">
        <f>1/$A$1*[1]CoreVPAExp!J$116</f>
        <v>0.71454214512000003</v>
      </c>
      <c r="L28" s="82">
        <f>1/$A$1*[1]CoreVPAExp!K$116</f>
        <v>0.4123597</v>
      </c>
      <c r="M28" s="82">
        <f>1/$A$1*[1]CoreVPAExp!L$116</f>
        <v>0.50611314728000001</v>
      </c>
      <c r="N28" s="82">
        <f>1/$A$1*[1]CoreVPAExp!M$116</f>
        <v>0.66442772638000003</v>
      </c>
      <c r="O28" s="82">
        <f>1/$A$1*[1]CoreVPAExp!N$116</f>
        <v>0.5714932893200001</v>
      </c>
      <c r="P28" s="82">
        <f>1/$A$1*[1]CoreVPAExp!O$116</f>
        <v>0.51610086931999999</v>
      </c>
      <c r="Q28" s="82">
        <f>1/$A$1*[1]CoreVPAExp!P$116</f>
        <v>0.66145564499999998</v>
      </c>
      <c r="R28" s="82">
        <f>1/$A$1*[1]CoreVPAExp!Q$116</f>
        <v>0.47913661999999996</v>
      </c>
      <c r="S28" s="82">
        <f>1/$A$1*[1]CoreVPAExp!R$116</f>
        <v>0.47845975999999996</v>
      </c>
      <c r="T28" s="82">
        <f>1/$A$1*[1]CoreVPAExp!S$116</f>
        <v>0.69570026506666682</v>
      </c>
      <c r="U28" s="82">
        <f>1/$A$1*[1]CoreVPAExp!T$116</f>
        <v>0.79170646</v>
      </c>
      <c r="V28" s="82">
        <f>1/$A$1*[1]CoreVPAExp!U$116</f>
        <v>0.72254474000000002</v>
      </c>
      <c r="W28" s="82">
        <f>1/$A$1*[1]CoreVPAExp!V$116</f>
        <v>0.50757757999999997</v>
      </c>
      <c r="X28" s="82">
        <f>1/$A$1*[1]CoreVPAExp!W$116</f>
        <v>0.29154218754000005</v>
      </c>
      <c r="Y28" s="82">
        <f>1/$A$1*[1]CoreVPAExp!X$116</f>
        <v>0.57532987831000004</v>
      </c>
      <c r="Z28" s="82">
        <f>1/$A$1*[1]CoreVPAExp!Y$116</f>
        <v>0.25176885506110802</v>
      </c>
      <c r="AA28" s="82">
        <f>1/$A$1*[1]CoreVPAExp!Z$116</f>
        <v>0</v>
      </c>
      <c r="AB28" s="82">
        <f>1/$A$1*[1]CoreVPAExp!AA$116</f>
        <v>0</v>
      </c>
      <c r="AC28" s="103"/>
      <c r="AD28" s="114">
        <f>1/1000*[1]CoreVPAExp!AB$116</f>
        <v>9.3341253000000013E-2</v>
      </c>
      <c r="AE28" s="106">
        <f>1/1000*[1]CoreVPAExp!AC$116</f>
        <v>7.088056899999999E-2</v>
      </c>
      <c r="AF28" s="106">
        <f>1/1000*[1]CoreVPAExp!AD$116</f>
        <v>6.1043620000000007E-2</v>
      </c>
      <c r="AG28" s="106">
        <f>1/1000*[1]CoreVPAExp!AE$116</f>
        <v>8.2777267000000002E-2</v>
      </c>
      <c r="AH28" s="106">
        <f>1/1000*[1]CoreVPAExp!AF$116</f>
        <v>9.1167935000000005E-2</v>
      </c>
      <c r="AI28" s="106">
        <f>1/1000*[1]CoreVPAExp!AG$116</f>
        <v>7.691566100000001E-2</v>
      </c>
      <c r="AJ28" s="106">
        <f>1/1000*[1]CoreVPAExp!AH$116</f>
        <v>7.8371887000000001E-2</v>
      </c>
      <c r="AK28" s="106">
        <f>1/1000*[1]CoreVPAExp!AI$116</f>
        <v>8.3886706999999991E-2</v>
      </c>
      <c r="AL28" s="106">
        <f>1/1000*[1]CoreVPAExp!AJ$116</f>
        <v>8.7411737000000003E-2</v>
      </c>
      <c r="AM28" s="106">
        <f>1/1000*[1]CoreVPAExp!AK$116</f>
        <v>4.2142007999999988E-2</v>
      </c>
      <c r="AN28" s="106">
        <f>1/1000*[1]CoreVPAExp!AL$116</f>
        <v>6.2763133999999998E-2</v>
      </c>
      <c r="AO28" s="106">
        <f>1/1000*[1]CoreVPAExp!AM$116</f>
        <v>9.7001903000000014E-2</v>
      </c>
      <c r="AP28" s="106">
        <f>1/1000*[1]CoreVPAExp!AN$116</f>
        <v>8.5208384999999998E-2</v>
      </c>
      <c r="AQ28" s="106">
        <f>1/1000*[1]CoreVPAExp!AO$116</f>
        <v>7.3448715000000012E-2</v>
      </c>
      <c r="AR28" s="106">
        <f>1/1000*[1]CoreVPAExp!AP$116</f>
        <v>0.10146957600000001</v>
      </c>
      <c r="AS28" s="106">
        <f>1/1000*[1]CoreVPAExp!AQ$116</f>
        <v>6.6670204999999996E-2</v>
      </c>
      <c r="AT28" s="106">
        <f>1/1000*[1]CoreVPAExp!AR$116</f>
        <v>5.7832659000000002E-2</v>
      </c>
      <c r="AU28" s="106">
        <f>1/1000*[1]CoreVPAExp!AS$116</f>
        <v>6.7025229999999991E-2</v>
      </c>
      <c r="AV28" s="106">
        <f>1/1000*[1]CoreVPAExp!AT$116</f>
        <v>8.4770558999999995E-2</v>
      </c>
      <c r="AW28" s="106">
        <f>1/1000*[1]CoreVPAExp!AU$116</f>
        <v>8.5253028000000008E-2</v>
      </c>
      <c r="AX28" s="106">
        <f>1/1000*[1]CoreVPAExp!AV$116</f>
        <v>4.787798599999999E-2</v>
      </c>
      <c r="AY28" s="106">
        <f>1/1000*[1]CoreVPAExp!AW$116</f>
        <v>6.5230764000000011E-2</v>
      </c>
      <c r="AZ28" s="106">
        <f>1/1000*[1]CoreVPAExp!AX$116</f>
        <v>6.5445193419999992E-2</v>
      </c>
      <c r="BA28" s="106">
        <f>1/1000*[1]CoreVPAExp!AY$116</f>
        <v>4.536567549E-2</v>
      </c>
      <c r="BB28" s="106">
        <f>1/1000*[1]CoreVPAExp!AZ$116</f>
        <v>0</v>
      </c>
      <c r="BC28" s="104">
        <f>1/1000*[1]CoreVPAExp!BA$116</f>
        <v>0</v>
      </c>
      <c r="BD28" s="317"/>
    </row>
    <row r="29" spans="2:56">
      <c r="B29" s="344" t="s">
        <v>93</v>
      </c>
      <c r="C29" s="32">
        <f>1/$A$1*[1]CoreVPAExp!B$138</f>
        <v>1.00282E-3</v>
      </c>
      <c r="D29" s="32">
        <f>1/$A$1*[1]CoreVPAExp!C$138</f>
        <v>1.8018E-4</v>
      </c>
      <c r="E29" s="32">
        <f>1/$A$1*[1]CoreVPAExp!D$138</f>
        <v>1.0623367999999999E-4</v>
      </c>
      <c r="F29" s="32">
        <f>1/$A$1*[1]CoreVPAExp!E$138</f>
        <v>7.4182429999999986E-4</v>
      </c>
      <c r="G29" s="32">
        <f>1/$A$1*[1]CoreVPAExp!F$138</f>
        <v>3.7647245999999993E-4</v>
      </c>
      <c r="H29" s="32">
        <f>1/$A$1*[1]CoreVPAExp!G$138</f>
        <v>0</v>
      </c>
      <c r="I29" s="32">
        <f>1/$A$1*[1]CoreVPAExp!H$138</f>
        <v>4.2042000000000002E-4</v>
      </c>
      <c r="J29" s="32">
        <f>1/$A$1*[1]CoreVPAExp!I$138</f>
        <v>8.7905999999999998E-4</v>
      </c>
      <c r="K29" s="32">
        <f>1/$A$1*[1]CoreVPAExp!J$138</f>
        <v>6.6193399999999996E-3</v>
      </c>
      <c r="L29" s="32">
        <f>1/$A$1*[1]CoreVPAExp!K$138</f>
        <v>6.4792000000000007E-4</v>
      </c>
      <c r="M29" s="32">
        <f>1/$A$1*[1]CoreVPAExp!L$138</f>
        <v>3.7321599999999996E-3</v>
      </c>
      <c r="N29" s="32">
        <f>1/$A$1*[1]CoreVPAExp!M$138</f>
        <v>3.4917799999999999E-3</v>
      </c>
      <c r="O29" s="32">
        <f>1/$A$1*[1]CoreVPAExp!N$138</f>
        <v>6.17892784E-3</v>
      </c>
      <c r="P29" s="32">
        <f>1/$A$1*[1]CoreVPAExp!O$138</f>
        <v>7.0649999999999999E-4</v>
      </c>
      <c r="Q29" s="32">
        <f>1/$A$1*[1]CoreVPAExp!P$138</f>
        <v>5.4921489000000004E-3</v>
      </c>
      <c r="R29" s="32">
        <f>1/$A$1*[1]CoreVPAExp!Q$138</f>
        <v>3.5250165199999998E-3</v>
      </c>
      <c r="S29" s="32">
        <f>1/$A$1*[1]CoreVPAExp!R$138</f>
        <v>4.9858789399999997E-3</v>
      </c>
      <c r="T29" s="32">
        <f>1/$A$1*[1]CoreVPAExp!S$138</f>
        <v>1.0104640000000002E-2</v>
      </c>
      <c r="U29" s="32">
        <f>1/$A$1*[1]CoreVPAExp!T$138</f>
        <v>2.944799448E-2</v>
      </c>
      <c r="V29" s="32">
        <f>1/$A$1*[1]CoreVPAExp!U$138</f>
        <v>1.464736E-2</v>
      </c>
      <c r="W29" s="32">
        <f>1/$A$1*[1]CoreVPAExp!V$138</f>
        <v>4.684870176E-2</v>
      </c>
      <c r="X29" s="32">
        <f>1/$A$1*[1]CoreVPAExp!W$138</f>
        <v>2.1848919091999999E-2</v>
      </c>
      <c r="Y29" s="32">
        <f>1/$A$1*[1]CoreVPAExp!X$138</f>
        <v>4.1296891999999995E-2</v>
      </c>
      <c r="Z29" s="32">
        <f>1/$A$1*[1]CoreVPAExp!Y$138</f>
        <v>5.4594687696276005E-2</v>
      </c>
      <c r="AA29" s="32">
        <f>1/$A$1*[1]CoreVPAExp!Z$138</f>
        <v>0</v>
      </c>
      <c r="AB29" s="32">
        <f>1/$A$1*[1]CoreVPAExp!AA$138</f>
        <v>0</v>
      </c>
      <c r="AC29" s="99"/>
      <c r="AD29" s="114">
        <f>1/1000*[1]CoreVPAExp!AB$138</f>
        <v>8.7694999999999993E-5</v>
      </c>
      <c r="AE29" s="106">
        <f>1/1000*[1]CoreVPAExp!AC$138</f>
        <v>1.8777999999999999E-5</v>
      </c>
      <c r="AF29" s="106">
        <f>1/1000*[1]CoreVPAExp!AD$138</f>
        <v>1.0334E-5</v>
      </c>
      <c r="AG29" s="106">
        <f>1/1000*[1]CoreVPAExp!AE$138</f>
        <v>1.2176999999999999E-4</v>
      </c>
      <c r="AH29" s="106">
        <f>1/1000*[1]CoreVPAExp!AF$138</f>
        <v>7.7046999999999996E-5</v>
      </c>
      <c r="AI29" s="106">
        <f>1/1000*[1]CoreVPAExp!AG$138</f>
        <v>0</v>
      </c>
      <c r="AJ29" s="106">
        <f>1/1000*[1]CoreVPAExp!AH$138</f>
        <v>4.5155999999999993E-5</v>
      </c>
      <c r="AK29" s="106">
        <f>1/1000*[1]CoreVPAExp!AI$138</f>
        <v>1.1657700000000001E-4</v>
      </c>
      <c r="AL29" s="106">
        <f>1/1000*[1]CoreVPAExp!AJ$138</f>
        <v>7.6813800000000002E-4</v>
      </c>
      <c r="AM29" s="106">
        <f>1/1000*[1]CoreVPAExp!AK$138</f>
        <v>7.413299999999999E-5</v>
      </c>
      <c r="AN29" s="106">
        <f>1/1000*[1]CoreVPAExp!AL$138</f>
        <v>5.4285100000000001E-4</v>
      </c>
      <c r="AO29" s="106">
        <f>1/1000*[1]CoreVPAExp!AM$138</f>
        <v>4.7374200000000003E-4</v>
      </c>
      <c r="AP29" s="106">
        <f>1/1000*[1]CoreVPAExp!AN$138</f>
        <v>1.1173829999999998E-3</v>
      </c>
      <c r="AQ29" s="106">
        <f>1/1000*[1]CoreVPAExp!AO$138</f>
        <v>1.3692200000000001E-4</v>
      </c>
      <c r="AR29" s="106">
        <f>1/1000*[1]CoreVPAExp!AP$138</f>
        <v>8.6438800000000001E-4</v>
      </c>
      <c r="AS29" s="106">
        <f>1/1000*[1]CoreVPAExp!AQ$138</f>
        <v>4.63583E-4</v>
      </c>
      <c r="AT29" s="106">
        <f>1/1000*[1]CoreVPAExp!AR$138</f>
        <v>5.5060799999999996E-4</v>
      </c>
      <c r="AU29" s="106">
        <f>1/1000*[1]CoreVPAExp!AS$138</f>
        <v>1.2904339999999998E-3</v>
      </c>
      <c r="AV29" s="106">
        <f>1/1000*[1]CoreVPAExp!AT$138</f>
        <v>3.1248319999999997E-3</v>
      </c>
      <c r="AW29" s="106">
        <f>1/1000*[1]CoreVPAExp!AU$138</f>
        <v>1.8520710000000001E-3</v>
      </c>
      <c r="AX29" s="106">
        <f>1/1000*[1]CoreVPAExp!AV$138</f>
        <v>5.5439180000000001E-3</v>
      </c>
      <c r="AY29" s="106">
        <f>1/1000*[1]CoreVPAExp!AW$138</f>
        <v>5.0430809999999996E-3</v>
      </c>
      <c r="AZ29" s="106">
        <f>1/1000*[1]CoreVPAExp!AX$138</f>
        <v>6.5984694800000007E-3</v>
      </c>
      <c r="BA29" s="106">
        <f>1/1000*[1]CoreVPAExp!AY$138</f>
        <v>1.027746828E-2</v>
      </c>
      <c r="BB29" s="106">
        <f>1/1000*[1]CoreVPAExp!AZ$138</f>
        <v>0</v>
      </c>
      <c r="BC29" s="104">
        <f>1/1000*[1]CoreVPAExp!BA$138</f>
        <v>0</v>
      </c>
      <c r="BD29" s="317"/>
    </row>
    <row r="30" spans="2:56">
      <c r="B30" s="5" t="s">
        <v>35</v>
      </c>
      <c r="C30" s="32">
        <f>1/$A$1*[1]CoreVPAExp!B$121</f>
        <v>0.13621298401999998</v>
      </c>
      <c r="D30" s="32">
        <f>1/$A$1*[1]CoreVPAExp!C$121</f>
        <v>0.11423804427999999</v>
      </c>
      <c r="E30" s="32">
        <f>1/$A$1*[1]CoreVPAExp!D$121</f>
        <v>0.17514365422923076</v>
      </c>
      <c r="F30" s="32">
        <f>1/$A$1*[1]CoreVPAExp!E$121</f>
        <v>0.114672467</v>
      </c>
      <c r="G30" s="32">
        <f>1/$A$1*[1]CoreVPAExp!F$121</f>
        <v>0.19565675492000001</v>
      </c>
      <c r="H30" s="32">
        <f>1/$A$1*[1]CoreVPAExp!G$121</f>
        <v>0.10859159933333333</v>
      </c>
      <c r="I30" s="32">
        <f>1/$A$1*[1]CoreVPAExp!H$121</f>
        <v>0.1098683338</v>
      </c>
      <c r="J30" s="32">
        <f>1/$A$1*[1]CoreVPAExp!I$121</f>
        <v>0.20954475661999994</v>
      </c>
      <c r="K30" s="32">
        <f>1/$A$1*[1]CoreVPAExp!J$121</f>
        <v>0.26228556675999998</v>
      </c>
      <c r="L30" s="32">
        <f>1/$A$1*[1]CoreVPAExp!K$121</f>
        <v>0.37323328336</v>
      </c>
      <c r="M30" s="32">
        <f>1/$A$1*[1]CoreVPAExp!L$121</f>
        <v>0.34163978144000001</v>
      </c>
      <c r="N30" s="32">
        <f>1/$A$1*[1]CoreVPAExp!M$121</f>
        <v>0.50976328719999997</v>
      </c>
      <c r="O30" s="32">
        <f>1/$A$1*[1]CoreVPAExp!N$121</f>
        <v>0.51849521328000003</v>
      </c>
      <c r="P30" s="32">
        <f>1/$A$1*[1]CoreVPAExp!O$121</f>
        <v>0.65249228942000015</v>
      </c>
      <c r="Q30" s="82">
        <f>1/$A$1*[1]CoreVPAExp!P$121</f>
        <v>0.89417850673999999</v>
      </c>
      <c r="R30" s="82">
        <f>1/$A$1*[1]CoreVPAExp!Q$121</f>
        <v>0.85373566689999991</v>
      </c>
      <c r="S30" s="82">
        <f>1/$A$1*[1]CoreVPAExp!R$121</f>
        <v>0.86724258533999987</v>
      </c>
      <c r="T30" s="82">
        <f>1/$A$1*[1]CoreVPAExp!S$121</f>
        <v>1.36696038224</v>
      </c>
      <c r="U30" s="82">
        <f>1/$A$1*[1]CoreVPAExp!T$121</f>
        <v>1.6194727173200001</v>
      </c>
      <c r="V30" s="82">
        <f>1/$A$1*[1]CoreVPAExp!U$121</f>
        <v>1.3510133697200002</v>
      </c>
      <c r="W30" s="82">
        <f>1/$A$1*[1]CoreVPAExp!V$121</f>
        <v>1.1953715360000001</v>
      </c>
      <c r="X30" s="32">
        <f>1/$A$1*[1]CoreVPAExp!W$121</f>
        <v>0.41840868902228573</v>
      </c>
      <c r="Y30" s="32">
        <f>1/$A$1*[1]CoreVPAExp!X$121</f>
        <v>1.6198211740199999</v>
      </c>
      <c r="Z30" s="32">
        <f>1/$A$1*[1]CoreVPAExp!Y$121</f>
        <v>0.48907495152795999</v>
      </c>
      <c r="AA30" s="32">
        <f>1/$A$1*[1]CoreVPAExp!Z$121</f>
        <v>0</v>
      </c>
      <c r="AB30" s="32">
        <f>1/$A$1*[1]CoreVPAExp!AA$121</f>
        <v>0</v>
      </c>
      <c r="AC30" s="103"/>
      <c r="AD30" s="114">
        <f>1/1000*[1]CoreVPAExp!AB$121</f>
        <v>1.0393583E-2</v>
      </c>
      <c r="AE30" s="106">
        <f>1/1000*[1]CoreVPAExp!AC$121</f>
        <v>8.0259529999999989E-3</v>
      </c>
      <c r="AF30" s="106">
        <f>1/1000*[1]CoreVPAExp!AD$121</f>
        <v>1.1940182000000001E-2</v>
      </c>
      <c r="AG30" s="106">
        <f>1/1000*[1]CoreVPAExp!AE$121</f>
        <v>6.9774059999999994E-3</v>
      </c>
      <c r="AH30" s="106">
        <f>1/1000*[1]CoreVPAExp!AF$121</f>
        <v>1.3151695E-2</v>
      </c>
      <c r="AI30" s="106">
        <f>1/1000*[1]CoreVPAExp!AG$121</f>
        <v>9.3396590000000019E-3</v>
      </c>
      <c r="AJ30" s="106">
        <f>1/1000*[1]CoreVPAExp!AH$121</f>
        <v>9.9130019999999989E-3</v>
      </c>
      <c r="AK30" s="106">
        <f>1/1000*[1]CoreVPAExp!AI$121</f>
        <v>2.0319952000000002E-2</v>
      </c>
      <c r="AL30" s="106">
        <f>1/1000*[1]CoreVPAExp!AJ$121</f>
        <v>2.6615895000000004E-2</v>
      </c>
      <c r="AM30" s="106">
        <f>1/1000*[1]CoreVPAExp!AK$121</f>
        <v>2.3846917999999995E-2</v>
      </c>
      <c r="AN30" s="106">
        <f>1/1000*[1]CoreVPAExp!AL$121</f>
        <v>4.1357750000000006E-2</v>
      </c>
      <c r="AO30" s="106">
        <f>1/1000*[1]CoreVPAExp!AM$121</f>
        <v>7.1155508999999992E-2</v>
      </c>
      <c r="AP30" s="106">
        <f>1/1000*[1]CoreVPAExp!AN$121</f>
        <v>6.6455876000000011E-2</v>
      </c>
      <c r="AQ30" s="106">
        <f>1/1000*[1]CoreVPAExp!AO$121</f>
        <v>8.2867494E-2</v>
      </c>
      <c r="AR30" s="106">
        <f>1/1000*[1]CoreVPAExp!AP$121</f>
        <v>0.120643796</v>
      </c>
      <c r="AS30" s="106">
        <f>1/1000*[1]CoreVPAExp!AQ$121</f>
        <v>0.113926257</v>
      </c>
      <c r="AT30" s="106">
        <f>1/1000*[1]CoreVPAExp!AR$121</f>
        <v>0.10690530800000002</v>
      </c>
      <c r="AU30" s="106">
        <f>1/1000*[1]CoreVPAExp!AS$121</f>
        <v>0.11182433800000001</v>
      </c>
      <c r="AV30" s="106">
        <f>1/1000*[1]CoreVPAExp!AT$121</f>
        <v>0.13572541599999999</v>
      </c>
      <c r="AW30" s="106">
        <f>1/1000*[1]CoreVPAExp!AU$121</f>
        <v>0.120649753</v>
      </c>
      <c r="AX30" s="106">
        <f>1/1000*[1]CoreVPAExp!AV$121</f>
        <v>9.4740694E-2</v>
      </c>
      <c r="AY30" s="106">
        <f>1/1000*[1]CoreVPAExp!AW$121</f>
        <v>9.2272726000000013E-2</v>
      </c>
      <c r="AZ30" s="106">
        <f>1/1000*[1]CoreVPAExp!AX$121</f>
        <v>0.129274313965</v>
      </c>
      <c r="BA30" s="106">
        <f>1/1000*[1]CoreVPAExp!AY$121</f>
        <v>9.5685787769999989E-2</v>
      </c>
      <c r="BB30" s="106">
        <f>1/1000*[1]CoreVPAExp!AZ$121</f>
        <v>0</v>
      </c>
      <c r="BC30" s="104">
        <f>1/1000*[1]CoreVPAExp!BA$121</f>
        <v>0</v>
      </c>
      <c r="BD30" s="317"/>
    </row>
    <row r="31" spans="2:56">
      <c r="B31" s="5" t="s">
        <v>27</v>
      </c>
      <c r="C31" s="32">
        <f>1/$A$1*[1]CoreVPAExp!B$228</f>
        <v>0.14454803046000003</v>
      </c>
      <c r="D31" s="32">
        <f>1/$A$1*[1]CoreVPAExp!C$228</f>
        <v>8.0447907700000015E-2</v>
      </c>
      <c r="E31" s="32">
        <f>1/$A$1*[1]CoreVPAExp!D$228</f>
        <v>0.15424472247999998</v>
      </c>
      <c r="F31" s="32">
        <f>1/$A$1*[1]CoreVPAExp!E$228</f>
        <v>0.15832604</v>
      </c>
      <c r="G31" s="32">
        <f>1/$A$1*[1]CoreVPAExp!F$228</f>
        <v>0.12393036</v>
      </c>
      <c r="H31" s="32">
        <f>1/$A$1*[1]CoreVPAExp!G$228</f>
        <v>0.13686437999999998</v>
      </c>
      <c r="I31" s="32">
        <f>1/$A$1*[1]CoreVPAExp!H$228</f>
        <v>0.12301478</v>
      </c>
      <c r="J31" s="32">
        <f>1/$A$1*[1]CoreVPAExp!I$228</f>
        <v>0.13158494284210526</v>
      </c>
      <c r="K31" s="32">
        <f>1/$A$1*[1]CoreVPAExp!J$228</f>
        <v>0.10562666000000001</v>
      </c>
      <c r="L31" s="32">
        <f>1/$A$1*[1]CoreVPAExp!K$228</f>
        <v>6.8124122320000008E-2</v>
      </c>
      <c r="M31" s="32">
        <f>1/$A$1*[1]CoreVPAExp!L$228</f>
        <v>9.2666639999999995E-2</v>
      </c>
      <c r="N31" s="32">
        <f>1/$A$1*[1]CoreVPAExp!M$228</f>
        <v>8.9093197959999995E-2</v>
      </c>
      <c r="O31" s="32">
        <f>1/$A$1*[1]CoreVPAExp!N$228</f>
        <v>8.5318814279999988E-2</v>
      </c>
      <c r="P31" s="32">
        <f>1/$A$1*[1]CoreVPAExp!O$228</f>
        <v>8.1134010940000001E-2</v>
      </c>
      <c r="Q31" s="32">
        <f>1/$A$1*[1]CoreVPAExp!P$228</f>
        <v>0.12010746425999999</v>
      </c>
      <c r="R31" s="32">
        <f>1/$A$1*[1]CoreVPAExp!Q$228</f>
        <v>6.5245850019999996E-2</v>
      </c>
      <c r="S31" s="32">
        <f>1/$A$1*[1]CoreVPAExp!R$228</f>
        <v>9.2962883740000002E-2</v>
      </c>
      <c r="T31" s="32">
        <f>1/$A$1*[1]CoreVPAExp!S$228</f>
        <v>0.13900766972</v>
      </c>
      <c r="U31" s="32">
        <f>1/$A$1*[1]CoreVPAExp!T$228</f>
        <v>0.14798541965999998</v>
      </c>
      <c r="V31" s="32">
        <f>1/$A$1*[1]CoreVPAExp!U$228</f>
        <v>0.11624255883999998</v>
      </c>
      <c r="W31" s="32">
        <f>1/$A$1*[1]CoreVPAExp!V$228</f>
        <v>0.104451393</v>
      </c>
      <c r="X31" s="32">
        <f>1/$A$1*[1]CoreVPAExp!W$228</f>
        <v>6.5238884583428566E-2</v>
      </c>
      <c r="Y31" s="32">
        <f>1/$A$1*[1]CoreVPAExp!X$228</f>
        <v>0.1223336089</v>
      </c>
      <c r="Z31" s="32">
        <f>1/$A$1*[1]CoreVPAExp!Y$228</f>
        <v>4.1106046683743999E-2</v>
      </c>
      <c r="AA31" s="32">
        <f>1/$A$1*[1]CoreVPAExp!Z$228</f>
        <v>0</v>
      </c>
      <c r="AB31" s="32">
        <f>1/$A$1*[1]CoreVPAExp!AA$228</f>
        <v>0</v>
      </c>
      <c r="AC31" s="103"/>
      <c r="AD31" s="114">
        <f>1/1000*[1]CoreVPAExp!AB$228</f>
        <v>1.0999864999999999E-2</v>
      </c>
      <c r="AE31" s="106">
        <f>1/1000*[1]CoreVPAExp!AC$228</f>
        <v>5.4461879999999994E-3</v>
      </c>
      <c r="AF31" s="106">
        <f>1/1000*[1]CoreVPAExp!AD$228</f>
        <v>9.7094040000000013E-3</v>
      </c>
      <c r="AG31" s="106">
        <f>1/1000*[1]CoreVPAExp!AE$228</f>
        <v>1.043086E-2</v>
      </c>
      <c r="AH31" s="106">
        <f>1/1000*[1]CoreVPAExp!AF$228</f>
        <v>1.0313376000000001E-2</v>
      </c>
      <c r="AI31" s="106">
        <f>1/1000*[1]CoreVPAExp!AG$228</f>
        <v>1.1829685E-2</v>
      </c>
      <c r="AJ31" s="106">
        <f>1/1000*[1]CoreVPAExp!AH$228</f>
        <v>1.0974375999999999E-2</v>
      </c>
      <c r="AK31" s="106">
        <f>1/1000*[1]CoreVPAExp!AI$228</f>
        <v>1.3839935000000001E-2</v>
      </c>
      <c r="AL31" s="106">
        <f>1/1000*[1]CoreVPAExp!AJ$228</f>
        <v>1.1050577999999998E-2</v>
      </c>
      <c r="AM31" s="106">
        <f>1/1000*[1]CoreVPAExp!AK$228</f>
        <v>5.6271699999999999E-3</v>
      </c>
      <c r="AN31" s="106">
        <f>1/1000*[1]CoreVPAExp!AL$228</f>
        <v>1.0721912E-2</v>
      </c>
      <c r="AO31" s="106">
        <f>1/1000*[1]CoreVPAExp!AM$228</f>
        <v>1.1807621999999999E-2</v>
      </c>
      <c r="AP31" s="106">
        <f>1/1000*[1]CoreVPAExp!AN$228</f>
        <v>1.1387193E-2</v>
      </c>
      <c r="AQ31" s="106">
        <f>1/1000*[1]CoreVPAExp!AO$228</f>
        <v>1.1482131999999999E-2</v>
      </c>
      <c r="AR31" s="106">
        <f>1/1000*[1]CoreVPAExp!AP$228</f>
        <v>1.7761777999999999E-2</v>
      </c>
      <c r="AS31" s="106">
        <f>1/1000*[1]CoreVPAExp!AQ$228</f>
        <v>1.0227262999999999E-2</v>
      </c>
      <c r="AT31" s="106">
        <f>1/1000*[1]CoreVPAExp!AR$228</f>
        <v>1.2755268E-2</v>
      </c>
      <c r="AU31" s="106">
        <f>1/1000*[1]CoreVPAExp!AS$228</f>
        <v>1.5536976000000001E-2</v>
      </c>
      <c r="AV31" s="106">
        <f>1/1000*[1]CoreVPAExp!AT$228</f>
        <v>1.6943105999999999E-2</v>
      </c>
      <c r="AW31" s="106">
        <f>1/1000*[1]CoreVPAExp!AU$228</f>
        <v>1.3609916999999999E-2</v>
      </c>
      <c r="AX31" s="106">
        <f>1/1000*[1]CoreVPAExp!AV$228</f>
        <v>1.1443538999999999E-2</v>
      </c>
      <c r="AY31" s="106">
        <f>1/1000*[1]CoreVPAExp!AW$228</f>
        <v>1.5848059000000001E-2</v>
      </c>
      <c r="AZ31" s="106">
        <f>1/1000*[1]CoreVPAExp!AX$228</f>
        <v>1.7227314729999998E-2</v>
      </c>
      <c r="BA31" s="106">
        <f>1/1000*[1]CoreVPAExp!AY$228</f>
        <v>9.4640092299999989E-3</v>
      </c>
      <c r="BB31" s="106">
        <f>1/1000*[1]CoreVPAExp!AZ$228</f>
        <v>0</v>
      </c>
      <c r="BC31" s="104">
        <f>1/1000*[1]CoreVPAExp!BA$228</f>
        <v>0</v>
      </c>
      <c r="BD31" s="317"/>
    </row>
    <row r="32" spans="2:56">
      <c r="B32" s="5" t="s">
        <v>24</v>
      </c>
      <c r="C32" s="32">
        <f>1/$A$1*[1]CoreVPAExp!B$231</f>
        <v>6.9207915000000005E-3</v>
      </c>
      <c r="D32" s="32">
        <f>1/$A$1*[1]CoreVPAExp!C$231</f>
        <v>8.5594600000000014E-3</v>
      </c>
      <c r="E32" s="32">
        <f>1/$A$1*[1]CoreVPAExp!D$231</f>
        <v>1.11202E-2</v>
      </c>
      <c r="F32" s="32">
        <f>1/$A$1*[1]CoreVPAExp!E$231</f>
        <v>2.5565540000000001E-2</v>
      </c>
      <c r="G32" s="32">
        <f>1/$A$1*[1]CoreVPAExp!F$231</f>
        <v>1.8624060000000001E-2</v>
      </c>
      <c r="H32" s="32">
        <f>1/$A$1*[1]CoreVPAExp!G$231</f>
        <v>2.8705040000000001E-2</v>
      </c>
      <c r="I32" s="32">
        <f>1/$A$1*[1]CoreVPAExp!H$231</f>
        <v>2.3960299999999997E-2</v>
      </c>
      <c r="J32" s="32">
        <f>1/$A$1*[1]CoreVPAExp!I$231</f>
        <v>0.12128116</v>
      </c>
      <c r="K32" s="32">
        <f>1/$A$1*[1]CoreVPAExp!J$231</f>
        <v>4.5734779999999996E-2</v>
      </c>
      <c r="L32" s="32">
        <f>1/$A$1*[1]CoreVPAExp!K$231</f>
        <v>3.850482999999999E-2</v>
      </c>
      <c r="M32" s="32">
        <f>1/$A$1*[1]CoreVPAExp!L$231</f>
        <v>3.2776380000000001E-2</v>
      </c>
      <c r="N32" s="32">
        <f>1/$A$1*[1]CoreVPAExp!M$231</f>
        <v>4.3443640000000006E-2</v>
      </c>
      <c r="O32" s="32">
        <f>1/$A$1*[1]CoreVPAExp!N$231</f>
        <v>4.7423740000000006E-2</v>
      </c>
      <c r="P32" s="32">
        <f>1/$A$1*[1]CoreVPAExp!O$231</f>
        <v>3.8447499999999996E-2</v>
      </c>
      <c r="Q32" s="32">
        <f>1/$A$1*[1]CoreVPAExp!P$231</f>
        <v>6.4377039999999996E-2</v>
      </c>
      <c r="R32" s="32">
        <f>1/$A$1*[1]CoreVPAExp!Q$231</f>
        <v>3.9718100000000006E-2</v>
      </c>
      <c r="S32" s="32">
        <f>1/$A$1*[1]CoreVPAExp!R$231</f>
        <v>4.6011419999999997E-2</v>
      </c>
      <c r="T32" s="32">
        <f>1/$A$1*[1]CoreVPAExp!S$231</f>
        <v>4.962776E-2</v>
      </c>
      <c r="U32" s="32">
        <f>1/$A$1*[1]CoreVPAExp!T$231</f>
        <v>9.0521339999999992E-2</v>
      </c>
      <c r="V32" s="32">
        <f>1/$A$1*[1]CoreVPAExp!U$231</f>
        <v>3.8917060000000003E-2</v>
      </c>
      <c r="W32" s="32">
        <f>1/$A$1*[1]CoreVPAExp!V$231</f>
        <v>3.7359139999999999E-2</v>
      </c>
      <c r="X32" s="32">
        <f>1/$A$1*[1]CoreVPAExp!W$231</f>
        <v>4.9512323223999996E-2</v>
      </c>
      <c r="Y32" s="32">
        <f>1/$A$1*[1]CoreVPAExp!X$231</f>
        <v>8.8051054000000004E-2</v>
      </c>
      <c r="Z32" s="32">
        <f>1/$A$1*[1]CoreVPAExp!Y$231</f>
        <v>3.0828519392215998E-2</v>
      </c>
      <c r="AA32" s="32">
        <f>1/$A$1*[1]CoreVPAExp!Z$231</f>
        <v>0</v>
      </c>
      <c r="AB32" s="32">
        <f>1/$A$1*[1]CoreVPAExp!AA$231</f>
        <v>0</v>
      </c>
      <c r="AC32" s="103"/>
      <c r="AD32" s="114">
        <f>1/1000*[1]CoreVPAExp!AB$231</f>
        <v>5.9368999999999991E-4</v>
      </c>
      <c r="AE32" s="106">
        <f>1/1000*[1]CoreVPAExp!AC$231</f>
        <v>6.2550699999999997E-4</v>
      </c>
      <c r="AF32" s="106">
        <f>1/1000*[1]CoreVPAExp!AD$231</f>
        <v>6.6031299999999994E-4</v>
      </c>
      <c r="AG32" s="106">
        <f>1/1000*[1]CoreVPAExp!AE$231</f>
        <v>1.5445909999999999E-3</v>
      </c>
      <c r="AH32" s="106">
        <f>1/1000*[1]CoreVPAExp!AF$231</f>
        <v>1.4153080000000001E-3</v>
      </c>
      <c r="AI32" s="106">
        <f>1/1000*[1]CoreVPAExp!AG$231</f>
        <v>2.4255649999999998E-3</v>
      </c>
      <c r="AJ32" s="106">
        <f>1/1000*[1]CoreVPAExp!AH$231</f>
        <v>2.3114269999999996E-3</v>
      </c>
      <c r="AK32" s="106">
        <f>1/1000*[1]CoreVPAExp!AI$231</f>
        <v>4.8216470000000001E-3</v>
      </c>
      <c r="AL32" s="106">
        <f>1/1000*[1]CoreVPAExp!AJ$231</f>
        <v>5.1585939999999999E-3</v>
      </c>
      <c r="AM32" s="106">
        <f>1/1000*[1]CoreVPAExp!AK$231</f>
        <v>2.4360809999999997E-3</v>
      </c>
      <c r="AN32" s="106">
        <f>1/1000*[1]CoreVPAExp!AL$231</f>
        <v>3.5994870000000002E-3</v>
      </c>
      <c r="AO32" s="106">
        <f>1/1000*[1]CoreVPAExp!AM$231</f>
        <v>5.264187E-3</v>
      </c>
      <c r="AP32" s="106">
        <f>1/1000*[1]CoreVPAExp!AN$231</f>
        <v>5.366015E-3</v>
      </c>
      <c r="AQ32" s="106">
        <f>1/1000*[1]CoreVPAExp!AO$231</f>
        <v>4.2720380000000006E-3</v>
      </c>
      <c r="AR32" s="106">
        <f>1/1000*[1]CoreVPAExp!AP$231</f>
        <v>7.4681409999999993E-3</v>
      </c>
      <c r="AS32" s="106">
        <f>1/1000*[1]CoreVPAExp!AQ$231</f>
        <v>4.648789999999999E-3</v>
      </c>
      <c r="AT32" s="106">
        <f>1/1000*[1]CoreVPAExp!AR$231</f>
        <v>4.6394440000000004E-3</v>
      </c>
      <c r="AU32" s="106">
        <f>1/1000*[1]CoreVPAExp!AS$231</f>
        <v>3.9634600000000002E-3</v>
      </c>
      <c r="AV32" s="106">
        <f>1/1000*[1]CoreVPAExp!AT$231</f>
        <v>7.8943959999999997E-3</v>
      </c>
      <c r="AW32" s="106">
        <f>1/1000*[1]CoreVPAExp!AU$231</f>
        <v>3.3117159999999997E-3</v>
      </c>
      <c r="AX32" s="106">
        <f>1/1000*[1]CoreVPAExp!AV$231</f>
        <v>2.6789349999999999E-3</v>
      </c>
      <c r="AY32" s="106">
        <f>1/1000*[1]CoreVPAExp!AW$231</f>
        <v>1.1335395E-2</v>
      </c>
      <c r="AZ32" s="106">
        <f>1/1000*[1]CoreVPAExp!AX$231</f>
        <v>1.0355460740000001E-2</v>
      </c>
      <c r="BA32" s="106">
        <f>1/1000*[1]CoreVPAExp!AY$231</f>
        <v>5.7744035499999995E-3</v>
      </c>
      <c r="BB32" s="106">
        <f>1/1000*[1]CoreVPAExp!AZ$231</f>
        <v>0</v>
      </c>
      <c r="BC32" s="104">
        <f>1/1000*[1]CoreVPAExp!BA$231</f>
        <v>0</v>
      </c>
      <c r="BD32" s="317"/>
    </row>
    <row r="33" spans="2:56">
      <c r="B33" s="5" t="s">
        <v>25</v>
      </c>
      <c r="C33" s="32">
        <f>1/$A$1*[1]CoreVPAExp!B$253</f>
        <v>4.8175399999999995E-3</v>
      </c>
      <c r="D33" s="32">
        <f>1/$A$1*[1]CoreVPAExp!C$253</f>
        <v>2.1166599999999998E-3</v>
      </c>
      <c r="E33" s="32">
        <f>1/$A$1*[1]CoreVPAExp!D$253</f>
        <v>4.4353400000000003E-3</v>
      </c>
      <c r="F33" s="32">
        <f>1/$A$1*[1]CoreVPAExp!E$253</f>
        <v>1.8496659999999998E-2</v>
      </c>
      <c r="G33" s="32">
        <f>1/$A$1*[1]CoreVPAExp!F$253</f>
        <v>4.2753619999999999E-2</v>
      </c>
      <c r="H33" s="32">
        <f>1/$A$1*[1]CoreVPAExp!G$253</f>
        <v>4.3701839999999999E-2</v>
      </c>
      <c r="I33" s="32">
        <f>1/$A$1*[1]CoreVPAExp!H$253</f>
        <v>0.14423733999999999</v>
      </c>
      <c r="J33" s="32">
        <f>1/$A$1*[1]CoreVPAExp!I$253</f>
        <v>0.1450400406</v>
      </c>
      <c r="K33" s="32">
        <f>1/$A$1*[1]CoreVPAExp!J$253</f>
        <v>0.11239774000000001</v>
      </c>
      <c r="L33" s="32">
        <f>1/$A$1*[1]CoreVPAExp!K$253</f>
        <v>9.955818000000001E-2</v>
      </c>
      <c r="M33" s="32">
        <f>1/$A$1*[1]CoreVPAExp!L$253</f>
        <v>0.1323144</v>
      </c>
      <c r="N33" s="32">
        <f>1/$A$1*[1]CoreVPAExp!M$253</f>
        <v>0.16355462000000001</v>
      </c>
      <c r="O33" s="32">
        <f>1/$A$1*[1]CoreVPAExp!N$253</f>
        <v>0.22444607999999996</v>
      </c>
      <c r="P33" s="32">
        <f>1/$A$1*[1]CoreVPAExp!O$253</f>
        <v>0.26641599249999998</v>
      </c>
      <c r="Q33" s="32">
        <f>1/$A$1*[1]CoreVPAExp!P$253</f>
        <v>0.34092854</v>
      </c>
      <c r="R33" s="32">
        <f>1/$A$1*[1]CoreVPAExp!Q$253</f>
        <v>0.40626466000000006</v>
      </c>
      <c r="S33" s="32">
        <f>1/$A$1*[1]CoreVPAExp!R$253</f>
        <v>0.47958521875999999</v>
      </c>
      <c r="T33" s="32">
        <f>1/$A$1*[1]CoreVPAExp!S$253</f>
        <v>0.51399433999999988</v>
      </c>
      <c r="U33" s="32">
        <f>1/$A$1*[1]CoreVPAExp!T$253</f>
        <v>0.6225502301400001</v>
      </c>
      <c r="V33" s="32">
        <f>1/$A$1*[1]CoreVPAExp!U$253</f>
        <v>0.57984975999999999</v>
      </c>
      <c r="W33" s="32">
        <f>1/$A$1*[1]CoreVPAExp!V$253</f>
        <v>0.62638195017999998</v>
      </c>
      <c r="X33" s="32">
        <f>1/$A$1*[1]CoreVPAExp!W$253</f>
        <v>0.32889546289600008</v>
      </c>
      <c r="Y33" s="32">
        <f>1/$A$1*[1]CoreVPAExp!X$253</f>
        <v>0.39507501528000005</v>
      </c>
      <c r="Z33" s="32">
        <f>1/$A$1*[1]CoreVPAExp!Y$253</f>
        <v>0.34171760651873606</v>
      </c>
      <c r="AA33" s="32">
        <f>1/$A$1*[1]CoreVPAExp!Z$253</f>
        <v>0</v>
      </c>
      <c r="AB33" s="32">
        <f>1/$A$1*[1]CoreVPAExp!AA$253</f>
        <v>0</v>
      </c>
      <c r="AC33" s="103"/>
      <c r="AD33" s="114">
        <f>1/1000*[1]CoreVPAExp!AB$253</f>
        <v>4.1462099999999995E-4</v>
      </c>
      <c r="AE33" s="106">
        <f>1/1000*[1]CoreVPAExp!AC$253</f>
        <v>1.86737E-4</v>
      </c>
      <c r="AF33" s="106">
        <f>1/1000*[1]CoreVPAExp!AD$253</f>
        <v>3.7977600000000002E-4</v>
      </c>
      <c r="AG33" s="106">
        <f>1/1000*[1]CoreVPAExp!AE$253</f>
        <v>1.349734E-3</v>
      </c>
      <c r="AH33" s="106">
        <f>1/1000*[1]CoreVPAExp!AF$253</f>
        <v>3.4226259999999998E-3</v>
      </c>
      <c r="AI33" s="106">
        <f>1/1000*[1]CoreVPAExp!AG$253</f>
        <v>3.8709579999999999E-3</v>
      </c>
      <c r="AJ33" s="106">
        <f>1/1000*[1]CoreVPAExp!AH$253</f>
        <v>5.019829E-3</v>
      </c>
      <c r="AK33" s="106">
        <f>1/1000*[1]CoreVPAExp!AI$253</f>
        <v>1.5946961999999999E-2</v>
      </c>
      <c r="AL33" s="106">
        <f>1/1000*[1]CoreVPAExp!AJ$253</f>
        <v>1.3159839999999999E-2</v>
      </c>
      <c r="AM33" s="106">
        <f>1/1000*[1]CoreVPAExp!AK$253</f>
        <v>1.0337875999999999E-2</v>
      </c>
      <c r="AN33" s="106">
        <f>1/1000*[1]CoreVPAExp!AL$253</f>
        <v>1.5769735E-2</v>
      </c>
      <c r="AO33" s="106">
        <f>1/1000*[1]CoreVPAExp!AM$253</f>
        <v>2.0307789999999999E-2</v>
      </c>
      <c r="AP33" s="106">
        <f>1/1000*[1]CoreVPAExp!AN$253</f>
        <v>2.7011417000000003E-2</v>
      </c>
      <c r="AQ33" s="106">
        <f>1/1000*[1]CoreVPAExp!AO$253</f>
        <v>3.4592068999999996E-2</v>
      </c>
      <c r="AR33" s="106">
        <f>1/1000*[1]CoreVPAExp!AP$253</f>
        <v>4.6428602999999999E-2</v>
      </c>
      <c r="AS33" s="106">
        <f>1/1000*[1]CoreVPAExp!AQ$253</f>
        <v>5.2182962000000006E-2</v>
      </c>
      <c r="AT33" s="106">
        <f>1/1000*[1]CoreVPAExp!AR$253</f>
        <v>5.7657892999999995E-2</v>
      </c>
      <c r="AU33" s="106">
        <f>1/1000*[1]CoreVPAExp!AS$253</f>
        <v>6.3699213000000005E-2</v>
      </c>
      <c r="AV33" s="106">
        <f>1/1000*[1]CoreVPAExp!AT$253</f>
        <v>7.9378546000000008E-2</v>
      </c>
      <c r="AW33" s="106">
        <f>1/1000*[1]CoreVPAExp!AU$253</f>
        <v>6.7863585000000004E-2</v>
      </c>
      <c r="AX33" s="106">
        <f>1/1000*[1]CoreVPAExp!AV$253</f>
        <v>7.066545099999999E-2</v>
      </c>
      <c r="AY33" s="106">
        <f>1/1000*[1]CoreVPAExp!AW$253</f>
        <v>7.5407343000000002E-2</v>
      </c>
      <c r="AZ33" s="106">
        <f>1/1000*[1]CoreVPAExp!AX$253</f>
        <v>6.4572498790000016E-2</v>
      </c>
      <c r="BA33" s="106">
        <f>1/1000*[1]CoreVPAExp!AY$253</f>
        <v>6.1620603490000002E-2</v>
      </c>
      <c r="BB33" s="106">
        <f>1/1000*[1]CoreVPAExp!AZ$253</f>
        <v>0</v>
      </c>
      <c r="BC33" s="104">
        <f>1/1000*[1]CoreVPAExp!BA$253</f>
        <v>0</v>
      </c>
      <c r="BD33" s="317"/>
    </row>
    <row r="34" spans="2:56">
      <c r="B34" s="8" t="s">
        <v>18</v>
      </c>
      <c r="C34" s="33">
        <f t="shared" ref="C34:AB34" si="6">SUM(C25:C25)-SUM(C26:C33)</f>
        <v>2.4606400000000139E-3</v>
      </c>
      <c r="D34" s="33">
        <f t="shared" si="6"/>
        <v>5.343520000000046E-3</v>
      </c>
      <c r="E34" s="33">
        <f t="shared" si="6"/>
        <v>1.5815800000003044E-3</v>
      </c>
      <c r="F34" s="33">
        <f t="shared" si="6"/>
        <v>3.2578000000005325E-4</v>
      </c>
      <c r="G34" s="33">
        <f t="shared" si="6"/>
        <v>7.2800000000317056E-5</v>
      </c>
      <c r="H34" s="33">
        <f t="shared" si="6"/>
        <v>5.9085800000000521E-3</v>
      </c>
      <c r="I34" s="33">
        <f t="shared" si="6"/>
        <v>5.4236000000029705E-4</v>
      </c>
      <c r="J34" s="33">
        <f t="shared" si="6"/>
        <v>1.1472200000000043E-3</v>
      </c>
      <c r="K34" s="33">
        <f t="shared" si="6"/>
        <v>1.0436999999998697E-3</v>
      </c>
      <c r="L34" s="33">
        <f t="shared" si="6"/>
        <v>0</v>
      </c>
      <c r="M34" s="33">
        <f t="shared" si="6"/>
        <v>1.2521600000001687E-3</v>
      </c>
      <c r="N34" s="33">
        <f t="shared" si="6"/>
        <v>3.6376399999999975E-3</v>
      </c>
      <c r="O34" s="33">
        <f t="shared" si="6"/>
        <v>3.7442200000006309E-3</v>
      </c>
      <c r="P34" s="33">
        <f t="shared" si="6"/>
        <v>1.0392200000000074E-3</v>
      </c>
      <c r="Q34" s="33">
        <f t="shared" si="6"/>
        <v>5.0825982000013425E-4</v>
      </c>
      <c r="R34" s="33">
        <f t="shared" si="6"/>
        <v>7.9121999999953729E-4</v>
      </c>
      <c r="S34" s="33">
        <f t="shared" si="6"/>
        <v>6.8431999999996052E-4</v>
      </c>
      <c r="T34" s="33">
        <f t="shared" si="6"/>
        <v>4.6384509200008139E-3</v>
      </c>
      <c r="U34" s="33">
        <f t="shared" si="6"/>
        <v>1.063119999999973E-2</v>
      </c>
      <c r="V34" s="33">
        <f t="shared" si="6"/>
        <v>9.3143400000004206E-3</v>
      </c>
      <c r="W34" s="33">
        <f t="shared" si="6"/>
        <v>6.2480599999998887E-3</v>
      </c>
      <c r="X34" s="33">
        <f t="shared" si="6"/>
        <v>8.167235328000011E-3</v>
      </c>
      <c r="Y34" s="33">
        <f t="shared" si="6"/>
        <v>1.6834636000000014E-2</v>
      </c>
      <c r="Z34" s="33">
        <f t="shared" si="6"/>
        <v>5.4816419084699586E-2</v>
      </c>
      <c r="AA34" s="33">
        <f t="shared" si="6"/>
        <v>0</v>
      </c>
      <c r="AB34" s="33">
        <f t="shared" si="6"/>
        <v>0</v>
      </c>
      <c r="AC34" s="103"/>
      <c r="AD34" s="267">
        <f t="shared" ref="AD34:BC34" si="7">SUM(AD25:AD25)-SUM(AD26:AD33)</f>
        <v>2.3520500000000222E-4</v>
      </c>
      <c r="AE34" s="110">
        <f t="shared" si="7"/>
        <v>4.3282699999998286E-4</v>
      </c>
      <c r="AF34" s="110">
        <f t="shared" si="7"/>
        <v>1.1898399999998865E-4</v>
      </c>
      <c r="AG34" s="110">
        <f t="shared" si="7"/>
        <v>2.5694999999992252E-5</v>
      </c>
      <c r="AH34" s="110">
        <f t="shared" si="7"/>
        <v>1.9317999999990398E-5</v>
      </c>
      <c r="AI34" s="110">
        <f t="shared" si="7"/>
        <v>4.4996799999999504E-4</v>
      </c>
      <c r="AJ34" s="110">
        <f t="shared" si="7"/>
        <v>7.7979999999977512E-5</v>
      </c>
      <c r="AK34" s="110">
        <f t="shared" si="7"/>
        <v>1.3329800000000391E-4</v>
      </c>
      <c r="AL34" s="110">
        <f t="shared" si="7"/>
        <v>1.049899999999715E-4</v>
      </c>
      <c r="AM34" s="110">
        <f t="shared" si="7"/>
        <v>0</v>
      </c>
      <c r="AN34" s="110">
        <f t="shared" si="7"/>
        <v>1.4673400000000947E-4</v>
      </c>
      <c r="AO34" s="110">
        <f t="shared" si="7"/>
        <v>5.7612200000001224E-4</v>
      </c>
      <c r="AP34" s="110">
        <f t="shared" si="7"/>
        <v>5.0603000000010168E-4</v>
      </c>
      <c r="AQ34" s="110">
        <f t="shared" si="7"/>
        <v>1.3483200000002915E-4</v>
      </c>
      <c r="AR34" s="110">
        <f t="shared" si="7"/>
        <v>8.5066999999994231E-5</v>
      </c>
      <c r="AS34" s="110">
        <f t="shared" si="7"/>
        <v>1.453180000000609E-4</v>
      </c>
      <c r="AT34" s="110">
        <f t="shared" si="7"/>
        <v>1.215290000000091E-4</v>
      </c>
      <c r="AU34" s="110">
        <f t="shared" si="7"/>
        <v>6.0858400000007862E-4</v>
      </c>
      <c r="AV34" s="110">
        <f t="shared" si="7"/>
        <v>9.0957299999994135E-4</v>
      </c>
      <c r="AW34" s="110">
        <f t="shared" si="7"/>
        <v>6.3186699999995266E-4</v>
      </c>
      <c r="AX34" s="110">
        <f t="shared" si="7"/>
        <v>4.6771900000003308E-4</v>
      </c>
      <c r="AY34" s="110">
        <f t="shared" si="7"/>
        <v>1.8650329999999049E-3</v>
      </c>
      <c r="AZ34" s="110">
        <f t="shared" si="7"/>
        <v>2.5200697900000235E-3</v>
      </c>
      <c r="BA34" s="110">
        <f t="shared" si="7"/>
        <v>1.0267509800000019E-2</v>
      </c>
      <c r="BB34" s="110">
        <f t="shared" si="7"/>
        <v>0</v>
      </c>
      <c r="BC34" s="111">
        <f t="shared" si="7"/>
        <v>0</v>
      </c>
      <c r="BD34" s="317"/>
    </row>
    <row r="35" spans="2:56" ht="17.149999999999999" customHeight="1">
      <c r="B35" s="14" t="s">
        <v>172</v>
      </c>
      <c r="C35" s="129">
        <f>1/$A$1*[1]CoreVPAExp!B$264</f>
        <v>0.59387952241999997</v>
      </c>
      <c r="D35" s="129">
        <f>1/$A$1*[1]CoreVPAExp!C$264</f>
        <v>0.45995916599333331</v>
      </c>
      <c r="E35" s="129">
        <f>1/$A$1*[1]CoreVPAExp!D$264</f>
        <v>0.4540555866599999</v>
      </c>
      <c r="F35" s="129">
        <f>1/$A$1*[1]CoreVPAExp!E$264</f>
        <v>0.50601457705999997</v>
      </c>
      <c r="G35" s="129">
        <f>1/$A$1*[1]CoreVPAExp!F$264</f>
        <v>0.5098157025344443</v>
      </c>
      <c r="H35" s="129">
        <f>1/$A$1*[1]CoreVPAExp!G$264</f>
        <v>0.68997862668968235</v>
      </c>
      <c r="I35" s="129">
        <f>1/$A$1*[1]CoreVPAExp!H$264</f>
        <v>0.71807049503428555</v>
      </c>
      <c r="J35" s="129">
        <f>1/$A$1*[1]CoreVPAExp!I$264</f>
        <v>0.99569988772666662</v>
      </c>
      <c r="K35" s="129">
        <f>1/$A$1*[1]CoreVPAExp!J$264</f>
        <v>1.36137773973</v>
      </c>
      <c r="L35" s="129">
        <f>1/$A$1*[1]CoreVPAExp!K$264</f>
        <v>1.0014851426</v>
      </c>
      <c r="M35" s="129">
        <f>1/$A$1*[1]CoreVPAExp!L$264</f>
        <v>0.85407008891999991</v>
      </c>
      <c r="N35" s="129">
        <f>1/$A$1*[1]CoreVPAExp!M$264</f>
        <v>0.87470299457999989</v>
      </c>
      <c r="O35" s="129">
        <f>1/$A$1*[1]CoreVPAExp!N$264</f>
        <v>0.51043804511999991</v>
      </c>
      <c r="P35" s="129">
        <f>1/$A$1*[1]CoreVPAExp!O$264</f>
        <v>0.37378887453999998</v>
      </c>
      <c r="Q35" s="129">
        <f>1/$A$1*[1]CoreVPAExp!P$264</f>
        <v>0.46685343909333321</v>
      </c>
      <c r="R35" s="129">
        <f>1/$A$1*[1]CoreVPAExp!Q$264</f>
        <v>0.63751738061999985</v>
      </c>
      <c r="S35" s="129">
        <f>1/$A$1*[1]CoreVPAExp!R$264</f>
        <v>0.61231293958333322</v>
      </c>
      <c r="T35" s="129">
        <f>1/$A$1*[1]CoreVPAExp!S$264</f>
        <v>0.51097161365333332</v>
      </c>
      <c r="U35" s="129">
        <f>1/$A$1*[1]CoreVPAExp!T$264</f>
        <v>0.66294703461999993</v>
      </c>
      <c r="V35" s="129">
        <f>1/$A$1*[1]CoreVPAExp!U$264</f>
        <v>0.52651531471999991</v>
      </c>
      <c r="W35" s="129">
        <f>1/$A$1*[1]CoreVPAExp!V$264</f>
        <v>0.49993661612000007</v>
      </c>
      <c r="X35" s="129">
        <f>1/$A$1*[1]CoreVPAExp!W$264</f>
        <v>0.32744941216285706</v>
      </c>
      <c r="Y35" s="129">
        <f>1/$A$1*[1]CoreVPAExp!X$264</f>
        <v>0.69039295554000002</v>
      </c>
      <c r="Z35" s="129">
        <f>1/$A$1*[1]CoreVPAExp!Y$264</f>
        <v>0.37720858377437194</v>
      </c>
      <c r="AA35" s="129">
        <f>1/$A$1*[1]CoreVPAExp!Z$264</f>
        <v>0</v>
      </c>
      <c r="AB35" s="129">
        <f>1/$A$1*[1]CoreVPAExp!AA$264</f>
        <v>0</v>
      </c>
      <c r="AC35" s="99"/>
      <c r="AD35" s="136">
        <f>1/1000*[1]CoreVPAExp!AB$264</f>
        <v>5.2963884999999988E-2</v>
      </c>
      <c r="AE35" s="113">
        <f>1/1000*[1]CoreVPAExp!AC$264</f>
        <v>4.2825587999999998E-2</v>
      </c>
      <c r="AF35" s="113">
        <f>1/1000*[1]CoreVPAExp!AD$264</f>
        <v>4.4577647999999997E-2</v>
      </c>
      <c r="AG35" s="113">
        <f>1/1000*[1]CoreVPAExp!AE$264</f>
        <v>5.5565163000000001E-2</v>
      </c>
      <c r="AH35" s="113">
        <f>1/1000*[1]CoreVPAExp!AF$264</f>
        <v>7.7738211999999987E-2</v>
      </c>
      <c r="AI35" s="113">
        <f>1/1000*[1]CoreVPAExp!AG$264</f>
        <v>0.10879476899999999</v>
      </c>
      <c r="AJ35" s="113">
        <f>1/1000*[1]CoreVPAExp!AH$264</f>
        <v>0.108712856</v>
      </c>
      <c r="AK35" s="113">
        <f>1/1000*[1]CoreVPAExp!AI$264</f>
        <v>0.15859880000000001</v>
      </c>
      <c r="AL35" s="113">
        <f>1/1000*[1]CoreVPAExp!AJ$264</f>
        <v>0.16367359399999998</v>
      </c>
      <c r="AM35" s="113">
        <f>1/1000*[1]CoreVPAExp!AK$264</f>
        <v>0.11805998699999999</v>
      </c>
      <c r="AN35" s="113">
        <f>1/1000*[1]CoreVPAExp!AL$264</f>
        <v>0.13760374</v>
      </c>
      <c r="AO35" s="113">
        <f>1/1000*[1]CoreVPAExp!AM$264</f>
        <v>0.15245406899999997</v>
      </c>
      <c r="AP35" s="113">
        <f>1/1000*[1]CoreVPAExp!AN$264</f>
        <v>9.0045807999999991E-2</v>
      </c>
      <c r="AQ35" s="113">
        <f>1/1000*[1]CoreVPAExp!AO$264</f>
        <v>7.3077949999999989E-2</v>
      </c>
      <c r="AR35" s="113">
        <f>1/1000*[1]CoreVPAExp!AP$264</f>
        <v>9.224002399999999E-2</v>
      </c>
      <c r="AS35" s="113">
        <f>1/1000*[1]CoreVPAExp!AQ$264</f>
        <v>9.8662301999999993E-2</v>
      </c>
      <c r="AT35" s="113">
        <f>1/1000*[1]CoreVPAExp!AR$264</f>
        <v>9.1946128000000002E-2</v>
      </c>
      <c r="AU35" s="113">
        <f>1/1000*[1]CoreVPAExp!AS$264</f>
        <v>8.0350993999999981E-2</v>
      </c>
      <c r="AV35" s="113">
        <f>1/1000*[1]CoreVPAExp!AT$264</f>
        <v>0.12056111400000001</v>
      </c>
      <c r="AW35" s="113">
        <f>1/1000*[1]CoreVPAExp!AU$264</f>
        <v>8.8500447999999995E-2</v>
      </c>
      <c r="AX35" s="113">
        <f>1/1000*[1]CoreVPAExp!AV$264</f>
        <v>8.1588021999999996E-2</v>
      </c>
      <c r="AY35" s="113">
        <f>1/1000*[1]CoreVPAExp!AW$264</f>
        <v>9.8102553999999981E-2</v>
      </c>
      <c r="AZ35" s="113">
        <f>1/1000*[1]CoreVPAExp!AX$264</f>
        <v>0.14218745437999999</v>
      </c>
      <c r="BA35" s="113">
        <f>1/1000*[1]CoreVPAExp!AY$264</f>
        <v>8.3856938730000011E-2</v>
      </c>
      <c r="BB35" s="113">
        <f>1/1000*[1]CoreVPAExp!AZ$264</f>
        <v>0</v>
      </c>
      <c r="BC35" s="102">
        <f>1/1000*[1]CoreVPAExp!BA$264</f>
        <v>0</v>
      </c>
      <c r="BD35" s="317"/>
    </row>
    <row r="36" spans="2:56">
      <c r="B36" s="5" t="s">
        <v>40</v>
      </c>
      <c r="C36" s="32">
        <f>1/$A$1*[1]CoreVPAExp!B$69</f>
        <v>3.950078699999999E-3</v>
      </c>
      <c r="D36" s="32">
        <f>1/$A$1*[1]CoreVPAExp!C$69</f>
        <v>7.2143829799999988E-3</v>
      </c>
      <c r="E36" s="32">
        <f>1/$A$1*[1]CoreVPAExp!D$69</f>
        <v>6.5884599999999991E-3</v>
      </c>
      <c r="F36" s="32">
        <f>1/$A$1*[1]CoreVPAExp!E$69</f>
        <v>6.289799999999999E-3</v>
      </c>
      <c r="G36" s="32">
        <f>1/$A$1*[1]CoreVPAExp!F$69</f>
        <v>2.0814221399999996E-2</v>
      </c>
      <c r="H36" s="32">
        <f>1/$A$1*[1]CoreVPAExp!G$69</f>
        <v>4.9443099999999997E-2</v>
      </c>
      <c r="I36" s="32">
        <f>1/$A$1*[1]CoreVPAExp!H$69</f>
        <v>3.9234074666666667E-2</v>
      </c>
      <c r="J36" s="32">
        <f>1/$A$1*[1]CoreVPAExp!I$69</f>
        <v>8.0786319999999981E-2</v>
      </c>
      <c r="K36" s="32">
        <f>1/$A$1*[1]CoreVPAExp!J$69</f>
        <v>0.18021373999999996</v>
      </c>
      <c r="L36" s="32">
        <f>1/$A$1*[1]CoreVPAExp!K$69</f>
        <v>9.4422579999999978E-2</v>
      </c>
      <c r="M36" s="32">
        <f>1/$A$1*[1]CoreVPAExp!L$69</f>
        <v>7.1425779999999994E-2</v>
      </c>
      <c r="N36" s="32">
        <f>1/$A$1*[1]CoreVPAExp!M$69</f>
        <v>8.8396019999999992E-2</v>
      </c>
      <c r="O36" s="32">
        <f>1/$A$1*[1]CoreVPAExp!N$69</f>
        <v>5.3870599999999998E-2</v>
      </c>
      <c r="P36" s="32">
        <f>1/$A$1*[1]CoreVPAExp!O$69</f>
        <v>3.4557499999999998E-2</v>
      </c>
      <c r="Q36" s="32">
        <f>1/$A$1*[1]CoreVPAExp!P$69</f>
        <v>3.8120199999999993E-2</v>
      </c>
      <c r="R36" s="32">
        <f>1/$A$1*[1]CoreVPAExp!Q$69</f>
        <v>5.8850099999999995E-2</v>
      </c>
      <c r="S36" s="32">
        <f>1/$A$1*[1]CoreVPAExp!R$69</f>
        <v>4.8293099999999999E-2</v>
      </c>
      <c r="T36" s="32">
        <f>1/$A$1*[1]CoreVPAExp!S$69</f>
        <v>6.2417399999999991E-2</v>
      </c>
      <c r="U36" s="32">
        <f>1/$A$1*[1]CoreVPAExp!T$69</f>
        <v>7.8807199999999994E-2</v>
      </c>
      <c r="V36" s="32">
        <f>1/$A$1*[1]CoreVPAExp!U$69</f>
        <v>6.6619499999999998E-2</v>
      </c>
      <c r="W36" s="32">
        <f>1/$A$1*[1]CoreVPAExp!V$69</f>
        <v>8.56267E-2</v>
      </c>
      <c r="X36" s="32">
        <f>1/$A$1*[1]CoreVPAExp!W$69</f>
        <v>4.4928433285714282E-2</v>
      </c>
      <c r="Y36" s="32">
        <f>1/$A$1*[1]CoreVPAExp!X$69</f>
        <v>6.9760354239999975E-2</v>
      </c>
      <c r="Z36" s="32">
        <f>1/$A$1*[1]CoreVPAExp!Y$69</f>
        <v>5.2081881248040002E-2</v>
      </c>
      <c r="AA36" s="32">
        <f>1/$A$1*[1]CoreVPAExp!Z$69</f>
        <v>0</v>
      </c>
      <c r="AB36" s="32">
        <f>1/$A$1*[1]CoreVPAExp!AA$69</f>
        <v>0</v>
      </c>
      <c r="AC36" s="103"/>
      <c r="AD36" s="114">
        <f>1/1000*[1]CoreVPAExp!AB$69</f>
        <v>1.367128E-3</v>
      </c>
      <c r="AE36" s="106">
        <f>1/1000*[1]CoreVPAExp!AC$69</f>
        <v>1.4137119999999999E-3</v>
      </c>
      <c r="AF36" s="106">
        <f>1/1000*[1]CoreVPAExp!AD$69</f>
        <v>8.2465299999999995E-4</v>
      </c>
      <c r="AG36" s="106">
        <f>1/1000*[1]CoreVPAExp!AE$69</f>
        <v>8.2266000000000001E-4</v>
      </c>
      <c r="AH36" s="106">
        <f>1/1000*[1]CoreVPAExp!AF$69</f>
        <v>3.1549149999999999E-3</v>
      </c>
      <c r="AI36" s="106">
        <f>1/1000*[1]CoreVPAExp!AG$69</f>
        <v>7.1069389999999996E-3</v>
      </c>
      <c r="AJ36" s="106">
        <f>1/1000*[1]CoreVPAExp!AH$69</f>
        <v>5.1174879999999999E-3</v>
      </c>
      <c r="AK36" s="106">
        <f>1/1000*[1]CoreVPAExp!AI$69</f>
        <v>1.3177899999999999E-2</v>
      </c>
      <c r="AL36" s="106">
        <f>1/1000*[1]CoreVPAExp!AJ$69</f>
        <v>2.3402704E-2</v>
      </c>
      <c r="AM36" s="106">
        <f>1/1000*[1]CoreVPAExp!AK$69</f>
        <v>1.1273759999999999E-2</v>
      </c>
      <c r="AN36" s="106">
        <f>1/1000*[1]CoreVPAExp!AL$69</f>
        <v>1.0896342999999999E-2</v>
      </c>
      <c r="AO36" s="106">
        <f>1/1000*[1]CoreVPAExp!AM$69</f>
        <v>1.5288313E-2</v>
      </c>
      <c r="AP36" s="106">
        <f>1/1000*[1]CoreVPAExp!AN$69</f>
        <v>9.5625540000000009E-3</v>
      </c>
      <c r="AQ36" s="106">
        <f>1/1000*[1]CoreVPAExp!AO$69</f>
        <v>6.7155920000000003E-3</v>
      </c>
      <c r="AR36" s="106">
        <f>1/1000*[1]CoreVPAExp!AP$69</f>
        <v>7.7918609999999998E-3</v>
      </c>
      <c r="AS36" s="106">
        <f>1/1000*[1]CoreVPAExp!AQ$69</f>
        <v>9.7955530000000002E-3</v>
      </c>
      <c r="AT36" s="106">
        <f>1/1000*[1]CoreVPAExp!AR$69</f>
        <v>7.5212589999999998E-3</v>
      </c>
      <c r="AU36" s="106">
        <f>1/1000*[1]CoreVPAExp!AS$69</f>
        <v>1.0463771E-2</v>
      </c>
      <c r="AV36" s="106">
        <f>1/1000*[1]CoreVPAExp!AT$69</f>
        <v>1.4672436000000001E-2</v>
      </c>
      <c r="AW36" s="106">
        <f>1/1000*[1]CoreVPAExp!AU$69</f>
        <v>1.2105696000000001E-2</v>
      </c>
      <c r="AX36" s="106">
        <f>1/1000*[1]CoreVPAExp!AV$69</f>
        <v>1.5095556999999999E-2</v>
      </c>
      <c r="AY36" s="106">
        <f>1/1000*[1]CoreVPAExp!AW$69</f>
        <v>1.3673871000000001E-2</v>
      </c>
      <c r="AZ36" s="106">
        <f>1/1000*[1]CoreVPAExp!AX$69</f>
        <v>1.8159680010000002E-2</v>
      </c>
      <c r="BA36" s="106">
        <f>1/1000*[1]CoreVPAExp!AY$69</f>
        <v>1.190565893E-2</v>
      </c>
      <c r="BB36" s="106">
        <f>1/1000*[1]CoreVPAExp!AZ$69</f>
        <v>0</v>
      </c>
      <c r="BC36" s="104">
        <f>1/1000*[1]CoreVPAExp!BA$69</f>
        <v>0</v>
      </c>
      <c r="BD36" s="317"/>
    </row>
    <row r="37" spans="2:56">
      <c r="B37" s="5" t="s">
        <v>39</v>
      </c>
      <c r="C37" s="32">
        <f>1/$A$1*[1]CoreVPAExp!B$114</f>
        <v>2.5137324160000002E-2</v>
      </c>
      <c r="D37" s="32">
        <f>1/$A$1*[1]CoreVPAExp!C$114</f>
        <v>2.3650024079999998E-2</v>
      </c>
      <c r="E37" s="32">
        <f>1/$A$1*[1]CoreVPAExp!D$114</f>
        <v>2.8097616759999999E-2</v>
      </c>
      <c r="F37" s="32">
        <f>1/$A$1*[1]CoreVPAExp!E$114</f>
        <v>2.6481343840000001E-2</v>
      </c>
      <c r="G37" s="32">
        <f>1/$A$1*[1]CoreVPAExp!F$114</f>
        <v>2.5832271093333328E-2</v>
      </c>
      <c r="H37" s="32">
        <f>1/$A$1*[1]CoreVPAExp!G$114</f>
        <v>6.7197773828571422E-2</v>
      </c>
      <c r="I37" s="32">
        <f>1/$A$1*[1]CoreVPAExp!H$114</f>
        <v>5.7631909814285703E-2</v>
      </c>
      <c r="J37" s="32">
        <f>1/$A$1*[1]CoreVPAExp!I$114</f>
        <v>6.8357621319999992E-2</v>
      </c>
      <c r="K37" s="32">
        <f>1/$A$1*[1]CoreVPAExp!J$114</f>
        <v>0.14753543701999999</v>
      </c>
      <c r="L37" s="32">
        <f>1/$A$1*[1]CoreVPAExp!K$114</f>
        <v>0.12369418539999999</v>
      </c>
      <c r="M37" s="32">
        <f>1/$A$1*[1]CoreVPAExp!L$114</f>
        <v>0.10040911893999999</v>
      </c>
      <c r="N37" s="32">
        <f>1/$A$1*[1]CoreVPAExp!M$114</f>
        <v>0.14232203743999997</v>
      </c>
      <c r="O37" s="32">
        <f>1/$A$1*[1]CoreVPAExp!N$114</f>
        <v>6.4678599999999989E-2</v>
      </c>
      <c r="P37" s="32">
        <f>1/$A$1*[1]CoreVPAExp!O$114</f>
        <v>5.0297259999999989E-2</v>
      </c>
      <c r="Q37" s="32">
        <f>1/$A$1*[1]CoreVPAExp!P$114</f>
        <v>8.237143999999999E-2</v>
      </c>
      <c r="R37" s="32">
        <f>1/$A$1*[1]CoreVPAExp!Q$114</f>
        <v>0.10232805537999998</v>
      </c>
      <c r="S37" s="32">
        <f>1/$A$1*[1]CoreVPAExp!R$114</f>
        <v>7.6421658739999995E-2</v>
      </c>
      <c r="T37" s="32">
        <f>1/$A$1*[1]CoreVPAExp!S$114</f>
        <v>6.3743720000000004E-2</v>
      </c>
      <c r="U37" s="32">
        <f>1/$A$1*[1]CoreVPAExp!T$114</f>
        <v>0.12016347883999999</v>
      </c>
      <c r="V37" s="32">
        <f>1/$A$1*[1]CoreVPAExp!U$114</f>
        <v>7.4747274279999984E-2</v>
      </c>
      <c r="W37" s="32">
        <f>1/$A$1*[1]CoreVPAExp!V$114</f>
        <v>6.8153899999999989E-2</v>
      </c>
      <c r="X37" s="32">
        <f>1/$A$1*[1]CoreVPAExp!W$114</f>
        <v>4.4286519221714282E-2</v>
      </c>
      <c r="Y37" s="32">
        <f>1/$A$1*[1]CoreVPAExp!X$114</f>
        <v>0.10523514896</v>
      </c>
      <c r="Z37" s="32">
        <f>1/$A$1*[1]CoreVPAExp!Y$114</f>
        <v>5.8487715803859988E-2</v>
      </c>
      <c r="AA37" s="32">
        <f>1/$A$1*[1]CoreVPAExp!Z$114</f>
        <v>0</v>
      </c>
      <c r="AB37" s="32">
        <f>1/$A$1*[1]CoreVPAExp!AA$114</f>
        <v>0</v>
      </c>
      <c r="AC37" s="103"/>
      <c r="AD37" s="114">
        <f>1/1000*[1]CoreVPAExp!AB$114</f>
        <v>6.7608630000000006E-3</v>
      </c>
      <c r="AE37" s="106">
        <f>1/1000*[1]CoreVPAExp!AC$114</f>
        <v>5.1543029999999998E-3</v>
      </c>
      <c r="AF37" s="106">
        <f>1/1000*[1]CoreVPAExp!AD$114</f>
        <v>4.7230390000000001E-3</v>
      </c>
      <c r="AG37" s="106">
        <f>1/1000*[1]CoreVPAExp!AE$114</f>
        <v>5.3797169999999991E-3</v>
      </c>
      <c r="AH37" s="106">
        <f>1/1000*[1]CoreVPAExp!AF$114</f>
        <v>5.4258740000000007E-3</v>
      </c>
      <c r="AI37" s="106">
        <f>1/1000*[1]CoreVPAExp!AG$114</f>
        <v>1.201868E-2</v>
      </c>
      <c r="AJ37" s="106">
        <f>1/1000*[1]CoreVPAExp!AH$114</f>
        <v>1.0731898E-2</v>
      </c>
      <c r="AK37" s="106">
        <f>1/1000*[1]CoreVPAExp!AI$114</f>
        <v>1.2826703E-2</v>
      </c>
      <c r="AL37" s="106">
        <f>1/1000*[1]CoreVPAExp!AJ$114</f>
        <v>2.0603448999999999E-2</v>
      </c>
      <c r="AM37" s="106">
        <f>1/1000*[1]CoreVPAExp!AK$114</f>
        <v>1.6006740000000002E-2</v>
      </c>
      <c r="AN37" s="106">
        <f>1/1000*[1]CoreVPAExp!AL$114</f>
        <v>1.5745084999999999E-2</v>
      </c>
      <c r="AO37" s="106">
        <f>1/1000*[1]CoreVPAExp!AM$114</f>
        <v>2.1985612000000002E-2</v>
      </c>
      <c r="AP37" s="106">
        <f>1/1000*[1]CoreVPAExp!AN$114</f>
        <v>1.0615902E-2</v>
      </c>
      <c r="AQ37" s="106">
        <f>1/1000*[1]CoreVPAExp!AO$114</f>
        <v>9.0294689999999983E-3</v>
      </c>
      <c r="AR37" s="106">
        <f>1/1000*[1]CoreVPAExp!AP$114</f>
        <v>1.5320185E-2</v>
      </c>
      <c r="AS37" s="106">
        <f>1/1000*[1]CoreVPAExp!AQ$114</f>
        <v>1.5367103999999998E-2</v>
      </c>
      <c r="AT37" s="106">
        <f>1/1000*[1]CoreVPAExp!AR$114</f>
        <v>1.0725583E-2</v>
      </c>
      <c r="AU37" s="106">
        <f>1/1000*[1]CoreVPAExp!AS$114</f>
        <v>9.6890009999999992E-3</v>
      </c>
      <c r="AV37" s="106">
        <f>1/1000*[1]CoreVPAExp!AT$114</f>
        <v>2.1832602E-2</v>
      </c>
      <c r="AW37" s="106">
        <f>1/1000*[1]CoreVPAExp!AU$114</f>
        <v>1.1750910999999999E-2</v>
      </c>
      <c r="AX37" s="106">
        <f>1/1000*[1]CoreVPAExp!AV$114</f>
        <v>1.0461275000000001E-2</v>
      </c>
      <c r="AY37" s="106">
        <f>1/1000*[1]CoreVPAExp!AW$114</f>
        <v>1.3409277999999998E-2</v>
      </c>
      <c r="AZ37" s="106">
        <f>1/1000*[1]CoreVPAExp!AX$114</f>
        <v>2.5491587009999997E-2</v>
      </c>
      <c r="BA37" s="106">
        <f>1/1000*[1]CoreVPAExp!AY$114</f>
        <v>1.329664931E-2</v>
      </c>
      <c r="BB37" s="106">
        <f>1/1000*[1]CoreVPAExp!AZ$114</f>
        <v>0</v>
      </c>
      <c r="BC37" s="104">
        <f>1/1000*[1]CoreVPAExp!BA$114</f>
        <v>0</v>
      </c>
      <c r="BD37" s="317"/>
    </row>
    <row r="38" spans="2:56">
      <c r="B38" s="5" t="s">
        <v>55</v>
      </c>
      <c r="C38" s="32">
        <f>1/$A$1*[1]CoreVPAExp!B$160</f>
        <v>1.60670095E-2</v>
      </c>
      <c r="D38" s="32">
        <f>1/$A$1*[1]CoreVPAExp!C$160</f>
        <v>2.4301687759999992E-2</v>
      </c>
      <c r="E38" s="32">
        <f>1/$A$1*[1]CoreVPAExp!D$160</f>
        <v>3.1742479999999997E-2</v>
      </c>
      <c r="F38" s="32">
        <f>1/$A$1*[1]CoreVPAExp!E$160</f>
        <v>0.11182027999999998</v>
      </c>
      <c r="G38" s="32">
        <f>1/$A$1*[1]CoreVPAExp!F$160</f>
        <v>5.8528739999999989E-2</v>
      </c>
      <c r="H38" s="32">
        <f>1/$A$1*[1]CoreVPAExp!G$160</f>
        <v>5.1008439999999995E-2</v>
      </c>
      <c r="I38" s="32">
        <f>1/$A$1*[1]CoreVPAExp!H$160</f>
        <v>0.13353606099999998</v>
      </c>
      <c r="J38" s="32">
        <f>1/$A$1*[1]CoreVPAExp!I$160</f>
        <v>0.11897555999999998</v>
      </c>
      <c r="K38" s="32">
        <f>1/$A$1*[1]CoreVPAExp!J$160</f>
        <v>0.21882069817999997</v>
      </c>
      <c r="L38" s="32">
        <f>1/$A$1*[1]CoreVPAExp!K$160</f>
        <v>0.16215553323999995</v>
      </c>
      <c r="M38" s="32">
        <f>1/$A$1*[1]CoreVPAExp!L$160</f>
        <v>0.16511451707999997</v>
      </c>
      <c r="N38" s="32">
        <f>1/$A$1*[1]CoreVPAExp!M$160</f>
        <v>0.21638567999999997</v>
      </c>
      <c r="O38" s="32">
        <f>1/$A$1*[1]CoreVPAExp!N$160</f>
        <v>0.10919167999999999</v>
      </c>
      <c r="P38" s="32">
        <f>1/$A$1*[1]CoreVPAExp!O$160</f>
        <v>7.4955750619999983E-2</v>
      </c>
      <c r="Q38" s="32">
        <f>1/$A$1*[1]CoreVPAExp!P$160</f>
        <v>9.6469083813333315E-2</v>
      </c>
      <c r="R38" s="32">
        <f>1/$A$1*[1]CoreVPAExp!Q$160</f>
        <v>0.13020027999999997</v>
      </c>
      <c r="S38" s="32">
        <f>1/$A$1*[1]CoreVPAExp!R$160</f>
        <v>0.13036047999999997</v>
      </c>
      <c r="T38" s="32">
        <f>1/$A$1*[1]CoreVPAExp!S$160</f>
        <v>0.13416436587999994</v>
      </c>
      <c r="U38" s="32">
        <f>1/$A$1*[1]CoreVPAExp!T$160</f>
        <v>0.15978586040000001</v>
      </c>
      <c r="V38" s="32">
        <f>1/$A$1*[1]CoreVPAExp!U$160</f>
        <v>0.13284218332</v>
      </c>
      <c r="W38" s="32">
        <f>1/$A$1*[1]CoreVPAExp!V$160</f>
        <v>0.14516835923999999</v>
      </c>
      <c r="X38" s="32">
        <f>1/$A$1*[1]CoreVPAExp!W$160</f>
        <v>9.2767526339428558E-2</v>
      </c>
      <c r="Y38" s="32">
        <f>1/$A$1*[1]CoreVPAExp!X$160</f>
        <v>0.15611387443999997</v>
      </c>
      <c r="Z38" s="32">
        <f>1/$A$1*[1]CoreVPAExp!Y$160</f>
        <v>8.1853743690236E-2</v>
      </c>
      <c r="AA38" s="32">
        <f>1/$A$1*[1]CoreVPAExp!Z$160</f>
        <v>0</v>
      </c>
      <c r="AB38" s="32">
        <f>1/$A$1*[1]CoreVPAExp!AA$160</f>
        <v>0</v>
      </c>
      <c r="AC38" s="103"/>
      <c r="AD38" s="114">
        <f>1/1000*[1]CoreVPAExp!AB$160</f>
        <v>2.4618299999999999E-3</v>
      </c>
      <c r="AE38" s="106">
        <f>1/1000*[1]CoreVPAExp!AC$160</f>
        <v>3.1752680000000002E-3</v>
      </c>
      <c r="AF38" s="106">
        <f>1/1000*[1]CoreVPAExp!AD$160</f>
        <v>3.464165E-3</v>
      </c>
      <c r="AG38" s="106">
        <f>1/1000*[1]CoreVPAExp!AE$160</f>
        <v>6.4674269999999996E-3</v>
      </c>
      <c r="AH38" s="106">
        <f>1/1000*[1]CoreVPAExp!AF$160</f>
        <v>9.0192360000000017E-3</v>
      </c>
      <c r="AI38" s="106">
        <f>1/1000*[1]CoreVPAExp!AG$160</f>
        <v>7.6095419999999995E-3</v>
      </c>
      <c r="AJ38" s="106">
        <f>1/1000*[1]CoreVPAExp!AH$160</f>
        <v>1.7554474E-2</v>
      </c>
      <c r="AK38" s="106">
        <f>1/1000*[1]CoreVPAExp!AI$160</f>
        <v>2.1443150000000001E-2</v>
      </c>
      <c r="AL38" s="106">
        <f>1/1000*[1]CoreVPAExp!AJ$160</f>
        <v>3.0852245E-2</v>
      </c>
      <c r="AM38" s="106">
        <f>1/1000*[1]CoreVPAExp!AK$160</f>
        <v>2.4167726E-2</v>
      </c>
      <c r="AN38" s="106">
        <f>1/1000*[1]CoreVPAExp!AL$160</f>
        <v>2.7942546000000002E-2</v>
      </c>
      <c r="AO38" s="106">
        <f>1/1000*[1]CoreVPAExp!AM$160</f>
        <v>3.8234584999999995E-2</v>
      </c>
      <c r="AP38" s="106">
        <f>1/1000*[1]CoreVPAExp!AN$160</f>
        <v>1.8881712999999998E-2</v>
      </c>
      <c r="AQ38" s="106">
        <f>1/1000*[1]CoreVPAExp!AO$160</f>
        <v>1.4023847000000001E-2</v>
      </c>
      <c r="AR38" s="106">
        <f>1/1000*[1]CoreVPAExp!AP$160</f>
        <v>1.8120974999999998E-2</v>
      </c>
      <c r="AS38" s="106">
        <f>1/1000*[1]CoreVPAExp!AQ$160</f>
        <v>1.9483207999999998E-2</v>
      </c>
      <c r="AT38" s="106">
        <f>1/1000*[1]CoreVPAExp!AR$160</f>
        <v>1.8129293999999997E-2</v>
      </c>
      <c r="AU38" s="106">
        <f>1/1000*[1]CoreVPAExp!AS$160</f>
        <v>2.1229515999999997E-2</v>
      </c>
      <c r="AV38" s="106">
        <f>1/1000*[1]CoreVPAExp!AT$160</f>
        <v>2.9221122999999998E-2</v>
      </c>
      <c r="AW38" s="106">
        <f>1/1000*[1]CoreVPAExp!AU$160</f>
        <v>2.2744208999999998E-2</v>
      </c>
      <c r="AX38" s="106">
        <f>1/1000*[1]CoreVPAExp!AV$160</f>
        <v>2.4220988999999998E-2</v>
      </c>
      <c r="AY38" s="106">
        <f>1/1000*[1]CoreVPAExp!AW$160</f>
        <v>2.8021702999999999E-2</v>
      </c>
      <c r="AZ38" s="106">
        <f>1/1000*[1]CoreVPAExp!AX$160</f>
        <v>3.8599417529999999E-2</v>
      </c>
      <c r="BA38" s="106">
        <f>1/1000*[1]CoreVPAExp!AY$160</f>
        <v>1.8669248119999999E-2</v>
      </c>
      <c r="BB38" s="106">
        <f>1/1000*[1]CoreVPAExp!AZ$160</f>
        <v>0</v>
      </c>
      <c r="BC38" s="104">
        <f>1/1000*[1]CoreVPAExp!BA$160</f>
        <v>0</v>
      </c>
      <c r="BD38" s="317"/>
    </row>
    <row r="39" spans="2:56">
      <c r="B39" s="5" t="s">
        <v>69</v>
      </c>
      <c r="C39" s="32">
        <f>1/$A$1*[1]CoreVPAExp!B$212</f>
        <v>0.41233939302</v>
      </c>
      <c r="D39" s="32">
        <f>1/$A$1*[1]CoreVPAExp!C$212</f>
        <v>0.2919972679333333</v>
      </c>
      <c r="E39" s="32">
        <f>1/$A$1*[1]CoreVPAExp!D$212</f>
        <v>0.27159998677999997</v>
      </c>
      <c r="F39" s="32">
        <f>1/$A$1*[1]CoreVPAExp!E$212</f>
        <v>0.19448066613999998</v>
      </c>
      <c r="G39" s="32">
        <f>1/$A$1*[1]CoreVPAExp!F$212</f>
        <v>0.2473373647044444</v>
      </c>
      <c r="H39" s="32">
        <f>1/$A$1*[1]CoreVPAExp!G$212</f>
        <v>0.28320661909999995</v>
      </c>
      <c r="I39" s="32">
        <f>1/$A$1*[1]CoreVPAExp!H$212</f>
        <v>0.27855791263999996</v>
      </c>
      <c r="J39" s="32">
        <f>1/$A$1*[1]CoreVPAExp!I$212</f>
        <v>0.28444424539999996</v>
      </c>
      <c r="K39" s="32">
        <f>1/$A$1*[1]CoreVPAExp!J$212</f>
        <v>0.4042580765999999</v>
      </c>
      <c r="L39" s="32">
        <f>1/$A$1*[1]CoreVPAExp!K$212</f>
        <v>0.15549337151999998</v>
      </c>
      <c r="M39" s="32">
        <f>1/$A$1*[1]CoreVPAExp!L$212</f>
        <v>0.14405687340000001</v>
      </c>
      <c r="N39" s="32">
        <f>1/$A$1*[1]CoreVPAExp!M$212</f>
        <v>0.1156672315</v>
      </c>
      <c r="O39" s="32">
        <f>1/$A$1*[1]CoreVPAExp!N$212</f>
        <v>7.6741132860000005E-2</v>
      </c>
      <c r="P39" s="32">
        <f>1/$A$1*[1]CoreVPAExp!O$212</f>
        <v>6.6618342679999998E-2</v>
      </c>
      <c r="Q39" s="32">
        <f>1/$A$1*[1]CoreVPAExp!P$212</f>
        <v>6.5890926779999998E-2</v>
      </c>
      <c r="R39" s="32">
        <f>1/$A$1*[1]CoreVPAExp!Q$212</f>
        <v>0.14310699995999998</v>
      </c>
      <c r="S39" s="32">
        <f>1/$A$1*[1]CoreVPAExp!R$212</f>
        <v>0.11233000666333333</v>
      </c>
      <c r="T39" s="32">
        <f>1/$A$1*[1]CoreVPAExp!S$212</f>
        <v>9.1190070173333318E-2</v>
      </c>
      <c r="U39" s="32">
        <f>1/$A$1*[1]CoreVPAExp!T$212</f>
        <v>0.10585053888</v>
      </c>
      <c r="V39" s="32">
        <f>1/$A$1*[1]CoreVPAExp!U$212</f>
        <v>9.3451155520000009E-2</v>
      </c>
      <c r="W39" s="32">
        <f>1/$A$1*[1]CoreVPAExp!V$212</f>
        <v>6.0097991680000004E-2</v>
      </c>
      <c r="X39" s="32">
        <f>1/$A$1*[1]CoreVPAExp!W$212</f>
        <v>2.5324708970857139E-2</v>
      </c>
      <c r="Y39" s="32">
        <f>1/$A$1*[1]CoreVPAExp!X$212</f>
        <v>0.20776646648000005</v>
      </c>
      <c r="Z39" s="32">
        <f>1/$A$1*[1]CoreVPAExp!Y$212</f>
        <v>4.8500779286624003E-2</v>
      </c>
      <c r="AA39" s="32">
        <f>1/$A$1*[1]CoreVPAExp!Z$212</f>
        <v>0</v>
      </c>
      <c r="AB39" s="32">
        <f>1/$A$1*[1]CoreVPAExp!AA$212</f>
        <v>0</v>
      </c>
      <c r="AC39" s="103"/>
      <c r="AD39" s="114">
        <f>1/1000*[1]CoreVPAExp!AB$212</f>
        <v>2.8597151999999994E-2</v>
      </c>
      <c r="AE39" s="106">
        <f>1/1000*[1]CoreVPAExp!AC$212</f>
        <v>2.2345509999999999E-2</v>
      </c>
      <c r="AF39" s="106">
        <f>1/1000*[1]CoreVPAExp!AD$212</f>
        <v>2.4513708999999998E-2</v>
      </c>
      <c r="AG39" s="106">
        <f>1/1000*[1]CoreVPAExp!AE$212</f>
        <v>2.6890376000000001E-2</v>
      </c>
      <c r="AH39" s="106">
        <f>1/1000*[1]CoreVPAExp!AF$212</f>
        <v>4.1456458999999994E-2</v>
      </c>
      <c r="AI39" s="106">
        <f>1/1000*[1]CoreVPAExp!AG$212</f>
        <v>5.0517326000000001E-2</v>
      </c>
      <c r="AJ39" s="106">
        <f>1/1000*[1]CoreVPAExp!AH$212</f>
        <v>4.8223357000000001E-2</v>
      </c>
      <c r="AK39" s="106">
        <f>1/1000*[1]CoreVPAExp!AI$212</f>
        <v>5.5170027000000003E-2</v>
      </c>
      <c r="AL39" s="106">
        <f>1/1000*[1]CoreVPAExp!AJ$212</f>
        <v>3.5911869999999999E-2</v>
      </c>
      <c r="AM39" s="106">
        <f>1/1000*[1]CoreVPAExp!AK$212</f>
        <v>2.3202738999999997E-2</v>
      </c>
      <c r="AN39" s="106">
        <f>1/1000*[1]CoreVPAExp!AL$212</f>
        <v>2.8157120999999997E-2</v>
      </c>
      <c r="AO39" s="106">
        <f>1/1000*[1]CoreVPAExp!AM$212</f>
        <v>2.2703297000000001E-2</v>
      </c>
      <c r="AP39" s="106">
        <f>1/1000*[1]CoreVPAExp!AN$212</f>
        <v>1.5139438999999999E-2</v>
      </c>
      <c r="AQ39" s="106">
        <f>1/1000*[1]CoreVPAExp!AO$212</f>
        <v>1.3193175999999999E-2</v>
      </c>
      <c r="AR39" s="106">
        <f>1/1000*[1]CoreVPAExp!AP$212</f>
        <v>1.3086466999999999E-2</v>
      </c>
      <c r="AS39" s="106">
        <f>1/1000*[1]CoreVPAExp!AQ$212</f>
        <v>1.8209570000000001E-2</v>
      </c>
      <c r="AT39" s="106">
        <f>1/1000*[1]CoreVPAExp!AR$212</f>
        <v>1.6013962E-2</v>
      </c>
      <c r="AU39" s="106">
        <f>1/1000*[1]CoreVPAExp!AS$212</f>
        <v>1.1176153999999999E-2</v>
      </c>
      <c r="AV39" s="106">
        <f>1/1000*[1]CoreVPAExp!AT$212</f>
        <v>1.5326933000000001E-2</v>
      </c>
      <c r="AW39" s="106">
        <f>1/1000*[1]CoreVPAExp!AU$212</f>
        <v>1.0943030999999999E-2</v>
      </c>
      <c r="AX39" s="106">
        <f>1/1000*[1]CoreVPAExp!AV$212</f>
        <v>6.5141899999999996E-3</v>
      </c>
      <c r="AY39" s="106">
        <f>1/1000*[1]CoreVPAExp!AW$212</f>
        <v>7.4320710000000002E-3</v>
      </c>
      <c r="AZ39" s="106">
        <f>1/1000*[1]CoreVPAExp!AX$212</f>
        <v>1.939092513E-2</v>
      </c>
      <c r="BA39" s="106">
        <f>1/1000*[1]CoreVPAExp!AY$212</f>
        <v>9.8581283100000004E-3</v>
      </c>
      <c r="BB39" s="106">
        <f>1/1000*[1]CoreVPAExp!AZ$212</f>
        <v>0</v>
      </c>
      <c r="BC39" s="104">
        <f>1/1000*[1]CoreVPAExp!BA$212</f>
        <v>0</v>
      </c>
      <c r="BD39" s="317"/>
    </row>
    <row r="40" spans="2:56">
      <c r="B40" s="5" t="s">
        <v>70</v>
      </c>
      <c r="C40" s="32">
        <f>1/$A$1*[1]CoreVPAExp!B$246</f>
        <v>9.8828135399999989E-2</v>
      </c>
      <c r="D40" s="32">
        <f>1/$A$1*[1]CoreVPAExp!C$246</f>
        <v>9.0228413239999999E-2</v>
      </c>
      <c r="E40" s="32">
        <f>1/$A$1*[1]CoreVPAExp!D$246</f>
        <v>0.10894329999999999</v>
      </c>
      <c r="F40" s="32">
        <f>1/$A$1*[1]CoreVPAExp!E$246</f>
        <v>0.13589123999999997</v>
      </c>
      <c r="G40" s="32">
        <f>1/$A$1*[1]CoreVPAExp!F$246</f>
        <v>0.15142245999999998</v>
      </c>
      <c r="H40" s="32">
        <f>1/$A$1*[1]CoreVPAExp!G$246</f>
        <v>0.17272115999999998</v>
      </c>
      <c r="I40" s="32">
        <f>1/$A$1*[1]CoreVPAExp!H$246</f>
        <v>0.18984980633333332</v>
      </c>
      <c r="J40" s="32">
        <f>1/$A$1*[1]CoreVPAExp!I$246</f>
        <v>0.38301619766666661</v>
      </c>
      <c r="K40" s="32">
        <f>1/$A$1*[1]CoreVPAExp!J$246</f>
        <v>0.25169713999999999</v>
      </c>
      <c r="L40" s="32">
        <f>1/$A$1*[1]CoreVPAExp!K$246</f>
        <v>0.30698921999999995</v>
      </c>
      <c r="M40" s="32">
        <f>1/$A$1*[1]CoreVPAExp!L$246</f>
        <v>0.14468273999999998</v>
      </c>
      <c r="N40" s="32">
        <f>1/$A$1*[1]CoreVPAExp!M$246</f>
        <v>0.14365419999999998</v>
      </c>
      <c r="O40" s="32">
        <f>1/$A$1*[1]CoreVPAExp!N$246</f>
        <v>0.10222888619999998</v>
      </c>
      <c r="P40" s="32">
        <f>1/$A$1*[1]CoreVPAExp!O$246</f>
        <v>6.7499400000000001E-2</v>
      </c>
      <c r="Q40" s="32">
        <f>1/$A$1*[1]CoreVPAExp!P$246</f>
        <v>8.2997639999999984E-2</v>
      </c>
      <c r="R40" s="32">
        <f>1/$A$1*[1]CoreVPAExp!Q$246</f>
        <v>9.0410899999999988E-2</v>
      </c>
      <c r="S40" s="32">
        <f>1/$A$1*[1]CoreVPAExp!R$246</f>
        <v>0.13886476</v>
      </c>
      <c r="T40" s="32">
        <f>1/$A$1*[1]CoreVPAExp!S$246</f>
        <v>8.793427999999999E-2</v>
      </c>
      <c r="U40" s="32">
        <f>1/$A$1*[1]CoreVPAExp!T$246</f>
        <v>0.10931573999999998</v>
      </c>
      <c r="V40" s="32">
        <f>1/$A$1*[1]CoreVPAExp!U$246</f>
        <v>9.1060139999999998E-2</v>
      </c>
      <c r="W40" s="32">
        <f>1/$A$1*[1]CoreVPAExp!V$246</f>
        <v>6.2363639999999991E-2</v>
      </c>
      <c r="X40" s="32">
        <f>1/$A$1*[1]CoreVPAExp!W$246</f>
        <v>5.3855920775999988E-2</v>
      </c>
      <c r="Y40" s="32">
        <f>1/$A$1*[1]CoreVPAExp!X$246</f>
        <v>5.6093884999999996E-2</v>
      </c>
      <c r="Z40" s="32">
        <f>1/$A$1*[1]CoreVPAExp!Y$246</f>
        <v>5.6375917566695993E-2</v>
      </c>
      <c r="AA40" s="32">
        <f>1/$A$1*[1]CoreVPAExp!Z$246</f>
        <v>0</v>
      </c>
      <c r="AB40" s="32">
        <f>1/$A$1*[1]CoreVPAExp!AA$246</f>
        <v>0</v>
      </c>
      <c r="AC40" s="103"/>
      <c r="AD40" s="114">
        <f>1/1000*[1]CoreVPAExp!AB$246</f>
        <v>1.0700718999999999E-2</v>
      </c>
      <c r="AE40" s="106">
        <f>1/1000*[1]CoreVPAExp!AC$246</f>
        <v>9.159749E-3</v>
      </c>
      <c r="AF40" s="106">
        <f>1/1000*[1]CoreVPAExp!AD$246</f>
        <v>9.7341009999999985E-3</v>
      </c>
      <c r="AG40" s="106">
        <f>1/1000*[1]CoreVPAExp!AE$246</f>
        <v>1.3060492999999999E-2</v>
      </c>
      <c r="AH40" s="106">
        <f>1/1000*[1]CoreVPAExp!AF$246</f>
        <v>1.7258938999999997E-2</v>
      </c>
      <c r="AI40" s="106">
        <f>1/1000*[1]CoreVPAExp!AG$246</f>
        <v>2.0911107999999998E-2</v>
      </c>
      <c r="AJ40" s="106">
        <f>1/1000*[1]CoreVPAExp!AH$246</f>
        <v>2.3354113999999999E-2</v>
      </c>
      <c r="AK40" s="106">
        <f>1/1000*[1]CoreVPAExp!AI$246</f>
        <v>4.5849984999999996E-2</v>
      </c>
      <c r="AL40" s="106">
        <f>1/1000*[1]CoreVPAExp!AJ$246</f>
        <v>3.1977320999999996E-2</v>
      </c>
      <c r="AM40" s="106">
        <f>1/1000*[1]CoreVPAExp!AK$246</f>
        <v>2.1861878000000001E-2</v>
      </c>
      <c r="AN40" s="106">
        <f>1/1000*[1]CoreVPAExp!AL$246</f>
        <v>2.0872778999999998E-2</v>
      </c>
      <c r="AO40" s="106">
        <f>1/1000*[1]CoreVPAExp!AM$246</f>
        <v>2.4776923999999999E-2</v>
      </c>
      <c r="AP40" s="106">
        <f>1/1000*[1]CoreVPAExp!AN$246</f>
        <v>1.7704186E-2</v>
      </c>
      <c r="AQ40" s="106">
        <f>1/1000*[1]CoreVPAExp!AO$246</f>
        <v>1.4777736E-2</v>
      </c>
      <c r="AR40" s="106">
        <f>1/1000*[1]CoreVPAExp!AP$246</f>
        <v>1.8169444E-2</v>
      </c>
      <c r="AS40" s="106">
        <f>1/1000*[1]CoreVPAExp!AQ$246</f>
        <v>1.7951556E-2</v>
      </c>
      <c r="AT40" s="106">
        <f>1/1000*[1]CoreVPAExp!AR$246</f>
        <v>2.3937014000000003E-2</v>
      </c>
      <c r="AU40" s="106">
        <f>1/1000*[1]CoreVPAExp!AS$246</f>
        <v>1.6058948E-2</v>
      </c>
      <c r="AV40" s="106">
        <f>1/1000*[1]CoreVPAExp!AT$246</f>
        <v>2.1918593E-2</v>
      </c>
      <c r="AW40" s="106">
        <f>1/1000*[1]CoreVPAExp!AU$246</f>
        <v>1.8207814999999995E-2</v>
      </c>
      <c r="AX40" s="106">
        <f>1/1000*[1]CoreVPAExp!AV$246</f>
        <v>1.1392904000000001E-2</v>
      </c>
      <c r="AY40" s="106">
        <f>1/1000*[1]CoreVPAExp!AW$246</f>
        <v>1.5433815E-2</v>
      </c>
      <c r="AZ40" s="106">
        <f>1/1000*[1]CoreVPAExp!AX$246</f>
        <v>1.525266172E-2</v>
      </c>
      <c r="BA40" s="106">
        <f>1/1000*[1]CoreVPAExp!AY$246</f>
        <v>1.1868973790000001E-2</v>
      </c>
      <c r="BB40" s="106">
        <f>1/1000*[1]CoreVPAExp!AZ$246</f>
        <v>0</v>
      </c>
      <c r="BC40" s="104">
        <f>1/1000*[1]CoreVPAExp!BA$246</f>
        <v>0</v>
      </c>
      <c r="BD40" s="317"/>
    </row>
    <row r="41" spans="2:56">
      <c r="B41" s="5" t="s">
        <v>18</v>
      </c>
      <c r="C41" s="35">
        <f t="shared" ref="C41:AB41" si="8">SUM(C35:C35)-SUM(C36:C40)</f>
        <v>3.7557581640000004E-2</v>
      </c>
      <c r="D41" s="35">
        <f t="shared" si="8"/>
        <v>2.2567389999999965E-2</v>
      </c>
      <c r="E41" s="35">
        <f t="shared" si="8"/>
        <v>7.0837431199999301E-3</v>
      </c>
      <c r="F41" s="35">
        <f t="shared" si="8"/>
        <v>3.1051247080000066E-2</v>
      </c>
      <c r="G41" s="35">
        <f t="shared" si="8"/>
        <v>5.8806453366666567E-3</v>
      </c>
      <c r="H41" s="35">
        <f t="shared" si="8"/>
        <v>6.640153376111102E-2</v>
      </c>
      <c r="I41" s="35">
        <f t="shared" si="8"/>
        <v>1.9260730579999885E-2</v>
      </c>
      <c r="J41" s="35">
        <f t="shared" si="8"/>
        <v>6.0119943340000037E-2</v>
      </c>
      <c r="K41" s="35">
        <f t="shared" si="8"/>
        <v>0.15885264793000031</v>
      </c>
      <c r="L41" s="35">
        <f t="shared" si="8"/>
        <v>0.15873025244000016</v>
      </c>
      <c r="M41" s="35">
        <f t="shared" si="8"/>
        <v>0.22838105949999998</v>
      </c>
      <c r="N41" s="35">
        <f t="shared" si="8"/>
        <v>0.16827782564000004</v>
      </c>
      <c r="O41" s="35">
        <f t="shared" si="8"/>
        <v>0.10372714605999994</v>
      </c>
      <c r="P41" s="35">
        <f t="shared" si="8"/>
        <v>7.986062124000004E-2</v>
      </c>
      <c r="Q41" s="35">
        <f t="shared" si="8"/>
        <v>0.10100414849999995</v>
      </c>
      <c r="R41" s="35">
        <f t="shared" si="8"/>
        <v>0.11262104527999994</v>
      </c>
      <c r="S41" s="35">
        <f t="shared" si="8"/>
        <v>0.10604293417999999</v>
      </c>
      <c r="T41" s="35">
        <f t="shared" si="8"/>
        <v>7.1521777600000114E-2</v>
      </c>
      <c r="U41" s="35">
        <f t="shared" si="8"/>
        <v>8.9024216500000031E-2</v>
      </c>
      <c r="V41" s="35">
        <f t="shared" si="8"/>
        <v>6.7795061599999928E-2</v>
      </c>
      <c r="W41" s="35">
        <f t="shared" si="8"/>
        <v>7.8526025200000071E-2</v>
      </c>
      <c r="X41" s="35">
        <f t="shared" si="8"/>
        <v>6.6286303569142779E-2</v>
      </c>
      <c r="Y41" s="35">
        <f t="shared" si="8"/>
        <v>9.5423226420000007E-2</v>
      </c>
      <c r="Z41" s="35">
        <f t="shared" si="8"/>
        <v>7.9908546178915962E-2</v>
      </c>
      <c r="AA41" s="35">
        <f t="shared" si="8"/>
        <v>0</v>
      </c>
      <c r="AB41" s="35">
        <f t="shared" si="8"/>
        <v>0</v>
      </c>
      <c r="AC41" s="103"/>
      <c r="AD41" s="114">
        <f t="shared" ref="AD41:BC41" si="9">SUM(AD35:AD35)-SUM(AD36:AD40)</f>
        <v>3.0761929999999979E-3</v>
      </c>
      <c r="AE41" s="106">
        <f t="shared" si="9"/>
        <v>1.5770459999999986E-3</v>
      </c>
      <c r="AF41" s="106">
        <f t="shared" si="9"/>
        <v>1.3179809999999959E-3</v>
      </c>
      <c r="AG41" s="106">
        <f t="shared" si="9"/>
        <v>2.944490000000001E-3</v>
      </c>
      <c r="AH41" s="106">
        <f t="shared" si="9"/>
        <v>1.4227889999999938E-3</v>
      </c>
      <c r="AI41" s="106">
        <f t="shared" si="9"/>
        <v>1.0631173999999979E-2</v>
      </c>
      <c r="AJ41" s="106">
        <f t="shared" si="9"/>
        <v>3.7315249999999994E-3</v>
      </c>
      <c r="AK41" s="106">
        <f t="shared" si="9"/>
        <v>1.013103500000001E-2</v>
      </c>
      <c r="AL41" s="106">
        <f t="shared" si="9"/>
        <v>2.0926004999999998E-2</v>
      </c>
      <c r="AM41" s="106">
        <f t="shared" si="9"/>
        <v>2.154714399999999E-2</v>
      </c>
      <c r="AN41" s="106">
        <f t="shared" si="9"/>
        <v>3.3989866000000007E-2</v>
      </c>
      <c r="AO41" s="106">
        <f t="shared" si="9"/>
        <v>2.946533799999998E-2</v>
      </c>
      <c r="AP41" s="106">
        <f t="shared" si="9"/>
        <v>1.8142013999999998E-2</v>
      </c>
      <c r="AQ41" s="106">
        <f t="shared" si="9"/>
        <v>1.5338129999999991E-2</v>
      </c>
      <c r="AR41" s="106">
        <f t="shared" si="9"/>
        <v>1.9751091999999998E-2</v>
      </c>
      <c r="AS41" s="106">
        <f t="shared" si="9"/>
        <v>1.7855310999999999E-2</v>
      </c>
      <c r="AT41" s="106">
        <f t="shared" si="9"/>
        <v>1.5619015999999999E-2</v>
      </c>
      <c r="AU41" s="106">
        <f t="shared" si="9"/>
        <v>1.1733603999999981E-2</v>
      </c>
      <c r="AV41" s="106">
        <f t="shared" si="9"/>
        <v>1.7589427000000005E-2</v>
      </c>
      <c r="AW41" s="106">
        <f t="shared" si="9"/>
        <v>1.2748785999999998E-2</v>
      </c>
      <c r="AX41" s="106">
        <f t="shared" si="9"/>
        <v>1.3903106999999998E-2</v>
      </c>
      <c r="AY41" s="106">
        <f t="shared" si="9"/>
        <v>2.0131815999999983E-2</v>
      </c>
      <c r="AZ41" s="106">
        <f t="shared" si="9"/>
        <v>2.5293182979999995E-2</v>
      </c>
      <c r="BA41" s="106">
        <f t="shared" si="9"/>
        <v>1.8258280270000024E-2</v>
      </c>
      <c r="BB41" s="106">
        <f t="shared" si="9"/>
        <v>0</v>
      </c>
      <c r="BC41" s="104">
        <f t="shared" si="9"/>
        <v>0</v>
      </c>
      <c r="BD41" s="317"/>
    </row>
    <row r="42" spans="2:56" ht="17.149999999999999" customHeight="1">
      <c r="B42" s="10" t="s">
        <v>103</v>
      </c>
      <c r="C42" s="64">
        <f>1/$A$1*[1]CoreVPAExp!B$265</f>
        <v>0.57995579529999997</v>
      </c>
      <c r="D42" s="64">
        <f>1/$A$1*[1]CoreVPAExp!C$265</f>
        <v>0.64271810618000003</v>
      </c>
      <c r="E42" s="64">
        <f>1/$A$1*[1]CoreVPAExp!D$265</f>
        <v>0.72580396130000002</v>
      </c>
      <c r="F42" s="64">
        <f>1/$A$1*[1]CoreVPAExp!E$265</f>
        <v>0.84678351239999994</v>
      </c>
      <c r="G42" s="64">
        <f>1/$A$1*[1]CoreVPAExp!F$265</f>
        <v>1.06608666696</v>
      </c>
      <c r="H42" s="64">
        <f>1/$A$1*[1]CoreVPAExp!G$265</f>
        <v>1.2384481199999999</v>
      </c>
      <c r="I42" s="64">
        <f>1/$A$1*[1]CoreVPAExp!H$265</f>
        <v>1.0324780485600002</v>
      </c>
      <c r="J42" s="64">
        <f>1/$A$1*[1]CoreVPAExp!I$265</f>
        <v>1.4658915199999998</v>
      </c>
      <c r="K42" s="64">
        <f>1/$A$1*[1]CoreVPAExp!J$265</f>
        <v>1.2543340599999999</v>
      </c>
      <c r="L42" s="64">
        <f>1/$A$1*[1]CoreVPAExp!K$265</f>
        <v>0.6944533799999999</v>
      </c>
      <c r="M42" s="64">
        <f>1/$A$1*[1]CoreVPAExp!L$265</f>
        <v>0.77523991999999997</v>
      </c>
      <c r="N42" s="64">
        <f>1/$A$1*[1]CoreVPAExp!M$265</f>
        <v>0.77122584000000005</v>
      </c>
      <c r="O42" s="64">
        <f>1/$A$1*[1]CoreVPAExp!N$265</f>
        <v>0.77190559999999997</v>
      </c>
      <c r="P42" s="64">
        <f>1/$A$1*[1]CoreVPAExp!O$265</f>
        <v>0.72211758166000006</v>
      </c>
      <c r="Q42" s="64">
        <f>1/$A$1*[1]CoreVPAExp!P$265</f>
        <v>0.90604060331999992</v>
      </c>
      <c r="R42" s="64">
        <f>1/$A$1*[1]CoreVPAExp!Q$265</f>
        <v>0.77006441999999997</v>
      </c>
      <c r="S42" s="64">
        <f>1/$A$1*[1]CoreVPAExp!R$265</f>
        <v>0.77646841999999994</v>
      </c>
      <c r="T42" s="64">
        <f>1/$A$1*[1]CoreVPAExp!S$265</f>
        <v>0.98703021087999998</v>
      </c>
      <c r="U42" s="64">
        <f>1/$A$1*[1]CoreVPAExp!T$265</f>
        <v>0.9868968199999999</v>
      </c>
      <c r="V42" s="64">
        <f>1/$A$1*[1]CoreVPAExp!U$265</f>
        <v>0.98373253999999988</v>
      </c>
      <c r="W42" s="64">
        <f>1/$A$1*[1]CoreVPAExp!V$265</f>
        <v>0.75920754000000001</v>
      </c>
      <c r="X42" s="64">
        <f>1/$A$1*[1]CoreVPAExp!W$265</f>
        <v>0.335803664196</v>
      </c>
      <c r="Y42" s="64">
        <f>1/$A$1*[1]CoreVPAExp!X$265</f>
        <v>0.66767318799999997</v>
      </c>
      <c r="Z42" s="64">
        <f>1/$A$1*[1]CoreVPAExp!Y$265</f>
        <v>0.28443866933445605</v>
      </c>
      <c r="AA42" s="64">
        <f>1/$A$1*[1]CoreVPAExp!Z$265</f>
        <v>0</v>
      </c>
      <c r="AB42" s="64">
        <f>1/$A$1*[1]CoreVPAExp!AA$265</f>
        <v>0</v>
      </c>
      <c r="AC42" s="103"/>
      <c r="AD42" s="120">
        <f>1/1000*[1]CoreVPAExp!AB$265</f>
        <v>3.9572126999999999E-2</v>
      </c>
      <c r="AE42" s="118">
        <f>1/1000*[1]CoreVPAExp!AC$265</f>
        <v>4.0203073000000006E-2</v>
      </c>
      <c r="AF42" s="118">
        <f>1/1000*[1]CoreVPAExp!AD$265</f>
        <v>4.8185468000000002E-2</v>
      </c>
      <c r="AG42" s="118">
        <f>1/1000*[1]CoreVPAExp!AE$265</f>
        <v>5.8951773999999998E-2</v>
      </c>
      <c r="AH42" s="118">
        <f>1/1000*[1]CoreVPAExp!AF$265</f>
        <v>7.7552185999999995E-2</v>
      </c>
      <c r="AI42" s="118">
        <f>1/1000*[1]CoreVPAExp!AG$265</f>
        <v>9.7901967999999992E-2</v>
      </c>
      <c r="AJ42" s="118">
        <f>1/1000*[1]CoreVPAExp!AH$265</f>
        <v>8.4177925000000001E-2</v>
      </c>
      <c r="AK42" s="118">
        <f>1/1000*[1]CoreVPAExp!AI$265</f>
        <v>0.14398756499999998</v>
      </c>
      <c r="AL42" s="118">
        <f>1/1000*[1]CoreVPAExp!AJ$265</f>
        <v>0.11843312299999999</v>
      </c>
      <c r="AM42" s="118">
        <f>1/1000*[1]CoreVPAExp!AK$265</f>
        <v>4.4990335999999992E-2</v>
      </c>
      <c r="AN42" s="118">
        <f>1/1000*[1]CoreVPAExp!AL$265</f>
        <v>7.2182622000000002E-2</v>
      </c>
      <c r="AO42" s="118">
        <f>1/1000*[1]CoreVPAExp!AM$265</f>
        <v>7.8312515999999999E-2</v>
      </c>
      <c r="AP42" s="118">
        <f>1/1000*[1]CoreVPAExp!AN$265</f>
        <v>8.2358263999999987E-2</v>
      </c>
      <c r="AQ42" s="118">
        <f>1/1000*[1]CoreVPAExp!AO$265</f>
        <v>7.9096931999999981E-2</v>
      </c>
      <c r="AR42" s="118">
        <f>1/1000*[1]CoreVPAExp!AP$265</f>
        <v>0.10466620899999998</v>
      </c>
      <c r="AS42" s="118">
        <f>1/1000*[1]CoreVPAExp!AQ$265</f>
        <v>7.5892810999999991E-2</v>
      </c>
      <c r="AT42" s="118">
        <f>1/1000*[1]CoreVPAExp!AR$265</f>
        <v>6.5475597999999996E-2</v>
      </c>
      <c r="AU42" s="118">
        <f>1/1000*[1]CoreVPAExp!AS$265</f>
        <v>6.7162395999999999E-2</v>
      </c>
      <c r="AV42" s="118">
        <f>1/1000*[1]CoreVPAExp!AT$265</f>
        <v>7.8274529999999995E-2</v>
      </c>
      <c r="AW42" s="118">
        <f>1/1000*[1]CoreVPAExp!AU$265</f>
        <v>7.7949931E-2</v>
      </c>
      <c r="AX42" s="118">
        <f>1/1000*[1]CoreVPAExp!AV$265</f>
        <v>4.7673205000000003E-2</v>
      </c>
      <c r="AY42" s="118">
        <f>1/1000*[1]CoreVPAExp!AW$265</f>
        <v>7.6879185999999988E-2</v>
      </c>
      <c r="AZ42" s="118">
        <f>1/1000*[1]CoreVPAExp!AX$265</f>
        <v>7.2783838969999987E-2</v>
      </c>
      <c r="BA42" s="118">
        <f>1/1000*[1]CoreVPAExp!AY$265</f>
        <v>5.3300570239999998E-2</v>
      </c>
      <c r="BB42" s="118">
        <f>1/1000*[1]CoreVPAExp!AZ$265</f>
        <v>0</v>
      </c>
      <c r="BC42" s="116">
        <f>1/1000*[1]CoreVPAExp!BA$265</f>
        <v>0</v>
      </c>
      <c r="BD42" s="317"/>
    </row>
    <row r="43" spans="2:56">
      <c r="B43" s="5" t="s">
        <v>94</v>
      </c>
      <c r="C43" s="32">
        <f>1/$A$1*[1]CoreVPAExp!B$19</f>
        <v>1.239966E-2</v>
      </c>
      <c r="D43" s="32">
        <f>1/$A$1*[1]CoreVPAExp!C$19</f>
        <v>1.7060679999999998E-2</v>
      </c>
      <c r="E43" s="32">
        <f>1/$A$1*[1]CoreVPAExp!D$19</f>
        <v>2.0433139999999999E-2</v>
      </c>
      <c r="F43" s="32">
        <f>1/$A$1*[1]CoreVPAExp!E$19</f>
        <v>1.5131480000000001E-2</v>
      </c>
      <c r="G43" s="32">
        <f>1/$A$1*[1]CoreVPAExp!F$19</f>
        <v>2.3144940000000003E-2</v>
      </c>
      <c r="H43" s="32">
        <f>1/$A$1*[1]CoreVPAExp!G$19</f>
        <v>2.0565999999999997E-2</v>
      </c>
      <c r="I43" s="32">
        <f>1/$A$1*[1]CoreVPAExp!H$19</f>
        <v>2.5689299999999998E-2</v>
      </c>
      <c r="J43" s="32">
        <f>1/$A$1*[1]CoreVPAExp!I$19</f>
        <v>2.2641040000000001E-2</v>
      </c>
      <c r="K43" s="32">
        <f>1/$A$1*[1]CoreVPAExp!J$19</f>
        <v>1.9949719999999997E-2</v>
      </c>
      <c r="L43" s="32">
        <f>1/$A$1*[1]CoreVPAExp!K$19</f>
        <v>1.0594220000000001E-2</v>
      </c>
      <c r="M43" s="32">
        <f>1/$A$1*[1]CoreVPAExp!L$19</f>
        <v>1.004276E-2</v>
      </c>
      <c r="N43" s="32">
        <f>1/$A$1*[1]CoreVPAExp!M$19</f>
        <v>1.03012E-2</v>
      </c>
      <c r="O43" s="32">
        <f>1/$A$1*[1]CoreVPAExp!N$19</f>
        <v>1.956136E-2</v>
      </c>
      <c r="P43" s="32">
        <f>1/$A$1*[1]CoreVPAExp!O$19</f>
        <v>1.9443060000000002E-2</v>
      </c>
      <c r="Q43" s="32">
        <f>1/$A$1*[1]CoreVPAExp!P$19</f>
        <v>2.77641E-2</v>
      </c>
      <c r="R43" s="32">
        <f>1/$A$1*[1]CoreVPAExp!Q$19</f>
        <v>9.5022200000000005E-3</v>
      </c>
      <c r="S43" s="32">
        <f>1/$A$1*[1]CoreVPAExp!R$19</f>
        <v>1.566474E-2</v>
      </c>
      <c r="T43" s="32">
        <f>1/$A$1*[1]CoreVPAExp!S$19</f>
        <v>2.6703040000000001E-2</v>
      </c>
      <c r="U43" s="32">
        <f>1/$A$1*[1]CoreVPAExp!T$19</f>
        <v>3.439072E-2</v>
      </c>
      <c r="V43" s="32">
        <f>1/$A$1*[1]CoreVPAExp!U$19</f>
        <v>2.3570819999999999E-2</v>
      </c>
      <c r="W43" s="32">
        <f>1/$A$1*[1]CoreVPAExp!V$19</f>
        <v>1.705158E-2</v>
      </c>
      <c r="X43" s="32">
        <f>1/$A$1*[1]CoreVPAExp!W$19</f>
        <v>1.6184284479999998E-2</v>
      </c>
      <c r="Y43" s="32">
        <f>1/$A$1*[1]CoreVPAExp!X$19</f>
        <v>4.1092141999999998E-2</v>
      </c>
      <c r="Z43" s="32">
        <f>1/$A$1*[1]CoreVPAExp!Y$19</f>
        <v>8.4328995194079999E-3</v>
      </c>
      <c r="AA43" s="32">
        <f>1/$A$1*[1]CoreVPAExp!Z$19</f>
        <v>0</v>
      </c>
      <c r="AB43" s="32">
        <f>1/$A$1*[1]CoreVPAExp!AA$19</f>
        <v>0</v>
      </c>
      <c r="AC43" s="103"/>
      <c r="AD43" s="114">
        <f>1/1000*[1]CoreVPAExp!AB$19</f>
        <v>7.84084E-4</v>
      </c>
      <c r="AE43" s="106">
        <f>1/1000*[1]CoreVPAExp!AC$19</f>
        <v>9.7809999999999998E-4</v>
      </c>
      <c r="AF43" s="106">
        <f>1/1000*[1]CoreVPAExp!AD$19</f>
        <v>1.230863E-3</v>
      </c>
      <c r="AG43" s="106">
        <f>1/1000*[1]CoreVPAExp!AE$19</f>
        <v>1.0180529999999999E-3</v>
      </c>
      <c r="AH43" s="106">
        <f>1/1000*[1]CoreVPAExp!AF$19</f>
        <v>1.5296539999999999E-3</v>
      </c>
      <c r="AI43" s="106">
        <f>1/1000*[1]CoreVPAExp!AG$19</f>
        <v>1.5513789999999999E-3</v>
      </c>
      <c r="AJ43" s="106">
        <f>1/1000*[1]CoreVPAExp!AH$19</f>
        <v>2.0089249999999999E-3</v>
      </c>
      <c r="AK43" s="106">
        <f>1/1000*[1]CoreVPAExp!AI$19</f>
        <v>2.1455229999999999E-3</v>
      </c>
      <c r="AL43" s="106">
        <f>1/1000*[1]CoreVPAExp!AJ$19</f>
        <v>2.024812E-3</v>
      </c>
      <c r="AM43" s="106">
        <f>1/1000*[1]CoreVPAExp!AK$19</f>
        <v>5.6074499999999997E-4</v>
      </c>
      <c r="AN43" s="106">
        <f>1/1000*[1]CoreVPAExp!AL$19</f>
        <v>9.2544600000000002E-4</v>
      </c>
      <c r="AO43" s="106">
        <f>1/1000*[1]CoreVPAExp!AM$19</f>
        <v>1.0548370000000001E-3</v>
      </c>
      <c r="AP43" s="106">
        <f>1/1000*[1]CoreVPAExp!AN$19</f>
        <v>2.0141119999999998E-3</v>
      </c>
      <c r="AQ43" s="106">
        <f>1/1000*[1]CoreVPAExp!AO$19</f>
        <v>2.1024080000000001E-3</v>
      </c>
      <c r="AR43" s="106">
        <f>1/1000*[1]CoreVPAExp!AP$19</f>
        <v>3.215164E-3</v>
      </c>
      <c r="AS43" s="106">
        <f>1/1000*[1]CoreVPAExp!AQ$19</f>
        <v>9.5948099999999998E-4</v>
      </c>
      <c r="AT43" s="106">
        <f>1/1000*[1]CoreVPAExp!AR$19</f>
        <v>1.4026639999999999E-3</v>
      </c>
      <c r="AU43" s="106">
        <f>1/1000*[1]CoreVPAExp!AS$19</f>
        <v>1.5682369999999999E-3</v>
      </c>
      <c r="AV43" s="106">
        <f>1/1000*[1]CoreVPAExp!AT$19</f>
        <v>2.4475409999999997E-3</v>
      </c>
      <c r="AW43" s="106">
        <f>1/1000*[1]CoreVPAExp!AU$19</f>
        <v>1.874517E-3</v>
      </c>
      <c r="AX43" s="106">
        <f>1/1000*[1]CoreVPAExp!AV$19</f>
        <v>1.2991279999999999E-3</v>
      </c>
      <c r="AY43" s="106">
        <f>1/1000*[1]CoreVPAExp!AW$19</f>
        <v>3.7052439999999999E-3</v>
      </c>
      <c r="AZ43" s="106">
        <f>1/1000*[1]CoreVPAExp!AX$19</f>
        <v>4.5589565199999999E-3</v>
      </c>
      <c r="BA43" s="106">
        <f>1/1000*[1]CoreVPAExp!AY$19</f>
        <v>1.5795427699999999E-3</v>
      </c>
      <c r="BB43" s="106">
        <f>1/1000*[1]CoreVPAExp!AZ$19</f>
        <v>0</v>
      </c>
      <c r="BC43" s="104">
        <f>1/1000*[1]CoreVPAExp!BA$19</f>
        <v>0</v>
      </c>
      <c r="BD43" s="317"/>
    </row>
    <row r="44" spans="2:56">
      <c r="B44" s="5" t="s">
        <v>99</v>
      </c>
      <c r="C44" s="32">
        <f>1/$A$1*[1]CoreVPAExp!B$123</f>
        <v>4.3738239999999998E-2</v>
      </c>
      <c r="D44" s="32">
        <f>1/$A$1*[1]CoreVPAExp!C$123</f>
        <v>4.760756E-2</v>
      </c>
      <c r="E44" s="32">
        <f>1/$A$1*[1]CoreVPAExp!D$123</f>
        <v>4.45809E-2</v>
      </c>
      <c r="F44" s="32">
        <f>1/$A$1*[1]CoreVPAExp!E$123</f>
        <v>7.138404000000001E-2</v>
      </c>
      <c r="G44" s="32">
        <f>1/$A$1*[1]CoreVPAExp!F$123</f>
        <v>0.10134488</v>
      </c>
      <c r="H44" s="32">
        <f>1/$A$1*[1]CoreVPAExp!G$123</f>
        <v>8.8186279999999992E-2</v>
      </c>
      <c r="I44" s="32">
        <f>1/$A$1*[1]CoreVPAExp!H$123</f>
        <v>6.0622380000000003E-2</v>
      </c>
      <c r="J44" s="32">
        <f>1/$A$1*[1]CoreVPAExp!I$123</f>
        <v>0.10328337999999998</v>
      </c>
      <c r="K44" s="32">
        <f>1/$A$1*[1]CoreVPAExp!J$123</f>
        <v>5.830664E-2</v>
      </c>
      <c r="L44" s="32">
        <f>1/$A$1*[1]CoreVPAExp!K$123</f>
        <v>5.6073819999999996E-2</v>
      </c>
      <c r="M44" s="32">
        <f>1/$A$1*[1]CoreVPAExp!L$123</f>
        <v>3.8966199999999999E-2</v>
      </c>
      <c r="N44" s="32">
        <f>1/$A$1*[1]CoreVPAExp!M$123</f>
        <v>1.999718E-2</v>
      </c>
      <c r="O44" s="32">
        <f>1/$A$1*[1]CoreVPAExp!N$123</f>
        <v>2.3829180000000002E-2</v>
      </c>
      <c r="P44" s="32">
        <f>1/$A$1*[1]CoreVPAExp!O$123</f>
        <v>2.633454E-2</v>
      </c>
      <c r="Q44" s="32">
        <f>1/$A$1*[1]CoreVPAExp!P$123</f>
        <v>2.8355259999999997E-2</v>
      </c>
      <c r="R44" s="32">
        <f>1/$A$1*[1]CoreVPAExp!Q$123</f>
        <v>2.78494E-2</v>
      </c>
      <c r="S44" s="32">
        <f>1/$A$1*[1]CoreVPAExp!R$123</f>
        <v>1.2194E-2</v>
      </c>
      <c r="T44" s="32">
        <f>1/$A$1*[1]CoreVPAExp!S$123</f>
        <v>1.12931E-2</v>
      </c>
      <c r="U44" s="32">
        <f>1/$A$1*[1]CoreVPAExp!T$123</f>
        <v>3.2785479999999999E-2</v>
      </c>
      <c r="V44" s="32">
        <f>1/$A$1*[1]CoreVPAExp!U$123</f>
        <v>2.7909699999999999E-2</v>
      </c>
      <c r="W44" s="32">
        <f>1/$A$1*[1]CoreVPAExp!V$123</f>
        <v>6.2480599999999997E-3</v>
      </c>
      <c r="X44" s="32">
        <f>1/$A$1*[1]CoreVPAExp!W$123</f>
        <v>0</v>
      </c>
      <c r="Y44" s="32">
        <f>1/$A$1*[1]CoreVPAExp!X$123</f>
        <v>0</v>
      </c>
      <c r="Z44" s="32">
        <f>1/$A$1*[1]CoreVPAExp!Y$123</f>
        <v>1.6177913988235999E-2</v>
      </c>
      <c r="AA44" s="32">
        <f>1/$A$1*[1]CoreVPAExp!Z$123</f>
        <v>0</v>
      </c>
      <c r="AB44" s="32">
        <f>1/$A$1*[1]CoreVPAExp!AA$123</f>
        <v>0</v>
      </c>
      <c r="AC44" s="103"/>
      <c r="AD44" s="114">
        <f>1/1000*[1]CoreVPAExp!AB$123</f>
        <v>3.0125740000000001E-3</v>
      </c>
      <c r="AE44" s="106">
        <f>1/1000*[1]CoreVPAExp!AC$123</f>
        <v>3.196773E-3</v>
      </c>
      <c r="AF44" s="106">
        <f>1/1000*[1]CoreVPAExp!AD$123</f>
        <v>3.203408E-3</v>
      </c>
      <c r="AG44" s="106">
        <f>1/1000*[1]CoreVPAExp!AE$123</f>
        <v>4.9287899999999997E-3</v>
      </c>
      <c r="AH44" s="106">
        <f>1/1000*[1]CoreVPAExp!AF$123</f>
        <v>7.2118949999999994E-3</v>
      </c>
      <c r="AI44" s="106">
        <f>1/1000*[1]CoreVPAExp!AG$123</f>
        <v>6.8283149999999997E-3</v>
      </c>
      <c r="AJ44" s="106">
        <f>1/1000*[1]CoreVPAExp!AH$123</f>
        <v>5.0568919999999995E-3</v>
      </c>
      <c r="AK44" s="106">
        <f>1/1000*[1]CoreVPAExp!AI$123</f>
        <v>9.7837650000000016E-3</v>
      </c>
      <c r="AL44" s="106">
        <f>1/1000*[1]CoreVPAExp!AJ$123</f>
        <v>5.3638399999999999E-3</v>
      </c>
      <c r="AM44" s="106">
        <f>1/1000*[1]CoreVPAExp!AK$123</f>
        <v>3.8257499999999997E-3</v>
      </c>
      <c r="AN44" s="106">
        <f>1/1000*[1]CoreVPAExp!AL$123</f>
        <v>3.680217E-3</v>
      </c>
      <c r="AO44" s="106">
        <f>1/1000*[1]CoreVPAExp!AM$123</f>
        <v>1.9701800000000002E-3</v>
      </c>
      <c r="AP44" s="106">
        <f>1/1000*[1]CoreVPAExp!AN$123</f>
        <v>2.732637E-3</v>
      </c>
      <c r="AQ44" s="106">
        <f>1/1000*[1]CoreVPAExp!AO$123</f>
        <v>3.1220590000000004E-3</v>
      </c>
      <c r="AR44" s="106">
        <f>1/1000*[1]CoreVPAExp!AP$123</f>
        <v>3.2588639999999998E-3</v>
      </c>
      <c r="AS44" s="106">
        <f>1/1000*[1]CoreVPAExp!AQ$123</f>
        <v>2.555744E-3</v>
      </c>
      <c r="AT44" s="106">
        <f>1/1000*[1]CoreVPAExp!AR$123</f>
        <v>9.7824099999999992E-4</v>
      </c>
      <c r="AU44" s="106">
        <f>1/1000*[1]CoreVPAExp!AS$123</f>
        <v>7.9303400000000008E-4</v>
      </c>
      <c r="AV44" s="106">
        <f>1/1000*[1]CoreVPAExp!AT$123</f>
        <v>2.5650719999999998E-3</v>
      </c>
      <c r="AW44" s="106">
        <f>1/1000*[1]CoreVPAExp!AU$123</f>
        <v>2.0037379999999997E-3</v>
      </c>
      <c r="AX44" s="106">
        <f>1/1000*[1]CoreVPAExp!AV$123</f>
        <v>3.4043499999999999E-4</v>
      </c>
      <c r="AY44" s="106">
        <f>1/1000*[1]CoreVPAExp!AW$123</f>
        <v>0</v>
      </c>
      <c r="AZ44" s="106">
        <f>1/1000*[1]CoreVPAExp!AX$123</f>
        <v>0</v>
      </c>
      <c r="BA44" s="106">
        <f>1/1000*[1]CoreVPAExp!AY$123</f>
        <v>3.0302397199999998E-3</v>
      </c>
      <c r="BB44" s="106">
        <f>1/1000*[1]CoreVPAExp!AZ$123</f>
        <v>0</v>
      </c>
      <c r="BC44" s="104">
        <f>1/1000*[1]CoreVPAExp!BA$123</f>
        <v>0</v>
      </c>
      <c r="BD44" s="317"/>
    </row>
    <row r="45" spans="2:56">
      <c r="B45" s="5" t="s">
        <v>100</v>
      </c>
      <c r="C45" s="32">
        <f>1/$A$1*[1]CoreVPAExp!B$172</f>
        <v>3.01301E-2</v>
      </c>
      <c r="D45" s="32">
        <f>1/$A$1*[1]CoreVPAExp!C$172</f>
        <v>3.5502739999999998E-2</v>
      </c>
      <c r="E45" s="32">
        <f>1/$A$1*[1]CoreVPAExp!D$172</f>
        <v>4.8979840000000004E-2</v>
      </c>
      <c r="F45" s="32">
        <f>1/$A$1*[1]CoreVPAExp!E$172</f>
        <v>4.4852080000000003E-2</v>
      </c>
      <c r="G45" s="32">
        <f>1/$A$1*[1]CoreVPAExp!F$172</f>
        <v>5.5613740000000002E-2</v>
      </c>
      <c r="H45" s="32">
        <f>1/$A$1*[1]CoreVPAExp!G$172</f>
        <v>6.4520819999999993E-2</v>
      </c>
      <c r="I45" s="32">
        <f>1/$A$1*[1]CoreVPAExp!H$172</f>
        <v>7.9213680000000009E-2</v>
      </c>
      <c r="J45" s="32">
        <f>1/$A$1*[1]CoreVPAExp!I$172</f>
        <v>9.7839559999999992E-2</v>
      </c>
      <c r="K45" s="32">
        <f>1/$A$1*[1]CoreVPAExp!J$172</f>
        <v>0.11577566</v>
      </c>
      <c r="L45" s="32">
        <f>1/$A$1*[1]CoreVPAExp!K$172</f>
        <v>6.2349560000000005E-2</v>
      </c>
      <c r="M45" s="32">
        <f>1/$A$1*[1]CoreVPAExp!L$172</f>
        <v>8.8635820000000004E-2</v>
      </c>
      <c r="N45" s="32">
        <f>1/$A$1*[1]CoreVPAExp!M$172</f>
        <v>9.7246239999999998E-2</v>
      </c>
      <c r="O45" s="32">
        <f>1/$A$1*[1]CoreVPAExp!N$172</f>
        <v>9.9981699999999993E-2</v>
      </c>
      <c r="P45" s="32">
        <f>1/$A$1*[1]CoreVPAExp!O$172</f>
        <v>6.5976820000000005E-2</v>
      </c>
      <c r="Q45" s="32">
        <f>1/$A$1*[1]CoreVPAExp!P$172</f>
        <v>0.11851840000000001</v>
      </c>
      <c r="R45" s="32">
        <f>1/$A$1*[1]CoreVPAExp!Q$172</f>
        <v>8.7232600000000007E-2</v>
      </c>
      <c r="S45" s="32">
        <f>1/$A$1*[1]CoreVPAExp!R$172</f>
        <v>9.6030480000000001E-2</v>
      </c>
      <c r="T45" s="32">
        <f>1/$A$1*[1]CoreVPAExp!S$172</f>
        <v>0.13817986000000002</v>
      </c>
      <c r="U45" s="32">
        <f>1/$A$1*[1]CoreVPAExp!T$172</f>
        <v>6.6819479999999987E-2</v>
      </c>
      <c r="V45" s="32">
        <f>1/$A$1*[1]CoreVPAExp!U$172</f>
        <v>7.9166359999999991E-2</v>
      </c>
      <c r="W45" s="32">
        <f>1/$A$1*[1]CoreVPAExp!V$172</f>
        <v>6.3203139999999991E-2</v>
      </c>
      <c r="X45" s="32">
        <f>1/$A$1*[1]CoreVPAExp!W$172</f>
        <v>4.0238084796000002E-2</v>
      </c>
      <c r="Y45" s="32">
        <f>1/$A$1*[1]CoreVPAExp!X$172</f>
        <v>7.4307506000000009E-2</v>
      </c>
      <c r="Z45" s="32">
        <f>1/$A$1*[1]CoreVPAExp!Y$172</f>
        <v>1.1584134175068001E-2</v>
      </c>
      <c r="AA45" s="32">
        <f>1/$A$1*[1]CoreVPAExp!Z$172</f>
        <v>0</v>
      </c>
      <c r="AB45" s="32">
        <f>1/$A$1*[1]CoreVPAExp!AA$172</f>
        <v>0</v>
      </c>
      <c r="AC45" s="103"/>
      <c r="AD45" s="114">
        <f>1/1000*[1]CoreVPAExp!AB$172</f>
        <v>1.8724379999999999E-3</v>
      </c>
      <c r="AE45" s="106">
        <f>1/1000*[1]CoreVPAExp!AC$172</f>
        <v>1.9447660000000001E-3</v>
      </c>
      <c r="AF45" s="106">
        <f>1/1000*[1]CoreVPAExp!AD$172</f>
        <v>3.0364899999999998E-3</v>
      </c>
      <c r="AG45" s="106">
        <f>1/1000*[1]CoreVPAExp!AE$172</f>
        <v>3.0654610000000002E-3</v>
      </c>
      <c r="AH45" s="106">
        <f>1/1000*[1]CoreVPAExp!AF$172</f>
        <v>4.1703070000000007E-3</v>
      </c>
      <c r="AI45" s="106">
        <f>1/1000*[1]CoreVPAExp!AG$172</f>
        <v>5.1546829999999993E-3</v>
      </c>
      <c r="AJ45" s="106">
        <f>1/1000*[1]CoreVPAExp!AH$172</f>
        <v>6.743326E-3</v>
      </c>
      <c r="AK45" s="106">
        <f>1/1000*[1]CoreVPAExp!AI$172</f>
        <v>9.9557729999999994E-3</v>
      </c>
      <c r="AL45" s="106">
        <f>1/1000*[1]CoreVPAExp!AJ$172</f>
        <v>1.1064306000000001E-2</v>
      </c>
      <c r="AM45" s="106">
        <f>1/1000*[1]CoreVPAExp!AK$172</f>
        <v>4.2008480000000001E-3</v>
      </c>
      <c r="AN45" s="106">
        <f>1/1000*[1]CoreVPAExp!AL$172</f>
        <v>7.5377409999999997E-3</v>
      </c>
      <c r="AO45" s="106">
        <f>1/1000*[1]CoreVPAExp!AM$172</f>
        <v>9.1996690000000006E-3</v>
      </c>
      <c r="AP45" s="106">
        <f>1/1000*[1]CoreVPAExp!AN$172</f>
        <v>1.0377430999999999E-2</v>
      </c>
      <c r="AQ45" s="106">
        <f>1/1000*[1]CoreVPAExp!AO$172</f>
        <v>6.9453650000000002E-3</v>
      </c>
      <c r="AR45" s="106">
        <f>1/1000*[1]CoreVPAExp!AP$172</f>
        <v>1.3223751000000001E-2</v>
      </c>
      <c r="AS45" s="106">
        <f>1/1000*[1]CoreVPAExp!AQ$172</f>
        <v>8.325687E-3</v>
      </c>
      <c r="AT45" s="106">
        <f>1/1000*[1]CoreVPAExp!AR$172</f>
        <v>7.5841839999999999E-3</v>
      </c>
      <c r="AU45" s="106">
        <f>1/1000*[1]CoreVPAExp!AS$172</f>
        <v>1.0723218E-2</v>
      </c>
      <c r="AV45" s="106">
        <f>1/1000*[1]CoreVPAExp!AT$172</f>
        <v>6.5378179999999999E-3</v>
      </c>
      <c r="AW45" s="106">
        <f>1/1000*[1]CoreVPAExp!AU$172</f>
        <v>7.5722660000000002E-3</v>
      </c>
      <c r="AX45" s="106">
        <f>1/1000*[1]CoreVPAExp!AV$172</f>
        <v>4.484259E-3</v>
      </c>
      <c r="AY45" s="106">
        <f>1/1000*[1]CoreVPAExp!AW$172</f>
        <v>9.2121419999999996E-3</v>
      </c>
      <c r="AZ45" s="106">
        <f>1/1000*[1]CoreVPAExp!AX$172</f>
        <v>8.4583915600000004E-3</v>
      </c>
      <c r="BA45" s="106">
        <f>1/1000*[1]CoreVPAExp!AY$172</f>
        <v>2.1697917000000001E-3</v>
      </c>
      <c r="BB45" s="106">
        <f>1/1000*[1]CoreVPAExp!AZ$172</f>
        <v>0</v>
      </c>
      <c r="BC45" s="104">
        <f>1/1000*[1]CoreVPAExp!BA$172</f>
        <v>0</v>
      </c>
      <c r="BD45" s="317"/>
    </row>
    <row r="46" spans="2:56">
      <c r="B46" s="5" t="s">
        <v>101</v>
      </c>
      <c r="C46" s="32">
        <f>1/$A$1*[1]CoreVPAExp!B$191</f>
        <v>1.287104E-2</v>
      </c>
      <c r="D46" s="32">
        <f>1/$A$1*[1]CoreVPAExp!C$191</f>
        <v>0</v>
      </c>
      <c r="E46" s="32">
        <f>1/$A$1*[1]CoreVPAExp!D$191</f>
        <v>2.9484E-2</v>
      </c>
      <c r="F46" s="32">
        <f>1/$A$1*[1]CoreVPAExp!E$191</f>
        <v>1.921556E-2</v>
      </c>
      <c r="G46" s="32">
        <f>1/$A$1*[1]CoreVPAExp!F$191</f>
        <v>3.3852000000000001E-3</v>
      </c>
      <c r="H46" s="32">
        <f>1/$A$1*[1]CoreVPAExp!G$191</f>
        <v>4.68832E-2</v>
      </c>
      <c r="I46" s="32">
        <f>1/$A$1*[1]CoreVPAExp!H$191</f>
        <v>5.5449940000000003E-2</v>
      </c>
      <c r="J46" s="32">
        <f>1/$A$1*[1]CoreVPAExp!I$191</f>
        <v>0.10486111999999999</v>
      </c>
      <c r="K46" s="32">
        <f>1/$A$1*[1]CoreVPAExp!J$191</f>
        <v>3.627358E-2</v>
      </c>
      <c r="L46" s="32">
        <f>1/$A$1*[1]CoreVPAExp!K$191</f>
        <v>4.1523299999999999E-2</v>
      </c>
      <c r="M46" s="32">
        <f>1/$A$1*[1]CoreVPAExp!L$191</f>
        <v>2.3956659999999998E-2</v>
      </c>
      <c r="N46" s="32">
        <f>1/$A$1*[1]CoreVPAExp!M$191</f>
        <v>3.8292800000000002E-2</v>
      </c>
      <c r="O46" s="32">
        <f>1/$A$1*[1]CoreVPAExp!N$191</f>
        <v>4.391842E-2</v>
      </c>
      <c r="P46" s="32">
        <f>1/$A$1*[1]CoreVPAExp!O$191</f>
        <v>6.2105679999999996E-2</v>
      </c>
      <c r="Q46" s="32">
        <f>1/$A$1*[1]CoreVPAExp!P$191</f>
        <v>4.3073939999999998E-2</v>
      </c>
      <c r="R46" s="32">
        <f>1/$A$1*[1]CoreVPAExp!Q$191</f>
        <v>2.3450699999999998E-2</v>
      </c>
      <c r="S46" s="32">
        <f>1/$A$1*[1]CoreVPAExp!R$191</f>
        <v>2.6695760000000002E-2</v>
      </c>
      <c r="T46" s="32">
        <f>1/$A$1*[1]CoreVPAExp!S$191</f>
        <v>4.7711299999999998E-2</v>
      </c>
      <c r="U46" s="32">
        <f>1/$A$1*[1]CoreVPAExp!T$191</f>
        <v>4.4034900000000002E-2</v>
      </c>
      <c r="V46" s="32">
        <f>1/$A$1*[1]CoreVPAExp!U$191</f>
        <v>5.2388700000000003E-2</v>
      </c>
      <c r="W46" s="32">
        <f>1/$A$1*[1]CoreVPAExp!V$191</f>
        <v>4.751474E-2</v>
      </c>
      <c r="X46" s="32">
        <f>1/$A$1*[1]CoreVPAExp!W$191</f>
        <v>1.8506439951999996E-2</v>
      </c>
      <c r="Y46" s="32">
        <f>1/$A$1*[1]CoreVPAExp!X$191</f>
        <v>1.9225751999999999E-2</v>
      </c>
      <c r="Z46" s="32">
        <f>1/$A$1*[1]CoreVPAExp!Y$191</f>
        <v>2.3510527968563996E-2</v>
      </c>
      <c r="AA46" s="32">
        <f>1/$A$1*[1]CoreVPAExp!Z$191</f>
        <v>0</v>
      </c>
      <c r="AB46" s="32">
        <f>1/$A$1*[1]CoreVPAExp!AA$191</f>
        <v>0</v>
      </c>
      <c r="AC46" s="103"/>
      <c r="AD46" s="114">
        <f>1/1000*[1]CoreVPAExp!AB$191</f>
        <v>8.3675999999999998E-4</v>
      </c>
      <c r="AE46" s="106">
        <f>1/1000*[1]CoreVPAExp!AC$191</f>
        <v>0</v>
      </c>
      <c r="AF46" s="106">
        <f>1/1000*[1]CoreVPAExp!AD$191</f>
        <v>1.848567E-3</v>
      </c>
      <c r="AG46" s="106">
        <f>1/1000*[1]CoreVPAExp!AE$191</f>
        <v>1.3412789999999999E-3</v>
      </c>
      <c r="AH46" s="106">
        <f>1/1000*[1]CoreVPAExp!AF$191</f>
        <v>2.6477200000000003E-4</v>
      </c>
      <c r="AI46" s="106">
        <f>1/1000*[1]CoreVPAExp!AG$191</f>
        <v>3.7528240000000001E-3</v>
      </c>
      <c r="AJ46" s="106">
        <f>1/1000*[1]CoreVPAExp!AH$191</f>
        <v>4.5016850000000001E-3</v>
      </c>
      <c r="AK46" s="106">
        <f>1/1000*[1]CoreVPAExp!AI$191</f>
        <v>1.0491429E-2</v>
      </c>
      <c r="AL46" s="106">
        <f>1/1000*[1]CoreVPAExp!AJ$191</f>
        <v>3.3059429999999996E-3</v>
      </c>
      <c r="AM46" s="106">
        <f>1/1000*[1]CoreVPAExp!AK$191</f>
        <v>3.0372559999999999E-3</v>
      </c>
      <c r="AN46" s="106">
        <f>1/1000*[1]CoreVPAExp!AL$191</f>
        <v>2.2694030000000001E-3</v>
      </c>
      <c r="AO46" s="106">
        <f>1/1000*[1]CoreVPAExp!AM$191</f>
        <v>4.0140150000000001E-3</v>
      </c>
      <c r="AP46" s="106">
        <f>1/1000*[1]CoreVPAExp!AN$191</f>
        <v>4.7851279999999996E-3</v>
      </c>
      <c r="AQ46" s="106">
        <f>1/1000*[1]CoreVPAExp!AO$191</f>
        <v>7.2362169999999996E-3</v>
      </c>
      <c r="AR46" s="106">
        <f>1/1000*[1]CoreVPAExp!AP$191</f>
        <v>4.9903659999999996E-3</v>
      </c>
      <c r="AS46" s="106">
        <f>1/1000*[1]CoreVPAExp!AQ$191</f>
        <v>2.5903879999999999E-3</v>
      </c>
      <c r="AT46" s="106">
        <f>1/1000*[1]CoreVPAExp!AR$191</f>
        <v>2.8259979999999997E-3</v>
      </c>
      <c r="AU46" s="106">
        <f>1/1000*[1]CoreVPAExp!AS$191</f>
        <v>3.3961400000000002E-3</v>
      </c>
      <c r="AV46" s="106">
        <f>1/1000*[1]CoreVPAExp!AT$191</f>
        <v>3.645396E-3</v>
      </c>
      <c r="AW46" s="106">
        <f>1/1000*[1]CoreVPAExp!AU$191</f>
        <v>4.8994049999999999E-3</v>
      </c>
      <c r="AX46" s="106">
        <f>1/1000*[1]CoreVPAExp!AV$191</f>
        <v>3.6636539999999997E-3</v>
      </c>
      <c r="AY46" s="106">
        <f>1/1000*[1]CoreVPAExp!AW$191</f>
        <v>4.2368809999999996E-3</v>
      </c>
      <c r="AZ46" s="106">
        <f>1/1000*[1]CoreVPAExp!AX$191</f>
        <v>2.2801807899999996E-3</v>
      </c>
      <c r="BA46" s="106">
        <f>1/1000*[1]CoreVPAExp!AY$191</f>
        <v>4.40369109E-3</v>
      </c>
      <c r="BB46" s="106">
        <f>1/1000*[1]CoreVPAExp!AZ$191</f>
        <v>0</v>
      </c>
      <c r="BC46" s="104">
        <f>1/1000*[1]CoreVPAExp!BA$191</f>
        <v>0</v>
      </c>
      <c r="BD46" s="317"/>
    </row>
    <row r="47" spans="2:56">
      <c r="B47" s="5" t="s">
        <v>92</v>
      </c>
      <c r="C47" s="32">
        <f>1/$A$1*[1]CoreVPAExp!B$200</f>
        <v>0.26218737999999997</v>
      </c>
      <c r="D47" s="32">
        <f>1/$A$1*[1]CoreVPAExp!C$200</f>
        <v>0.31779202000000001</v>
      </c>
      <c r="E47" s="32">
        <f>1/$A$1*[1]CoreVPAExp!D$200</f>
        <v>0.31380258</v>
      </c>
      <c r="F47" s="32">
        <f>1/$A$1*[1]CoreVPAExp!E$200</f>
        <v>0.34312641999999999</v>
      </c>
      <c r="G47" s="32">
        <f>1/$A$1*[1]CoreVPAExp!F$200</f>
        <v>0.39503645999999998</v>
      </c>
      <c r="H47" s="32">
        <f>1/$A$1*[1]CoreVPAExp!G$200</f>
        <v>0.38382526</v>
      </c>
      <c r="I47" s="32">
        <f>1/$A$1*[1]CoreVPAExp!H$200</f>
        <v>0.39694746000000003</v>
      </c>
      <c r="J47" s="32">
        <f>1/$A$1*[1]CoreVPAExp!I$200</f>
        <v>0.5136260800000001</v>
      </c>
      <c r="K47" s="32">
        <f>1/$A$1*[1]CoreVPAExp!J$200</f>
        <v>0.41071394</v>
      </c>
      <c r="L47" s="32">
        <f>1/$A$1*[1]CoreVPAExp!K$200</f>
        <v>0.31190795999999998</v>
      </c>
      <c r="M47" s="32">
        <f>1/$A$1*[1]CoreVPAExp!L$200</f>
        <v>0.42615663999999998</v>
      </c>
      <c r="N47" s="32">
        <f>1/$A$1*[1]CoreVPAExp!M$200</f>
        <v>0.42921969999999998</v>
      </c>
      <c r="O47" s="32">
        <f>1/$A$1*[1]CoreVPAExp!N$200</f>
        <v>0.37435943999999999</v>
      </c>
      <c r="P47" s="32">
        <f>1/$A$1*[1]CoreVPAExp!O$200</f>
        <v>0.34286070000000002</v>
      </c>
      <c r="Q47" s="32">
        <f>1/$A$1*[1]CoreVPAExp!P$200</f>
        <v>0.48174672000000002</v>
      </c>
      <c r="R47" s="32">
        <f>1/$A$1*[1]CoreVPAExp!Q$200</f>
        <v>0.42728685999999999</v>
      </c>
      <c r="S47" s="32">
        <f>1/$A$1*[1]CoreVPAExp!R$200</f>
        <v>0.39780831999999999</v>
      </c>
      <c r="T47" s="32">
        <f>1/$A$1*[1]CoreVPAExp!S$200</f>
        <v>0.44501183999999999</v>
      </c>
      <c r="U47" s="32">
        <f>1/$A$1*[1]CoreVPAExp!T$200</f>
        <v>0.52415454000000006</v>
      </c>
      <c r="V47" s="32">
        <f>1/$A$1*[1]CoreVPAExp!U$200</f>
        <v>0.61885641999999996</v>
      </c>
      <c r="W47" s="32">
        <f>1/$A$1*[1]CoreVPAExp!V$200</f>
        <v>0.52177034</v>
      </c>
      <c r="X47" s="32">
        <f>1/$A$1*[1]CoreVPAExp!W$200</f>
        <v>0.16242223197200001</v>
      </c>
      <c r="Y47" s="32">
        <f>1/$A$1*[1]CoreVPAExp!X$200</f>
        <v>0.41225001999999999</v>
      </c>
      <c r="Z47" s="32">
        <f>1/$A$1*[1]CoreVPAExp!Y$200</f>
        <v>0.14532985874971202</v>
      </c>
      <c r="AA47" s="32">
        <f>1/$A$1*[1]CoreVPAExp!Z$200</f>
        <v>0</v>
      </c>
      <c r="AB47" s="32">
        <f>1/$A$1*[1]CoreVPAExp!AA$200</f>
        <v>0</v>
      </c>
      <c r="AC47" s="103"/>
      <c r="AD47" s="114">
        <f>1/1000*[1]CoreVPAExp!AB$200</f>
        <v>1.8190271000000001E-2</v>
      </c>
      <c r="AE47" s="106">
        <f>1/1000*[1]CoreVPAExp!AC$200</f>
        <v>2.1392091999999998E-2</v>
      </c>
      <c r="AF47" s="106">
        <f>1/1000*[1]CoreVPAExp!AD$200</f>
        <v>2.1273050999999998E-2</v>
      </c>
      <c r="AG47" s="106">
        <f>1/1000*[1]CoreVPAExp!AE$200</f>
        <v>2.3795424000000003E-2</v>
      </c>
      <c r="AH47" s="106">
        <f>1/1000*[1]CoreVPAExp!AF$200</f>
        <v>2.7879527999999997E-2</v>
      </c>
      <c r="AI47" s="106">
        <f>1/1000*[1]CoreVPAExp!AG$200</f>
        <v>2.954706E-2</v>
      </c>
      <c r="AJ47" s="106">
        <f>1/1000*[1]CoreVPAExp!AH$200</f>
        <v>3.0374116999999999E-2</v>
      </c>
      <c r="AK47" s="106">
        <f>1/1000*[1]CoreVPAExp!AI$200</f>
        <v>4.714357999999999E-2</v>
      </c>
      <c r="AL47" s="106">
        <f>1/1000*[1]CoreVPAExp!AJ$200</f>
        <v>3.8821543E-2</v>
      </c>
      <c r="AM47" s="106">
        <f>1/1000*[1]CoreVPAExp!AK$200</f>
        <v>1.8847068999999998E-2</v>
      </c>
      <c r="AN47" s="106">
        <f>1/1000*[1]CoreVPAExp!AL$200</f>
        <v>3.9684388999999994E-2</v>
      </c>
      <c r="AO47" s="106">
        <f>1/1000*[1]CoreVPAExp!AM$200</f>
        <v>4.4854171999999998E-2</v>
      </c>
      <c r="AP47" s="106">
        <f>1/1000*[1]CoreVPAExp!AN$200</f>
        <v>4.0462176000000002E-2</v>
      </c>
      <c r="AQ47" s="106">
        <f>1/1000*[1]CoreVPAExp!AO$200</f>
        <v>3.7845949999999996E-2</v>
      </c>
      <c r="AR47" s="106">
        <f>1/1000*[1]CoreVPAExp!AP$200</f>
        <v>5.6677464000000004E-2</v>
      </c>
      <c r="AS47" s="106">
        <f>1/1000*[1]CoreVPAExp!AQ$200</f>
        <v>4.3060420000000002E-2</v>
      </c>
      <c r="AT47" s="106">
        <f>1/1000*[1]CoreVPAExp!AR$200</f>
        <v>3.4623031999999998E-2</v>
      </c>
      <c r="AU47" s="106">
        <f>1/1000*[1]CoreVPAExp!AS$200</f>
        <v>2.6728745000000002E-2</v>
      </c>
      <c r="AV47" s="106">
        <f>1/1000*[1]CoreVPAExp!AT$200</f>
        <v>3.7354906E-2</v>
      </c>
      <c r="AW47" s="106">
        <f>1/1000*[1]CoreVPAExp!AU$200</f>
        <v>4.5733188000000001E-2</v>
      </c>
      <c r="AX47" s="106">
        <f>1/1000*[1]CoreVPAExp!AV$200</f>
        <v>3.0354682000000001E-2</v>
      </c>
      <c r="AY47" s="106">
        <f>1/1000*[1]CoreVPAExp!AW$200</f>
        <v>3.7185088999999998E-2</v>
      </c>
      <c r="AZ47" s="106">
        <f>1/1000*[1]CoreVPAExp!AX$200</f>
        <v>4.3621553119999996E-2</v>
      </c>
      <c r="BA47" s="106">
        <f>1/1000*[1]CoreVPAExp!AY$200</f>
        <v>2.7221328459999999E-2</v>
      </c>
      <c r="BB47" s="106">
        <f>1/1000*[1]CoreVPAExp!AZ$200</f>
        <v>0</v>
      </c>
      <c r="BC47" s="104">
        <f>1/1000*[1]CoreVPAExp!BA$200</f>
        <v>0</v>
      </c>
      <c r="BD47" s="317"/>
    </row>
    <row r="48" spans="2:56">
      <c r="B48" s="5" t="s">
        <v>90</v>
      </c>
      <c r="C48" s="32">
        <f>1/$A$1*[1]CoreVPAExp!B$245</f>
        <v>0.20353925648000001</v>
      </c>
      <c r="D48" s="32">
        <f>1/$A$1*[1]CoreVPAExp!C$245</f>
        <v>0.22090802000000001</v>
      </c>
      <c r="E48" s="32">
        <f>1/$A$1*[1]CoreVPAExp!D$245</f>
        <v>0.26660452000000001</v>
      </c>
      <c r="F48" s="32">
        <f>1/$A$1*[1]CoreVPAExp!E$245</f>
        <v>0.32833891999999998</v>
      </c>
      <c r="G48" s="32">
        <f>1/$A$1*[1]CoreVPAExp!F$245</f>
        <v>0.48230924195999997</v>
      </c>
      <c r="H48" s="32">
        <f>1/$A$1*[1]CoreVPAExp!G$245</f>
        <v>0.61236084000000002</v>
      </c>
      <c r="I48" s="32">
        <f>1/$A$1*[1]CoreVPAExp!H$245</f>
        <v>0.39711058856000003</v>
      </c>
      <c r="J48" s="32">
        <f>1/$A$1*[1]CoreVPAExp!I$245</f>
        <v>0.60944433999999992</v>
      </c>
      <c r="K48" s="32">
        <f>1/$A$1*[1]CoreVPAExp!J$245</f>
        <v>0.5947286799999999</v>
      </c>
      <c r="L48" s="32">
        <f>1/$A$1*[1]CoreVPAExp!K$245</f>
        <v>0.20077147999999997</v>
      </c>
      <c r="M48" s="32">
        <f>1/$A$1*[1]CoreVPAExp!L$245</f>
        <v>0.18658276000000001</v>
      </c>
      <c r="N48" s="32">
        <f>1/$A$1*[1]CoreVPAExp!M$245</f>
        <v>0.17534062000000003</v>
      </c>
      <c r="O48" s="32">
        <f>1/$A$1*[1]CoreVPAExp!N$245</f>
        <v>0.20977319999999999</v>
      </c>
      <c r="P48" s="32">
        <f>1/$A$1*[1]CoreVPAExp!O$245</f>
        <v>0.20522866000000001</v>
      </c>
      <c r="Q48" s="32">
        <f>1/$A$1*[1]CoreVPAExp!P$245</f>
        <v>0.20550711999999999</v>
      </c>
      <c r="R48" s="32">
        <f>1/$A$1*[1]CoreVPAExp!Q$245</f>
        <v>0.19474263999999999</v>
      </c>
      <c r="S48" s="32">
        <f>1/$A$1*[1]CoreVPAExp!R$245</f>
        <v>0.22807511999999999</v>
      </c>
      <c r="T48" s="32">
        <f>1/$A$1*[1]CoreVPAExp!S$245</f>
        <v>0.31810754555999998</v>
      </c>
      <c r="U48" s="32">
        <f>1/$A$1*[1]CoreVPAExp!T$245</f>
        <v>0.28461523999999999</v>
      </c>
      <c r="V48" s="32">
        <f>1/$A$1*[1]CoreVPAExp!U$245</f>
        <v>0.18184053999999999</v>
      </c>
      <c r="W48" s="32">
        <f>1/$A$1*[1]CoreVPAExp!V$245</f>
        <v>0.10341968</v>
      </c>
      <c r="X48" s="32">
        <f>1/$A$1*[1]CoreVPAExp!W$245</f>
        <v>9.845262299599998E-2</v>
      </c>
      <c r="Y48" s="32">
        <f>1/$A$1*[1]CoreVPAExp!X$245</f>
        <v>0.12079776799999999</v>
      </c>
      <c r="Z48" s="32">
        <f>1/$A$1*[1]CoreVPAExp!Y$245</f>
        <v>7.9403334933468003E-2</v>
      </c>
      <c r="AA48" s="32">
        <f>1/$A$1*[1]CoreVPAExp!Z$245</f>
        <v>0</v>
      </c>
      <c r="AB48" s="32">
        <f>1/$A$1*[1]CoreVPAExp!AA$245</f>
        <v>0</v>
      </c>
      <c r="AC48" s="103"/>
      <c r="AD48" s="114">
        <f>1/1000*[1]CoreVPAExp!AB$245</f>
        <v>1.3191681999999998E-2</v>
      </c>
      <c r="AE48" s="106">
        <f>1/1000*[1]CoreVPAExp!AC$245</f>
        <v>1.2296428999999999E-2</v>
      </c>
      <c r="AF48" s="106">
        <f>1/1000*[1]CoreVPAExp!AD$245</f>
        <v>1.7370477999999998E-2</v>
      </c>
      <c r="AG48" s="106">
        <f>1/1000*[1]CoreVPAExp!AE$245</f>
        <v>2.3232720999999998E-2</v>
      </c>
      <c r="AH48" s="106">
        <f>1/1000*[1]CoreVPAExp!AF$245</f>
        <v>3.6059480000000005E-2</v>
      </c>
      <c r="AI48" s="106">
        <f>1/1000*[1]CoreVPAExp!AG$245</f>
        <v>4.9449292999999998E-2</v>
      </c>
      <c r="AJ48" s="106">
        <f>1/1000*[1]CoreVPAExp!AH$245</f>
        <v>3.4081071000000004E-2</v>
      </c>
      <c r="AK48" s="106">
        <f>1/1000*[1]CoreVPAExp!AI$245</f>
        <v>6.3112629000000003E-2</v>
      </c>
      <c r="AL48" s="106">
        <f>1/1000*[1]CoreVPAExp!AJ$245</f>
        <v>5.5633042000000001E-2</v>
      </c>
      <c r="AM48" s="106">
        <f>1/1000*[1]CoreVPAExp!AK$245</f>
        <v>1.3529075E-2</v>
      </c>
      <c r="AN48" s="106">
        <f>1/1000*[1]CoreVPAExp!AL$245</f>
        <v>1.7878130999999998E-2</v>
      </c>
      <c r="AO48" s="106">
        <f>1/1000*[1]CoreVPAExp!AM$245</f>
        <v>1.6992992000000002E-2</v>
      </c>
      <c r="AP48" s="106">
        <f>1/1000*[1]CoreVPAExp!AN$245</f>
        <v>2.1843122E-2</v>
      </c>
      <c r="AQ48" s="106">
        <f>1/1000*[1]CoreVPAExp!AO$245</f>
        <v>2.1755873999999998E-2</v>
      </c>
      <c r="AR48" s="106">
        <f>1/1000*[1]CoreVPAExp!AP$245</f>
        <v>2.2940756999999999E-2</v>
      </c>
      <c r="AS48" s="106">
        <f>1/1000*[1]CoreVPAExp!AQ$245</f>
        <v>1.8401090999999998E-2</v>
      </c>
      <c r="AT48" s="106">
        <f>1/1000*[1]CoreVPAExp!AR$245</f>
        <v>1.8061478999999998E-2</v>
      </c>
      <c r="AU48" s="106">
        <f>1/1000*[1]CoreVPAExp!AS$245</f>
        <v>2.3946558999999999E-2</v>
      </c>
      <c r="AV48" s="106">
        <f>1/1000*[1]CoreVPAExp!AT$245</f>
        <v>2.5697953999999999E-2</v>
      </c>
      <c r="AW48" s="106">
        <f>1/1000*[1]CoreVPAExp!AU$245</f>
        <v>1.5866816999999998E-2</v>
      </c>
      <c r="AX48" s="106">
        <f>1/1000*[1]CoreVPAExp!AV$245</f>
        <v>7.5310469999999999E-3</v>
      </c>
      <c r="AY48" s="106">
        <f>1/1000*[1]CoreVPAExp!AW$245</f>
        <v>2.253983E-2</v>
      </c>
      <c r="AZ48" s="106">
        <f>1/1000*[1]CoreVPAExp!AX$245</f>
        <v>1.386475698E-2</v>
      </c>
      <c r="BA48" s="106">
        <f>1/1000*[1]CoreVPAExp!AY$245</f>
        <v>1.48959765E-2</v>
      </c>
      <c r="BB48" s="106">
        <f>1/1000*[1]CoreVPAExp!AZ$245</f>
        <v>0</v>
      </c>
      <c r="BC48" s="104">
        <f>1/1000*[1]CoreVPAExp!BA$245</f>
        <v>0</v>
      </c>
      <c r="BD48" s="317"/>
    </row>
    <row r="49" spans="2:56">
      <c r="B49" s="5" t="s">
        <v>95</v>
      </c>
      <c r="C49" s="32">
        <f>1/$A$1*[1]CoreVPAExp!B$259</f>
        <v>0</v>
      </c>
      <c r="D49" s="32">
        <f>1/$A$1*[1]CoreVPAExp!C$259</f>
        <v>0</v>
      </c>
      <c r="E49" s="32">
        <f>1/$A$1*[1]CoreVPAExp!D$259</f>
        <v>0</v>
      </c>
      <c r="F49" s="32">
        <f>1/$A$1*[1]CoreVPAExp!E$259</f>
        <v>2.4475359999999998E-2</v>
      </c>
      <c r="G49" s="32">
        <f>1/$A$1*[1]CoreVPAExp!F$259</f>
        <v>4.8503000000000001E-3</v>
      </c>
      <c r="H49" s="32">
        <f>1/$A$1*[1]CoreVPAExp!G$259</f>
        <v>2.1883679999999999E-2</v>
      </c>
      <c r="I49" s="32">
        <f>1/$A$1*[1]CoreVPAExp!H$259</f>
        <v>1.7408299999999998E-2</v>
      </c>
      <c r="J49" s="32">
        <f>1/$A$1*[1]CoreVPAExp!I$259</f>
        <v>8.7305400000000002E-3</v>
      </c>
      <c r="K49" s="32">
        <f>1/$A$1*[1]CoreVPAExp!J$259</f>
        <v>1.8358340000000001E-2</v>
      </c>
      <c r="L49" s="32">
        <f>1/$A$1*[1]CoreVPAExp!K$259</f>
        <v>1.094184E-2</v>
      </c>
      <c r="M49" s="32">
        <f>1/$A$1*[1]CoreVPAExp!L$259</f>
        <v>0</v>
      </c>
      <c r="N49" s="32">
        <f>1/$A$1*[1]CoreVPAExp!M$259</f>
        <v>0</v>
      </c>
      <c r="O49" s="32">
        <f>1/$A$1*[1]CoreVPAExp!N$259</f>
        <v>0</v>
      </c>
      <c r="P49" s="32">
        <f>1/$A$1*[1]CoreVPAExp!O$259</f>
        <v>0</v>
      </c>
      <c r="Q49" s="32">
        <f>1/$A$1*[1]CoreVPAExp!P$259</f>
        <v>0</v>
      </c>
      <c r="R49" s="32">
        <f>1/$A$1*[1]CoreVPAExp!Q$259</f>
        <v>0</v>
      </c>
      <c r="S49" s="32">
        <f>1/$A$1*[1]CoreVPAExp!R$259</f>
        <v>0</v>
      </c>
      <c r="T49" s="32">
        <f>1/$A$1*[1]CoreVPAExp!S$259</f>
        <v>0</v>
      </c>
      <c r="U49" s="32">
        <f>1/$A$1*[1]CoreVPAExp!T$259</f>
        <v>0</v>
      </c>
      <c r="V49" s="32">
        <f>1/$A$1*[1]CoreVPAExp!U$259</f>
        <v>0</v>
      </c>
      <c r="W49" s="32">
        <f>1/$A$1*[1]CoreVPAExp!V$259</f>
        <v>0</v>
      </c>
      <c r="X49" s="32">
        <f>1/$A$1*[1]CoreVPAExp!W$259</f>
        <v>0</v>
      </c>
      <c r="Y49" s="32">
        <f>1/$A$1*[1]CoreVPAExp!X$259</f>
        <v>0</v>
      </c>
      <c r="Z49" s="32">
        <f>1/$A$1*[1]CoreVPAExp!Y$259</f>
        <v>0</v>
      </c>
      <c r="AA49" s="32">
        <f>1/$A$1*[1]CoreVPAExp!Z$259</f>
        <v>0</v>
      </c>
      <c r="AB49" s="32">
        <f>1/$A$1*[1]CoreVPAExp!AA$259</f>
        <v>0</v>
      </c>
      <c r="AC49" s="103"/>
      <c r="AD49" s="114">
        <f>1/1000*[1]CoreVPAExp!AB$259</f>
        <v>0</v>
      </c>
      <c r="AE49" s="106">
        <f>1/1000*[1]CoreVPAExp!AC$259</f>
        <v>0</v>
      </c>
      <c r="AF49" s="106">
        <f>1/1000*[1]CoreVPAExp!AD$259</f>
        <v>0</v>
      </c>
      <c r="AG49" s="106">
        <f>1/1000*[1]CoreVPAExp!AE$259</f>
        <v>1.486476E-3</v>
      </c>
      <c r="AH49" s="106">
        <f>1/1000*[1]CoreVPAExp!AF$259</f>
        <v>3.0887199999999997E-4</v>
      </c>
      <c r="AI49" s="106">
        <f>1/1000*[1]CoreVPAExp!AG$259</f>
        <v>1.5784110000000001E-3</v>
      </c>
      <c r="AJ49" s="106">
        <f>1/1000*[1]CoreVPAExp!AH$259</f>
        <v>1.398577E-3</v>
      </c>
      <c r="AK49" s="106">
        <f>1/1000*[1]CoreVPAExp!AI$259</f>
        <v>7.5593199999999996E-4</v>
      </c>
      <c r="AL49" s="106">
        <f>1/1000*[1]CoreVPAExp!AJ$259</f>
        <v>2.1427600000000001E-3</v>
      </c>
      <c r="AM49" s="106">
        <f>1/1000*[1]CoreVPAExp!AK$259</f>
        <v>8.6308100000000003E-4</v>
      </c>
      <c r="AN49" s="106">
        <f>1/1000*[1]CoreVPAExp!AL$259</f>
        <v>0</v>
      </c>
      <c r="AO49" s="106">
        <f>1/1000*[1]CoreVPAExp!AM$259</f>
        <v>0</v>
      </c>
      <c r="AP49" s="106">
        <f>1/1000*[1]CoreVPAExp!AN$259</f>
        <v>0</v>
      </c>
      <c r="AQ49" s="106">
        <f>1/1000*[1]CoreVPAExp!AO$259</f>
        <v>0</v>
      </c>
      <c r="AR49" s="106">
        <f>1/1000*[1]CoreVPAExp!AP$259</f>
        <v>0</v>
      </c>
      <c r="AS49" s="106">
        <f>1/1000*[1]CoreVPAExp!AQ$259</f>
        <v>0</v>
      </c>
      <c r="AT49" s="106">
        <f>1/1000*[1]CoreVPAExp!AR$259</f>
        <v>0</v>
      </c>
      <c r="AU49" s="106">
        <f>1/1000*[1]CoreVPAExp!AS$259</f>
        <v>0</v>
      </c>
      <c r="AV49" s="106">
        <f>1/1000*[1]CoreVPAExp!AT$259</f>
        <v>0</v>
      </c>
      <c r="AW49" s="106">
        <f>1/1000*[1]CoreVPAExp!AU$259</f>
        <v>0</v>
      </c>
      <c r="AX49" s="106">
        <f>1/1000*[1]CoreVPAExp!AV$259</f>
        <v>0</v>
      </c>
      <c r="AY49" s="106">
        <f>1/1000*[1]CoreVPAExp!AW$259</f>
        <v>0</v>
      </c>
      <c r="AZ49" s="106">
        <f>1/1000*[1]CoreVPAExp!AX$259</f>
        <v>0</v>
      </c>
      <c r="BA49" s="106">
        <f>1/1000*[1]CoreVPAExp!AY$259</f>
        <v>0</v>
      </c>
      <c r="BB49" s="106">
        <f>1/1000*[1]CoreVPAExp!AZ$259</f>
        <v>0</v>
      </c>
      <c r="BC49" s="104">
        <f>1/1000*[1]CoreVPAExp!BA$259</f>
        <v>0</v>
      </c>
      <c r="BD49" s="317"/>
    </row>
    <row r="50" spans="2:56">
      <c r="B50" s="8" t="s">
        <v>18</v>
      </c>
      <c r="C50" s="34">
        <f t="shared" ref="C50:AB50" si="10">SUM(C42:C42)-SUM(C43:C49)</f>
        <v>1.5090118819999998E-2</v>
      </c>
      <c r="D50" s="34">
        <f t="shared" si="10"/>
        <v>3.84708618000007E-3</v>
      </c>
      <c r="E50" s="34">
        <f t="shared" si="10"/>
        <v>1.9189813000000111E-3</v>
      </c>
      <c r="F50" s="34">
        <f t="shared" si="10"/>
        <v>2.596524000000322E-4</v>
      </c>
      <c r="G50" s="34">
        <f t="shared" si="10"/>
        <v>4.0190500000014673E-4</v>
      </c>
      <c r="H50" s="34">
        <f t="shared" si="10"/>
        <v>2.2203999999992341E-4</v>
      </c>
      <c r="I50" s="34">
        <f t="shared" si="10"/>
        <v>3.6400000000158528E-5</v>
      </c>
      <c r="J50" s="34">
        <f t="shared" si="10"/>
        <v>5.465459999999922E-3</v>
      </c>
      <c r="K50" s="34">
        <f t="shared" si="10"/>
        <v>2.2749999999982506E-4</v>
      </c>
      <c r="L50" s="34">
        <f t="shared" si="10"/>
        <v>2.9119999999993595E-4</v>
      </c>
      <c r="M50" s="34">
        <f t="shared" si="10"/>
        <v>8.9907999999994104E-4</v>
      </c>
      <c r="N50" s="34">
        <f t="shared" si="10"/>
        <v>8.2809999999999828E-4</v>
      </c>
      <c r="O50" s="34">
        <f t="shared" si="10"/>
        <v>4.8229999999993556E-4</v>
      </c>
      <c r="P50" s="34">
        <f t="shared" si="10"/>
        <v>1.6812166000002016E-4</v>
      </c>
      <c r="Q50" s="34">
        <f t="shared" si="10"/>
        <v>1.0750633199998472E-3</v>
      </c>
      <c r="R50" s="34">
        <f t="shared" si="10"/>
        <v>0</v>
      </c>
      <c r="S50" s="34">
        <f t="shared" si="10"/>
        <v>0</v>
      </c>
      <c r="T50" s="34">
        <f t="shared" si="10"/>
        <v>2.3525320000050698E-5</v>
      </c>
      <c r="U50" s="34">
        <f t="shared" si="10"/>
        <v>9.6459999999964907E-5</v>
      </c>
      <c r="V50" s="34">
        <f t="shared" si="10"/>
        <v>0</v>
      </c>
      <c r="W50" s="34">
        <f t="shared" si="10"/>
        <v>0</v>
      </c>
      <c r="X50" s="34">
        <f t="shared" si="10"/>
        <v>0</v>
      </c>
      <c r="Y50" s="34">
        <f t="shared" si="10"/>
        <v>0</v>
      </c>
      <c r="Z50" s="34">
        <f t="shared" si="10"/>
        <v>0</v>
      </c>
      <c r="AA50" s="34">
        <f t="shared" si="10"/>
        <v>0</v>
      </c>
      <c r="AB50" s="34">
        <f t="shared" si="10"/>
        <v>0</v>
      </c>
      <c r="AC50" s="103"/>
      <c r="AD50" s="267">
        <f t="shared" ref="AD50:BC50" si="11">SUM(AD42:AD42)-SUM(AD43:AD49)</f>
        <v>1.6843179999999972E-3</v>
      </c>
      <c r="AE50" s="110">
        <f t="shared" si="11"/>
        <v>3.9491300000001062E-4</v>
      </c>
      <c r="AF50" s="110">
        <f t="shared" si="11"/>
        <v>2.226110000000045E-4</v>
      </c>
      <c r="AG50" s="110">
        <f t="shared" si="11"/>
        <v>8.356999999999809E-5</v>
      </c>
      <c r="AH50" s="110">
        <f t="shared" si="11"/>
        <v>1.2767799999999219E-4</v>
      </c>
      <c r="AI50" s="110">
        <f t="shared" si="11"/>
        <v>4.0002999999996791E-5</v>
      </c>
      <c r="AJ50" s="110">
        <f t="shared" si="11"/>
        <v>1.3332000000004784E-5</v>
      </c>
      <c r="AK50" s="110">
        <f t="shared" si="11"/>
        <v>5.9893399999999541E-4</v>
      </c>
      <c r="AL50" s="110">
        <f t="shared" si="11"/>
        <v>7.6876999999989093E-5</v>
      </c>
      <c r="AM50" s="110">
        <f t="shared" si="11"/>
        <v>1.2651199999998836E-4</v>
      </c>
      <c r="AN50" s="110">
        <f t="shared" si="11"/>
        <v>2.0729500000001011E-4</v>
      </c>
      <c r="AO50" s="110">
        <f t="shared" si="11"/>
        <v>2.2665099999999438E-4</v>
      </c>
      <c r="AP50" s="110">
        <f t="shared" si="11"/>
        <v>1.4365799999999096E-4</v>
      </c>
      <c r="AQ50" s="110">
        <f t="shared" si="11"/>
        <v>8.9058999999988564E-5</v>
      </c>
      <c r="AR50" s="110">
        <f t="shared" si="11"/>
        <v>3.5984299999997083E-4</v>
      </c>
      <c r="AS50" s="110">
        <f t="shared" si="11"/>
        <v>0</v>
      </c>
      <c r="AT50" s="110">
        <f t="shared" si="11"/>
        <v>0</v>
      </c>
      <c r="AU50" s="110">
        <f t="shared" si="11"/>
        <v>6.4629999999982202E-6</v>
      </c>
      <c r="AV50" s="110">
        <f t="shared" si="11"/>
        <v>2.5842999999997618E-5</v>
      </c>
      <c r="AW50" s="110">
        <f t="shared" si="11"/>
        <v>0</v>
      </c>
      <c r="AX50" s="110">
        <f t="shared" si="11"/>
        <v>0</v>
      </c>
      <c r="AY50" s="110">
        <f t="shared" si="11"/>
        <v>0</v>
      </c>
      <c r="AZ50" s="110">
        <f t="shared" si="11"/>
        <v>0</v>
      </c>
      <c r="BA50" s="110">
        <f t="shared" si="11"/>
        <v>0</v>
      </c>
      <c r="BB50" s="110">
        <f t="shared" si="11"/>
        <v>0</v>
      </c>
      <c r="BC50" s="111">
        <f t="shared" si="11"/>
        <v>0</v>
      </c>
      <c r="BD50" s="317"/>
    </row>
    <row r="51" spans="2:56" ht="17.149999999999999" customHeight="1">
      <c r="B51" s="10" t="s">
        <v>104</v>
      </c>
      <c r="C51" s="36">
        <f>1/$A$1*[1]CoreVPAExp!B$272</f>
        <v>6.1991270000000001E-2</v>
      </c>
      <c r="D51" s="36">
        <f>1/$A$1*[1]CoreVPAExp!C$272</f>
        <v>8.2541116140000009E-2</v>
      </c>
      <c r="E51" s="36">
        <f>1/$A$1*[1]CoreVPAExp!D$272</f>
        <v>5.4665000000000005E-2</v>
      </c>
      <c r="F51" s="36">
        <f>1/$A$1*[1]CoreVPAExp!E$272</f>
        <v>5.5638649800000009E-2</v>
      </c>
      <c r="G51" s="36">
        <f>1/$A$1*[1]CoreVPAExp!F$272</f>
        <v>4.6386340000000005E-2</v>
      </c>
      <c r="H51" s="36">
        <f>1/$A$1*[1]CoreVPAExp!G$272</f>
        <v>5.5392207999999991E-2</v>
      </c>
      <c r="I51" s="36">
        <f>1/$A$1*[1]CoreVPAExp!H$272</f>
        <v>6.0752413999999998E-2</v>
      </c>
      <c r="J51" s="36">
        <f>1/$A$1*[1]CoreVPAExp!I$272</f>
        <v>7.815734000000002E-2</v>
      </c>
      <c r="K51" s="36">
        <f>1/$A$1*[1]CoreVPAExp!J$272</f>
        <v>6.6077900000000009E-2</v>
      </c>
      <c r="L51" s="36">
        <f>1/$A$1*[1]CoreVPAExp!K$272</f>
        <v>5.0093739999999998E-2</v>
      </c>
      <c r="M51" s="36">
        <f>1/$A$1*[1]CoreVPAExp!L$272</f>
        <v>7.2156239999999996E-2</v>
      </c>
      <c r="N51" s="36">
        <f>1/$A$1*[1]CoreVPAExp!M$272</f>
        <v>4.3854780000000003E-2</v>
      </c>
      <c r="O51" s="36">
        <f>1/$A$1*[1]CoreVPAExp!N$272</f>
        <v>3.7785999999999993E-2</v>
      </c>
      <c r="P51" s="36">
        <f>1/$A$1*[1]CoreVPAExp!O$272</f>
        <v>2.193498E-2</v>
      </c>
      <c r="Q51" s="36">
        <f>1/$A$1*[1]CoreVPAExp!P$272</f>
        <v>2.76852E-2</v>
      </c>
      <c r="R51" s="36">
        <f>1/$A$1*[1]CoreVPAExp!Q$272</f>
        <v>2.6081839999999998E-2</v>
      </c>
      <c r="S51" s="36">
        <f>1/$A$1*[1]CoreVPAExp!R$272</f>
        <v>2.4794039999999996E-2</v>
      </c>
      <c r="T51" s="36">
        <f>1/$A$1*[1]CoreVPAExp!S$272</f>
        <v>4.3265287859999994E-2</v>
      </c>
      <c r="U51" s="36">
        <f>1/$A$1*[1]CoreVPAExp!T$272</f>
        <v>4.7134120419999995E-2</v>
      </c>
      <c r="V51" s="36">
        <f>1/$A$1*[1]CoreVPAExp!U$272</f>
        <v>3.8433638319999998E-2</v>
      </c>
      <c r="W51" s="36">
        <f>1/$A$1*[1]CoreVPAExp!V$272</f>
        <v>5.1052502339999993E-2</v>
      </c>
      <c r="X51" s="36">
        <f>1/$A$1*[1]CoreVPAExp!W$272</f>
        <v>3.6845583216571429E-2</v>
      </c>
      <c r="Y51" s="36">
        <f>1/$A$1*[1]CoreVPAExp!X$272</f>
        <v>8.1569746639999996E-2</v>
      </c>
      <c r="Z51" s="36">
        <f>1/$A$1*[1]CoreVPAExp!Y$272</f>
        <v>4.2641258047611978E-2</v>
      </c>
      <c r="AA51" s="36">
        <f>1/$A$1*[1]CoreVPAExp!Z$272</f>
        <v>0</v>
      </c>
      <c r="AB51" s="36">
        <f>1/$A$1*[1]CoreVPAExp!AA$272</f>
        <v>0</v>
      </c>
      <c r="AC51" s="119"/>
      <c r="AD51" s="120">
        <f>1/1000*[1]CoreVPAExp!AB$272</f>
        <v>4.6035820000000002E-3</v>
      </c>
      <c r="AE51" s="118">
        <f>1/1000*[1]CoreVPAExp!AC$272</f>
        <v>5.611642E-3</v>
      </c>
      <c r="AF51" s="118">
        <f>1/1000*[1]CoreVPAExp!AD$272</f>
        <v>3.592783E-3</v>
      </c>
      <c r="AG51" s="118">
        <f>1/1000*[1]CoreVPAExp!AE$272</f>
        <v>3.7782239999999997E-3</v>
      </c>
      <c r="AH51" s="118">
        <f>1/1000*[1]CoreVPAExp!AF$272</f>
        <v>3.4481429999999994E-3</v>
      </c>
      <c r="AI51" s="118">
        <f>1/1000*[1]CoreVPAExp!AG$272</f>
        <v>4.7369459999999997E-3</v>
      </c>
      <c r="AJ51" s="118">
        <f>1/1000*[1]CoreVPAExp!AH$272</f>
        <v>5.3616489999999996E-3</v>
      </c>
      <c r="AK51" s="118">
        <f>1/1000*[1]CoreVPAExp!AI$272</f>
        <v>8.2800829999999988E-3</v>
      </c>
      <c r="AL51" s="118">
        <f>1/1000*[1]CoreVPAExp!AJ$272</f>
        <v>7.3518580000000002E-3</v>
      </c>
      <c r="AM51" s="118">
        <f>1/1000*[1]CoreVPAExp!AK$272</f>
        <v>4.3750049999999995E-3</v>
      </c>
      <c r="AN51" s="118">
        <f>1/1000*[1]CoreVPAExp!AL$272</f>
        <v>9.2754829999999993E-3</v>
      </c>
      <c r="AO51" s="118">
        <f>1/1000*[1]CoreVPAExp!AM$272</f>
        <v>6.1120680000000009E-3</v>
      </c>
      <c r="AP51" s="118">
        <f>1/1000*[1]CoreVPAExp!AN$272</f>
        <v>4.5273859999999987E-3</v>
      </c>
      <c r="AQ51" s="118">
        <f>1/1000*[1]CoreVPAExp!AO$272</f>
        <v>3.0177680000000001E-3</v>
      </c>
      <c r="AR51" s="118">
        <f>1/1000*[1]CoreVPAExp!AP$272</f>
        <v>3.8385710000000007E-3</v>
      </c>
      <c r="AS51" s="118">
        <f>1/1000*[1]CoreVPAExp!AQ$272</f>
        <v>4.4380109999999995E-3</v>
      </c>
      <c r="AT51" s="118">
        <f>1/1000*[1]CoreVPAExp!AR$272</f>
        <v>4.3341849999999999E-3</v>
      </c>
      <c r="AU51" s="118">
        <f>1/1000*[1]CoreVPAExp!AS$272</f>
        <v>5.8108149999999987E-3</v>
      </c>
      <c r="AV51" s="118">
        <f>1/1000*[1]CoreVPAExp!AT$272</f>
        <v>8.5602040000000001E-3</v>
      </c>
      <c r="AW51" s="118">
        <f>1/1000*[1]CoreVPAExp!AU$272</f>
        <v>7.3911579999999992E-3</v>
      </c>
      <c r="AX51" s="118">
        <f>1/1000*[1]CoreVPAExp!AV$272</f>
        <v>8.3982550000000003E-3</v>
      </c>
      <c r="AY51" s="118">
        <f>1/1000*[1]CoreVPAExp!AW$272</f>
        <v>1.0599637000000002E-2</v>
      </c>
      <c r="AZ51" s="118">
        <f>1/1000*[1]CoreVPAExp!AX$272</f>
        <v>1.226897337E-2</v>
      </c>
      <c r="BA51" s="118">
        <f>1/1000*[1]CoreVPAExp!AY$272</f>
        <v>9.2823397900000017E-3</v>
      </c>
      <c r="BB51" s="118">
        <f>1/1000*[1]CoreVPAExp!AZ$272</f>
        <v>0</v>
      </c>
      <c r="BC51" s="116">
        <f>1/1000*[1]CoreVPAExp!BA$272</f>
        <v>0</v>
      </c>
      <c r="BD51" s="317"/>
    </row>
    <row r="52" spans="2:56">
      <c r="B52" s="5" t="s">
        <v>74</v>
      </c>
      <c r="C52" s="32">
        <f>1/$A$1*[1]CoreVPAExp!B$72</f>
        <v>5.9357729999999997E-2</v>
      </c>
      <c r="D52" s="32">
        <f>1/$A$1*[1]CoreVPAExp!C$72</f>
        <v>8.2541116140000009E-2</v>
      </c>
      <c r="E52" s="32">
        <f>1/$A$1*[1]CoreVPAExp!D$72</f>
        <v>5.3762280000000003E-2</v>
      </c>
      <c r="F52" s="32">
        <f>1/$A$1*[1]CoreVPAExp!E$72</f>
        <v>5.1834545000000003E-2</v>
      </c>
      <c r="G52" s="32">
        <f>1/$A$1*[1]CoreVPAExp!F$72</f>
        <v>4.2391440000000002E-2</v>
      </c>
      <c r="H52" s="32">
        <f>1/$A$1*[1]CoreVPAExp!G$72</f>
        <v>4.9054459999999994E-2</v>
      </c>
      <c r="I52" s="32">
        <f>1/$A$1*[1]CoreVPAExp!H$72</f>
        <v>5.6403139999999997E-2</v>
      </c>
      <c r="J52" s="32">
        <f>1/$A$1*[1]CoreVPAExp!I$72</f>
        <v>6.9224540000000015E-2</v>
      </c>
      <c r="K52" s="32">
        <f>1/$A$1*[1]CoreVPAExp!J$72</f>
        <v>6.5292500000000003E-2</v>
      </c>
      <c r="L52" s="32">
        <f>1/$A$1*[1]CoreVPAExp!K$72</f>
        <v>4.8078940000000001E-2</v>
      </c>
      <c r="M52" s="32">
        <f>1/$A$1*[1]CoreVPAExp!L$72</f>
        <v>4.8539399999999996E-2</v>
      </c>
      <c r="N52" s="32">
        <f>1/$A$1*[1]CoreVPAExp!M$72</f>
        <v>2.150148E-2</v>
      </c>
      <c r="O52" s="32">
        <f>1/$A$1*[1]CoreVPAExp!N$72</f>
        <v>2.2045659999999998E-2</v>
      </c>
      <c r="P52" s="32">
        <f>1/$A$1*[1]CoreVPAExp!O$72</f>
        <v>1.3830179999999999E-2</v>
      </c>
      <c r="Q52" s="32">
        <f>1/$A$1*[1]CoreVPAExp!P$72</f>
        <v>1.9739719999999995E-2</v>
      </c>
      <c r="R52" s="32">
        <f>1/$A$1*[1]CoreVPAExp!Q$72</f>
        <v>1.1541579999999999E-2</v>
      </c>
      <c r="S52" s="32">
        <f>1/$A$1*[1]CoreVPAExp!R$72</f>
        <v>1.21303E-2</v>
      </c>
      <c r="T52" s="32">
        <f>1/$A$1*[1]CoreVPAExp!S$72</f>
        <v>2.6783692499999998E-2</v>
      </c>
      <c r="U52" s="32">
        <f>1/$A$1*[1]CoreVPAExp!T$72</f>
        <v>2.085194466E-2</v>
      </c>
      <c r="V52" s="32">
        <f>1/$A$1*[1]CoreVPAExp!U$72</f>
        <v>1.2723356E-2</v>
      </c>
      <c r="W52" s="32">
        <f>1/$A$1*[1]CoreVPAExp!V$72</f>
        <v>2.1703219999999999E-2</v>
      </c>
      <c r="X52" s="32">
        <f>1/$A$1*[1]CoreVPAExp!W$72</f>
        <v>8.7924481274285708E-3</v>
      </c>
      <c r="Y52" s="32">
        <f>1/$A$1*[1]CoreVPAExp!X$72</f>
        <v>5.0210828300000003E-2</v>
      </c>
      <c r="Z52" s="32">
        <f>1/$A$1*[1]CoreVPAExp!Y$72</f>
        <v>7.7155076387479989E-3</v>
      </c>
      <c r="AA52" s="32">
        <f>1/$A$1*[1]CoreVPAExp!Z$72</f>
        <v>0</v>
      </c>
      <c r="AB52" s="32">
        <f>1/$A$1*[1]CoreVPAExp!AA$72</f>
        <v>0</v>
      </c>
      <c r="AC52" s="103"/>
      <c r="AD52" s="114">
        <f>1/1000*[1]CoreVPAExp!AB$72</f>
        <v>4.3477360000000005E-3</v>
      </c>
      <c r="AE52" s="106">
        <f>1/1000*[1]CoreVPAExp!AC$72</f>
        <v>5.611642E-3</v>
      </c>
      <c r="AF52" s="106">
        <f>1/1000*[1]CoreVPAExp!AD$72</f>
        <v>3.5058580000000002E-3</v>
      </c>
      <c r="AG52" s="106">
        <f>1/1000*[1]CoreVPAExp!AE$72</f>
        <v>3.4128800000000001E-3</v>
      </c>
      <c r="AH52" s="106">
        <f>1/1000*[1]CoreVPAExp!AF$72</f>
        <v>3.0798699999999997E-3</v>
      </c>
      <c r="AI52" s="106">
        <f>1/1000*[1]CoreVPAExp!AG$72</f>
        <v>4.0446559999999998E-3</v>
      </c>
      <c r="AJ52" s="106">
        <f>1/1000*[1]CoreVPAExp!AH$72</f>
        <v>4.8126809999999992E-3</v>
      </c>
      <c r="AK52" s="106">
        <f>1/1000*[1]CoreVPAExp!AI$72</f>
        <v>6.9150470000000006E-3</v>
      </c>
      <c r="AL52" s="106">
        <f>1/1000*[1]CoreVPAExp!AJ$72</f>
        <v>7.2547790000000003E-3</v>
      </c>
      <c r="AM52" s="106">
        <f>1/1000*[1]CoreVPAExp!AK$72</f>
        <v>3.9946399999999998E-3</v>
      </c>
      <c r="AN52" s="106">
        <f>1/1000*[1]CoreVPAExp!AL$72</f>
        <v>4.7939919999999995E-3</v>
      </c>
      <c r="AO52" s="106">
        <f>1/1000*[1]CoreVPAExp!AM$72</f>
        <v>2.1835159999999999E-3</v>
      </c>
      <c r="AP52" s="106">
        <f>1/1000*[1]CoreVPAExp!AN$72</f>
        <v>2.1524069999999998E-3</v>
      </c>
      <c r="AQ52" s="106">
        <f>1/1000*[1]CoreVPAExp!AO$72</f>
        <v>1.4474920000000001E-3</v>
      </c>
      <c r="AR52" s="106">
        <f>1/1000*[1]CoreVPAExp!AP$72</f>
        <v>2.2299729999999997E-3</v>
      </c>
      <c r="AS52" s="106">
        <f>1/1000*[1]CoreVPAExp!AQ$72</f>
        <v>1.4131660000000002E-3</v>
      </c>
      <c r="AT52" s="106">
        <f>1/1000*[1]CoreVPAExp!AR$72</f>
        <v>1.5207439999999999E-3</v>
      </c>
      <c r="AU52" s="106">
        <f>1/1000*[1]CoreVPAExp!AS$72</f>
        <v>2.0382639999999997E-3</v>
      </c>
      <c r="AV52" s="106">
        <f>1/1000*[1]CoreVPAExp!AT$72</f>
        <v>1.801956E-3</v>
      </c>
      <c r="AW52" s="106">
        <f>1/1000*[1]CoreVPAExp!AU$72</f>
        <v>1.0911459999999999E-3</v>
      </c>
      <c r="AX52" s="106">
        <f>1/1000*[1]CoreVPAExp!AV$72</f>
        <v>1.663795E-3</v>
      </c>
      <c r="AY52" s="106">
        <f>1/1000*[1]CoreVPAExp!AW$72</f>
        <v>2.0272320000000003E-3</v>
      </c>
      <c r="AZ52" s="106">
        <f>1/1000*[1]CoreVPAExp!AX$72</f>
        <v>1.7160029399999996E-3</v>
      </c>
      <c r="BA52" s="106">
        <f>1/1000*[1]CoreVPAExp!AY$72</f>
        <v>1.4510703700000001E-3</v>
      </c>
      <c r="BB52" s="106">
        <f>1/1000*[1]CoreVPAExp!AZ$72</f>
        <v>0</v>
      </c>
      <c r="BC52" s="104">
        <f>1/1000*[1]CoreVPAExp!BA$72</f>
        <v>0</v>
      </c>
      <c r="BD52" s="317"/>
    </row>
    <row r="53" spans="2:56">
      <c r="B53" s="5" t="s">
        <v>106</v>
      </c>
      <c r="C53" s="35">
        <f t="shared" ref="C53:AB53" si="12">SUM(C51:C51)-SUM(C52:C52)</f>
        <v>2.6335400000000037E-3</v>
      </c>
      <c r="D53" s="35">
        <f t="shared" si="12"/>
        <v>0</v>
      </c>
      <c r="E53" s="35">
        <f t="shared" si="12"/>
        <v>9.0272000000000269E-4</v>
      </c>
      <c r="F53" s="35">
        <f t="shared" si="12"/>
        <v>3.8041048000000063E-3</v>
      </c>
      <c r="G53" s="35">
        <f t="shared" si="12"/>
        <v>3.9949000000000026E-3</v>
      </c>
      <c r="H53" s="35">
        <f t="shared" si="12"/>
        <v>6.3377479999999972E-3</v>
      </c>
      <c r="I53" s="35">
        <f t="shared" si="12"/>
        <v>4.3492740000000002E-3</v>
      </c>
      <c r="J53" s="35">
        <f t="shared" si="12"/>
        <v>8.9328000000000046E-3</v>
      </c>
      <c r="K53" s="35">
        <f t="shared" si="12"/>
        <v>7.8540000000000554E-4</v>
      </c>
      <c r="L53" s="35">
        <f t="shared" si="12"/>
        <v>2.0147999999999971E-3</v>
      </c>
      <c r="M53" s="35">
        <f t="shared" si="12"/>
        <v>2.361684E-2</v>
      </c>
      <c r="N53" s="35">
        <f t="shared" si="12"/>
        <v>2.2353300000000003E-2</v>
      </c>
      <c r="O53" s="35">
        <f t="shared" si="12"/>
        <v>1.5740339999999995E-2</v>
      </c>
      <c r="P53" s="35">
        <f t="shared" si="12"/>
        <v>8.1048000000000005E-3</v>
      </c>
      <c r="Q53" s="35">
        <f t="shared" si="12"/>
        <v>7.9454800000000048E-3</v>
      </c>
      <c r="R53" s="35">
        <f t="shared" si="12"/>
        <v>1.4540259999999999E-2</v>
      </c>
      <c r="S53" s="35">
        <f t="shared" si="12"/>
        <v>1.2663739999999996E-2</v>
      </c>
      <c r="T53" s="35">
        <f t="shared" si="12"/>
        <v>1.6481595359999997E-2</v>
      </c>
      <c r="U53" s="35">
        <f t="shared" si="12"/>
        <v>2.6282175759999995E-2</v>
      </c>
      <c r="V53" s="35">
        <f t="shared" si="12"/>
        <v>2.571028232E-2</v>
      </c>
      <c r="W53" s="35">
        <f t="shared" si="12"/>
        <v>2.9349282339999994E-2</v>
      </c>
      <c r="X53" s="35">
        <f t="shared" si="12"/>
        <v>2.805313508914286E-2</v>
      </c>
      <c r="Y53" s="35">
        <f t="shared" si="12"/>
        <v>3.1358918339999993E-2</v>
      </c>
      <c r="Z53" s="35">
        <f t="shared" si="12"/>
        <v>3.4925750408863976E-2</v>
      </c>
      <c r="AA53" s="35">
        <f t="shared" si="12"/>
        <v>0</v>
      </c>
      <c r="AB53" s="35">
        <f t="shared" si="12"/>
        <v>0</v>
      </c>
      <c r="AC53" s="103"/>
      <c r="AD53" s="114">
        <f t="shared" ref="AD53:BC53" si="13">SUM(AD51:AD51)-SUM(AD52:AD52)</f>
        <v>2.5584599999999968E-4</v>
      </c>
      <c r="AE53" s="106">
        <f t="shared" si="13"/>
        <v>0</v>
      </c>
      <c r="AF53" s="106">
        <f t="shared" si="13"/>
        <v>8.692499999999985E-5</v>
      </c>
      <c r="AG53" s="106">
        <f t="shared" si="13"/>
        <v>3.6534399999999965E-4</v>
      </c>
      <c r="AH53" s="106">
        <f t="shared" si="13"/>
        <v>3.6827299999999969E-4</v>
      </c>
      <c r="AI53" s="106">
        <f t="shared" si="13"/>
        <v>6.9228999999999992E-4</v>
      </c>
      <c r="AJ53" s="106">
        <f t="shared" si="13"/>
        <v>5.4896800000000037E-4</v>
      </c>
      <c r="AK53" s="106">
        <f t="shared" si="13"/>
        <v>1.3650359999999983E-3</v>
      </c>
      <c r="AL53" s="106">
        <f t="shared" si="13"/>
        <v>9.7078999999999915E-5</v>
      </c>
      <c r="AM53" s="106">
        <f t="shared" si="13"/>
        <v>3.803649999999997E-4</v>
      </c>
      <c r="AN53" s="106">
        <f t="shared" si="13"/>
        <v>4.4814909999999998E-3</v>
      </c>
      <c r="AO53" s="106">
        <f t="shared" si="13"/>
        <v>3.928552000000001E-3</v>
      </c>
      <c r="AP53" s="106">
        <f t="shared" si="13"/>
        <v>2.3749789999999989E-3</v>
      </c>
      <c r="AQ53" s="106">
        <f t="shared" si="13"/>
        <v>1.570276E-3</v>
      </c>
      <c r="AR53" s="106">
        <f t="shared" si="13"/>
        <v>1.608598000000001E-3</v>
      </c>
      <c r="AS53" s="106">
        <f t="shared" si="13"/>
        <v>3.0248449999999991E-3</v>
      </c>
      <c r="AT53" s="106">
        <f t="shared" si="13"/>
        <v>2.8134409999999999E-3</v>
      </c>
      <c r="AU53" s="106">
        <f t="shared" si="13"/>
        <v>3.772550999999999E-3</v>
      </c>
      <c r="AV53" s="106">
        <f t="shared" si="13"/>
        <v>6.7582479999999997E-3</v>
      </c>
      <c r="AW53" s="106">
        <f t="shared" si="13"/>
        <v>6.3000119999999989E-3</v>
      </c>
      <c r="AX53" s="106">
        <f t="shared" si="13"/>
        <v>6.7344600000000003E-3</v>
      </c>
      <c r="AY53" s="106">
        <f t="shared" si="13"/>
        <v>8.5724050000000017E-3</v>
      </c>
      <c r="AZ53" s="106">
        <f t="shared" si="13"/>
        <v>1.0552970430000001E-2</v>
      </c>
      <c r="BA53" s="106">
        <f t="shared" si="13"/>
        <v>7.8312694200000019E-3</v>
      </c>
      <c r="BB53" s="106">
        <f t="shared" si="13"/>
        <v>0</v>
      </c>
      <c r="BC53" s="104">
        <f t="shared" si="13"/>
        <v>0</v>
      </c>
      <c r="BD53" s="317"/>
    </row>
    <row r="54" spans="2:56" ht="17.149999999999999" customHeight="1">
      <c r="B54" s="10" t="s">
        <v>105</v>
      </c>
      <c r="C54" s="43">
        <f>C5-SUM(C6,C11,C15,C25,C35,C42,C51)</f>
        <v>0.16620306723999967</v>
      </c>
      <c r="D54" s="21">
        <f t="shared" ref="D54:AB54" si="14">D5-SUM(D6,D11,D15,D25,D35,D42,D51)</f>
        <v>0.2040287406800001</v>
      </c>
      <c r="E54" s="21">
        <f t="shared" si="14"/>
        <v>0.13962102726666625</v>
      </c>
      <c r="F54" s="21">
        <f t="shared" si="14"/>
        <v>0.16517000470000021</v>
      </c>
      <c r="G54" s="21">
        <f t="shared" si="14"/>
        <v>0.11250694775999914</v>
      </c>
      <c r="H54" s="21">
        <f t="shared" si="14"/>
        <v>6.1913918446668603E-2</v>
      </c>
      <c r="I54" s="21">
        <f t="shared" si="14"/>
        <v>0.13495169205333291</v>
      </c>
      <c r="J54" s="21">
        <f t="shared" si="14"/>
        <v>0.17105957296666219</v>
      </c>
      <c r="K54" s="21">
        <f t="shared" si="14"/>
        <v>0.17742942097714121</v>
      </c>
      <c r="L54" s="21">
        <f t="shared" si="14"/>
        <v>0.10365299184000065</v>
      </c>
      <c r="M54" s="21">
        <f t="shared" si="14"/>
        <v>0.2214766137599975</v>
      </c>
      <c r="N54" s="21">
        <f t="shared" si="14"/>
        <v>0.29264396213999877</v>
      </c>
      <c r="O54" s="21">
        <f t="shared" si="14"/>
        <v>0.27454341350000178</v>
      </c>
      <c r="P54" s="21">
        <f t="shared" si="14"/>
        <v>0.24555105369999985</v>
      </c>
      <c r="Q54" s="21">
        <f t="shared" si="14"/>
        <v>0.31839698926000182</v>
      </c>
      <c r="R54" s="21">
        <f t="shared" si="14"/>
        <v>0.2263987303599988</v>
      </c>
      <c r="S54" s="21">
        <f t="shared" si="14"/>
        <v>0.24414686113999728</v>
      </c>
      <c r="T54" s="21">
        <f t="shared" si="14"/>
        <v>0.2219400039999968</v>
      </c>
      <c r="U54" s="21">
        <f t="shared" si="14"/>
        <v>0.23944220503999958</v>
      </c>
      <c r="V54" s="21">
        <f t="shared" si="14"/>
        <v>0.19499649406000152</v>
      </c>
      <c r="W54" s="21">
        <f t="shared" si="14"/>
        <v>0.196180806220001</v>
      </c>
      <c r="X54" s="21">
        <f t="shared" si="14"/>
        <v>0.17096915772514354</v>
      </c>
      <c r="Y54" s="21">
        <f t="shared" si="14"/>
        <v>0.22875578464000235</v>
      </c>
      <c r="Z54" s="21">
        <f t="shared" si="14"/>
        <v>0.12899579832756292</v>
      </c>
      <c r="AA54" s="21">
        <f t="shared" si="14"/>
        <v>0</v>
      </c>
      <c r="AB54" s="252">
        <f t="shared" si="14"/>
        <v>0</v>
      </c>
      <c r="AC54" s="103"/>
      <c r="AD54" s="120">
        <f>AD5-SUM(AD6,AD11,AD15,AD25,AD35,AD42,AD51)</f>
        <v>1.127692300000005E-2</v>
      </c>
      <c r="AE54" s="118">
        <f t="shared" ref="AE54:BC54" si="15">AE5-SUM(AE6,AE11,AE15,AE25,AE35,AE42,AE51)</f>
        <v>1.490691799999988E-2</v>
      </c>
      <c r="AF54" s="118">
        <f t="shared" si="15"/>
        <v>7.6254010000000871E-3</v>
      </c>
      <c r="AG54" s="118">
        <f t="shared" si="15"/>
        <v>1.1036393000000033E-2</v>
      </c>
      <c r="AH54" s="118">
        <f t="shared" si="15"/>
        <v>9.1853629999999464E-3</v>
      </c>
      <c r="AI54" s="118">
        <f t="shared" si="15"/>
        <v>9.6506270000000782E-3</v>
      </c>
      <c r="AJ54" s="118">
        <f t="shared" si="15"/>
        <v>9.0828859999997347E-3</v>
      </c>
      <c r="AK54" s="118">
        <f t="shared" si="15"/>
        <v>2.2170561999999672E-2</v>
      </c>
      <c r="AL54" s="118">
        <f t="shared" si="15"/>
        <v>2.9162229000000428E-2</v>
      </c>
      <c r="AM54" s="118">
        <f t="shared" si="15"/>
        <v>1.6681814000000128E-2</v>
      </c>
      <c r="AN54" s="118">
        <f t="shared" si="15"/>
        <v>4.2623098999999831E-2</v>
      </c>
      <c r="AO54" s="118">
        <f t="shared" si="15"/>
        <v>6.1857558000000035E-2</v>
      </c>
      <c r="AP54" s="118">
        <f t="shared" si="15"/>
        <v>6.1011675999999793E-2</v>
      </c>
      <c r="AQ54" s="118">
        <f t="shared" si="15"/>
        <v>5.713746800000008E-2</v>
      </c>
      <c r="AR54" s="118">
        <f t="shared" si="15"/>
        <v>7.445166999999997E-2</v>
      </c>
      <c r="AS54" s="118">
        <f t="shared" si="15"/>
        <v>5.0060253000000055E-2</v>
      </c>
      <c r="AT54" s="118">
        <f t="shared" si="15"/>
        <v>4.680769199999979E-2</v>
      </c>
      <c r="AU54" s="118">
        <f t="shared" si="15"/>
        <v>4.3836261999999682E-2</v>
      </c>
      <c r="AV54" s="118">
        <f t="shared" si="15"/>
        <v>5.0527924000000279E-2</v>
      </c>
      <c r="AW54" s="118">
        <f t="shared" si="15"/>
        <v>3.8137473000000366E-2</v>
      </c>
      <c r="AX54" s="118">
        <f t="shared" si="15"/>
        <v>3.8090146000000491E-2</v>
      </c>
      <c r="AY54" s="118">
        <f t="shared" si="15"/>
        <v>4.8349964000000245E-2</v>
      </c>
      <c r="AZ54" s="118">
        <f t="shared" si="15"/>
        <v>6.134434110000031E-2</v>
      </c>
      <c r="BA54" s="118">
        <f t="shared" si="15"/>
        <v>2.8328508499999794E-2</v>
      </c>
      <c r="BB54" s="118">
        <f t="shared" si="15"/>
        <v>0</v>
      </c>
      <c r="BC54" s="116">
        <f t="shared" si="15"/>
        <v>0</v>
      </c>
      <c r="BD54" s="317"/>
    </row>
    <row r="55" spans="2:56">
      <c r="B55" s="5" t="s">
        <v>22</v>
      </c>
      <c r="C55" s="251">
        <f>1/$A$1*[1]CoreVPAExp!B$15</f>
        <v>6.8262545999999997E-3</v>
      </c>
      <c r="D55" s="11">
        <f>1/$A$1*[1]CoreVPAExp!C$15</f>
        <v>5.617577559999999E-3</v>
      </c>
      <c r="E55" s="11">
        <f>1/$A$1*[1]CoreVPAExp!D$15</f>
        <v>1.2719399999999999E-2</v>
      </c>
      <c r="F55" s="11">
        <f>1/$A$1*[1]CoreVPAExp!E$15</f>
        <v>2.0478380000000001E-2</v>
      </c>
      <c r="G55" s="11">
        <f>1/$A$1*[1]CoreVPAExp!F$15</f>
        <v>2.4246859659999998E-2</v>
      </c>
      <c r="H55" s="11">
        <f>1/$A$1*[1]CoreVPAExp!G$15</f>
        <v>3.4981379680000001E-2</v>
      </c>
      <c r="I55" s="11">
        <f>1/$A$1*[1]CoreVPAExp!H$15</f>
        <v>0.10902628387999999</v>
      </c>
      <c r="J55" s="11">
        <f>1/$A$1*[1]CoreVPAExp!I$15</f>
        <v>0.11491095731999999</v>
      </c>
      <c r="K55" s="11">
        <f>1/$A$1*[1]CoreVPAExp!J$15</f>
        <v>0.12967037699999998</v>
      </c>
      <c r="L55" s="11">
        <f>1/$A$1*[1]CoreVPAExp!K$15</f>
        <v>7.6553971839999985E-2</v>
      </c>
      <c r="M55" s="11">
        <f>1/$A$1*[1]CoreVPAExp!L$15</f>
        <v>0.15908095375999998</v>
      </c>
      <c r="N55" s="11">
        <f>1/$A$1*[1]CoreVPAExp!M$15</f>
        <v>0.19736797253999999</v>
      </c>
      <c r="O55" s="11">
        <f>1/$A$1*[1]CoreVPAExp!N$15</f>
        <v>0.18953002003999997</v>
      </c>
      <c r="P55" s="11">
        <f>1/$A$1*[1]CoreVPAExp!O$15</f>
        <v>0.16144840647999997</v>
      </c>
      <c r="Q55" s="11">
        <f>1/$A$1*[1]CoreVPAExp!P$15</f>
        <v>0.18077108048000001</v>
      </c>
      <c r="R55" s="11">
        <f>1/$A$1*[1]CoreVPAExp!Q$15</f>
        <v>0.11852183036</v>
      </c>
      <c r="S55" s="11">
        <f>1/$A$1*[1]CoreVPAExp!R$15</f>
        <v>0.13402435154</v>
      </c>
      <c r="T55" s="11">
        <f>1/$A$1*[1]CoreVPAExp!S$15</f>
        <v>0.12004995023999999</v>
      </c>
      <c r="U55" s="11">
        <f>1/$A$1*[1]CoreVPAExp!T$15</f>
        <v>0.13990095306</v>
      </c>
      <c r="V55" s="11">
        <f>1/$A$1*[1]CoreVPAExp!U$15</f>
        <v>0.10023874708</v>
      </c>
      <c r="W55" s="11">
        <f>1/$A$1*[1]CoreVPAExp!V$15</f>
        <v>9.4315939999999987E-2</v>
      </c>
      <c r="X55" s="11">
        <f>1/$A$1*[1]CoreVPAExp!W$15</f>
        <v>9.2776115923428576E-2</v>
      </c>
      <c r="Y55" s="11">
        <f>1/$A$1*[1]CoreVPAExp!X$15</f>
        <v>0.10136088609999999</v>
      </c>
      <c r="Z55" s="11">
        <f>1/$A$1*[1]CoreVPAExp!Y$15</f>
        <v>5.7609966081948003E-2</v>
      </c>
      <c r="AA55" s="11">
        <f>1/$A$1*[1]CoreVPAExp!Z$15</f>
        <v>0</v>
      </c>
      <c r="AB55" s="253">
        <f>1/$A$1*[1]CoreVPAExp!AA$15</f>
        <v>0</v>
      </c>
      <c r="AC55" s="103"/>
      <c r="AD55" s="114">
        <f>1/1000*[1]CoreVPAExp!AB$15</f>
        <v>1.309087E-3</v>
      </c>
      <c r="AE55" s="106">
        <f>1/1000*[1]CoreVPAExp!AC$15</f>
        <v>8.6518199999999993E-4</v>
      </c>
      <c r="AF55" s="106">
        <f>1/1000*[1]CoreVPAExp!AD$15</f>
        <v>1.7079580000000001E-3</v>
      </c>
      <c r="AG55" s="106">
        <f>1/1000*[1]CoreVPAExp!AE$15</f>
        <v>2.3468819999999998E-3</v>
      </c>
      <c r="AH55" s="106">
        <f>1/1000*[1]CoreVPAExp!AF$15</f>
        <v>3.9263850000000001E-3</v>
      </c>
      <c r="AI55" s="106">
        <f>1/1000*[1]CoreVPAExp!AG$15</f>
        <v>5.7970220000000006E-3</v>
      </c>
      <c r="AJ55" s="106">
        <f>1/1000*[1]CoreVPAExp!AH$15</f>
        <v>5.5234070000000001E-3</v>
      </c>
      <c r="AK55" s="106">
        <f>1/1000*[1]CoreVPAExp!AI$15</f>
        <v>1.2132076E-2</v>
      </c>
      <c r="AL55" s="106">
        <f>1/1000*[1]CoreVPAExp!AJ$15</f>
        <v>2.1416571999999998E-2</v>
      </c>
      <c r="AM55" s="106">
        <f>1/1000*[1]CoreVPAExp!AK$15</f>
        <v>1.2391472000000001E-2</v>
      </c>
      <c r="AN55" s="106">
        <f>1/1000*[1]CoreVPAExp!AL$15</f>
        <v>3.1480756999999998E-2</v>
      </c>
      <c r="AO55" s="106">
        <f>1/1000*[1]CoreVPAExp!AM$15</f>
        <v>4.4315170999999993E-2</v>
      </c>
      <c r="AP55" s="106">
        <f>1/1000*[1]CoreVPAExp!AN$15</f>
        <v>4.4361356000000005E-2</v>
      </c>
      <c r="AQ55" s="106">
        <f>1/1000*[1]CoreVPAExp!AO$15</f>
        <v>4.0681848E-2</v>
      </c>
      <c r="AR55" s="106">
        <f>1/1000*[1]CoreVPAExp!AP$15</f>
        <v>4.5990707999999998E-2</v>
      </c>
      <c r="AS55" s="106">
        <f>1/1000*[1]CoreVPAExp!AQ$15</f>
        <v>2.9849146999999999E-2</v>
      </c>
      <c r="AT55" s="106">
        <f>1/1000*[1]CoreVPAExp!AR$15</f>
        <v>2.8355495999999997E-2</v>
      </c>
      <c r="AU55" s="106">
        <f>1/1000*[1]CoreVPAExp!AS$15</f>
        <v>2.5324680999999998E-2</v>
      </c>
      <c r="AV55" s="106">
        <f>1/1000*[1]CoreVPAExp!AT$15</f>
        <v>3.0681750000000001E-2</v>
      </c>
      <c r="AW55" s="106">
        <f>1/1000*[1]CoreVPAExp!AU$15</f>
        <v>2.0359347E-2</v>
      </c>
      <c r="AX55" s="106">
        <f>1/1000*[1]CoreVPAExp!AV$15</f>
        <v>1.9006161000000001E-2</v>
      </c>
      <c r="AY55" s="106">
        <f>1/1000*[1]CoreVPAExp!AW$15</f>
        <v>2.5710759E-2</v>
      </c>
      <c r="AZ55" s="106">
        <f>1/1000*[1]CoreVPAExp!AX$15</f>
        <v>2.6203233509999996E-2</v>
      </c>
      <c r="BA55" s="106">
        <f>1/1000*[1]CoreVPAExp!AY$15</f>
        <v>1.247859585E-2</v>
      </c>
      <c r="BB55" s="106">
        <f>1/1000*[1]CoreVPAExp!AZ$15</f>
        <v>0</v>
      </c>
      <c r="BC55" s="104">
        <f>1/1000*[1]CoreVPAExp!BA$15</f>
        <v>0</v>
      </c>
      <c r="BD55" s="317"/>
    </row>
    <row r="56" spans="2:56">
      <c r="B56" s="5" t="s">
        <v>23</v>
      </c>
      <c r="C56" s="251">
        <f>1/$A$1*[1]CoreVPAExp!B$163</f>
        <v>0</v>
      </c>
      <c r="D56" s="11">
        <f>1/$A$1*[1]CoreVPAExp!C$163</f>
        <v>0</v>
      </c>
      <c r="E56" s="11">
        <f>1/$A$1*[1]CoreVPAExp!D$163</f>
        <v>1.281E-3</v>
      </c>
      <c r="F56" s="11">
        <f>1/$A$1*[1]CoreVPAExp!E$163</f>
        <v>7.192399999999999E-3</v>
      </c>
      <c r="G56" s="11">
        <f>1/$A$1*[1]CoreVPAExp!F$163</f>
        <v>4.4145347199999992E-3</v>
      </c>
      <c r="H56" s="11">
        <f>1/$A$1*[1]CoreVPAExp!G$163</f>
        <v>9.112519999999999E-3</v>
      </c>
      <c r="I56" s="11">
        <f>1/$A$1*[1]CoreVPAExp!H$163</f>
        <v>1.0210579999999999E-2</v>
      </c>
      <c r="J56" s="11">
        <f>1/$A$1*[1]CoreVPAExp!I$163</f>
        <v>2.1199019999999999E-2</v>
      </c>
      <c r="K56" s="11">
        <f>1/$A$1*[1]CoreVPAExp!J$163</f>
        <v>2.9980719999999999E-2</v>
      </c>
      <c r="L56" s="11">
        <f>1/$A$1*[1]CoreVPAExp!K$163</f>
        <v>3.5998399999999996E-3</v>
      </c>
      <c r="M56" s="11">
        <f>1/$A$1*[1]CoreVPAExp!L$163</f>
        <v>3.0666919999999997E-2</v>
      </c>
      <c r="N56" s="11">
        <f>1/$A$1*[1]CoreVPAExp!M$163</f>
        <v>4.657432311999999E-2</v>
      </c>
      <c r="O56" s="11">
        <f>1/$A$1*[1]CoreVPAExp!N$163</f>
        <v>4.6581060000000001E-2</v>
      </c>
      <c r="P56" s="11">
        <f>1/$A$1*[1]CoreVPAExp!O$163</f>
        <v>4.9066499999999992E-2</v>
      </c>
      <c r="Q56" s="11">
        <f>1/$A$1*[1]CoreVPAExp!P$163</f>
        <v>8.1438535159999992E-2</v>
      </c>
      <c r="R56" s="11">
        <f>1/$A$1*[1]CoreVPAExp!Q$163</f>
        <v>6.3553219999999994E-2</v>
      </c>
      <c r="S56" s="11">
        <f>1/$A$1*[1]CoreVPAExp!R$163</f>
        <v>7.369618E-2</v>
      </c>
      <c r="T56" s="11">
        <f>1/$A$1*[1]CoreVPAExp!S$163</f>
        <v>7.8561559999999989E-2</v>
      </c>
      <c r="U56" s="11">
        <f>1/$A$1*[1]CoreVPAExp!T$163</f>
        <v>7.5683251979999991E-2</v>
      </c>
      <c r="V56" s="11">
        <f>1/$A$1*[1]CoreVPAExp!U$163</f>
        <v>6.8624959999999985E-2</v>
      </c>
      <c r="W56" s="11">
        <f>1/$A$1*[1]CoreVPAExp!V$163</f>
        <v>7.6119239999999991E-2</v>
      </c>
      <c r="X56" s="11">
        <f>1/$A$1*[1]CoreVPAExp!W$163</f>
        <v>5.8481305827428567E-2</v>
      </c>
      <c r="Y56" s="11">
        <f>1/$A$1*[1]CoreVPAExp!X$163</f>
        <v>0.10561352571999998</v>
      </c>
      <c r="Z56" s="11">
        <f>1/$A$1*[1]CoreVPAExp!Y$163</f>
        <v>4.6965443685719983E-2</v>
      </c>
      <c r="AA56" s="11">
        <f>1/$A$1*[1]CoreVPAExp!Z$163</f>
        <v>0</v>
      </c>
      <c r="AB56" s="253">
        <f>1/$A$1*[1]CoreVPAExp!AA$163</f>
        <v>0</v>
      </c>
      <c r="AC56" s="103"/>
      <c r="AD56" s="114">
        <f>1/1000*[1]CoreVPAExp!AB$163</f>
        <v>0</v>
      </c>
      <c r="AE56" s="106">
        <f>1/1000*[1]CoreVPAExp!AC$163</f>
        <v>0</v>
      </c>
      <c r="AF56" s="106">
        <f>1/1000*[1]CoreVPAExp!AD$163</f>
        <v>1.5173099999999997E-4</v>
      </c>
      <c r="AG56" s="106">
        <f>1/1000*[1]CoreVPAExp!AE$163</f>
        <v>7.95212E-4</v>
      </c>
      <c r="AH56" s="106">
        <f>1/1000*[1]CoreVPAExp!AF$163</f>
        <v>5.7518700000000001E-4</v>
      </c>
      <c r="AI56" s="106">
        <f>1/1000*[1]CoreVPAExp!AG$163</f>
        <v>1.2376279999999999E-3</v>
      </c>
      <c r="AJ56" s="106">
        <f>1/1000*[1]CoreVPAExp!AH$163</f>
        <v>1.456578E-3</v>
      </c>
      <c r="AK56" s="106">
        <f>1/1000*[1]CoreVPAExp!AI$163</f>
        <v>3.4539320000000003E-3</v>
      </c>
      <c r="AL56" s="106">
        <f>1/1000*[1]CoreVPAExp!AJ$163</f>
        <v>4.0941119999999996E-3</v>
      </c>
      <c r="AM56" s="106">
        <f>1/1000*[1]CoreVPAExp!AK$163</f>
        <v>5.6825499999999993E-4</v>
      </c>
      <c r="AN56" s="106">
        <f>1/1000*[1]CoreVPAExp!AL$163</f>
        <v>5.2223229999999992E-3</v>
      </c>
      <c r="AO56" s="106">
        <f>1/1000*[1]CoreVPAExp!AM$163</f>
        <v>7.8961880000000002E-3</v>
      </c>
      <c r="AP56" s="106">
        <f>1/1000*[1]CoreVPAExp!AN$163</f>
        <v>9.0939000000000002E-3</v>
      </c>
      <c r="AQ56" s="106">
        <f>1/1000*[1]CoreVPAExp!AO$163</f>
        <v>9.7801720000000002E-3</v>
      </c>
      <c r="AR56" s="106">
        <f>1/1000*[1]CoreVPAExp!AP$163</f>
        <v>1.7089855000000001E-2</v>
      </c>
      <c r="AS56" s="106">
        <f>1/1000*[1]CoreVPAExp!AQ$163</f>
        <v>1.2406257E-2</v>
      </c>
      <c r="AT56" s="106">
        <f>1/1000*[1]CoreVPAExp!AR$163</f>
        <v>1.2504947999999998E-2</v>
      </c>
      <c r="AU56" s="106">
        <f>1/1000*[1]CoreVPAExp!AS$163</f>
        <v>1.4585177E-2</v>
      </c>
      <c r="AV56" s="106">
        <f>1/1000*[1]CoreVPAExp!AT$163</f>
        <v>1.5206347E-2</v>
      </c>
      <c r="AW56" s="106">
        <f>1/1000*[1]CoreVPAExp!AU$163</f>
        <v>1.2931284999999999E-2</v>
      </c>
      <c r="AX56" s="106">
        <f>1/1000*[1]CoreVPAExp!AV$163</f>
        <v>1.4371826000000001E-2</v>
      </c>
      <c r="AY56" s="106">
        <f>1/1000*[1]CoreVPAExp!AW$163</f>
        <v>1.6718480000000001E-2</v>
      </c>
      <c r="AZ56" s="106">
        <f>1/1000*[1]CoreVPAExp!AX$163</f>
        <v>2.9592783229999999E-2</v>
      </c>
      <c r="BA56" s="106">
        <f>1/1000*[1]CoreVPAExp!AY$163</f>
        <v>1.028142955E-2</v>
      </c>
      <c r="BB56" s="106">
        <f>1/1000*[1]CoreVPAExp!AZ$163</f>
        <v>0</v>
      </c>
      <c r="BC56" s="104">
        <f>1/1000*[1]CoreVPAExp!BA$163</f>
        <v>0</v>
      </c>
      <c r="BD56" s="317"/>
    </row>
    <row r="57" spans="2:56">
      <c r="B57" s="5" t="s">
        <v>50</v>
      </c>
      <c r="C57" s="251">
        <f>1/$A$1*[1]CoreVPAExp!B$171</f>
        <v>0.14522499999999999</v>
      </c>
      <c r="D57" s="11">
        <f>1/$A$1*[1]CoreVPAExp!C$171</f>
        <v>0.15402286645999999</v>
      </c>
      <c r="E57" s="11">
        <f>1/$A$1*[1]CoreVPAExp!D$171</f>
        <v>0.12429320000000001</v>
      </c>
      <c r="F57" s="11">
        <f>1/$A$1*[1]CoreVPAExp!E$171</f>
        <v>0.12103949999999999</v>
      </c>
      <c r="G57" s="11">
        <f>1/$A$1*[1]CoreVPAExp!F$171</f>
        <v>8.1137499999999987E-2</v>
      </c>
      <c r="H57" s="11">
        <f>1/$A$1*[1]CoreVPAExp!G$171</f>
        <v>1.32319E-2</v>
      </c>
      <c r="I57" s="11">
        <f>1/$A$1*[1]CoreVPAExp!H$171</f>
        <v>1.2127064333333331E-2</v>
      </c>
      <c r="J57" s="11">
        <f>1/$A$1*[1]CoreVPAExp!I$171</f>
        <v>2.5861199999999997E-2</v>
      </c>
      <c r="K57" s="11">
        <f>1/$A$1*[1]CoreVPAExp!J$171</f>
        <v>1.3393599999999997E-2</v>
      </c>
      <c r="L57" s="11">
        <f>1/$A$1*[1]CoreVPAExp!K$171</f>
        <v>1.4504979999999997E-2</v>
      </c>
      <c r="M57" s="11">
        <f>1/$A$1*[1]CoreVPAExp!L$171</f>
        <v>2.4512899999999997E-2</v>
      </c>
      <c r="N57" s="11">
        <f>1/$A$1*[1]CoreVPAExp!M$171</f>
        <v>2.7166919999999994E-2</v>
      </c>
      <c r="O57" s="11">
        <f>1/$A$1*[1]CoreVPAExp!N$171</f>
        <v>2.0668039999999999E-2</v>
      </c>
      <c r="P57" s="11">
        <f>1/$A$1*[1]CoreVPAExp!O$171</f>
        <v>1.8250499999999999E-2</v>
      </c>
      <c r="Q57" s="11">
        <f>1/$A$1*[1]CoreVPAExp!P$171</f>
        <v>2.2208799999999997E-2</v>
      </c>
      <c r="R57" s="11">
        <f>1/$A$1*[1]CoreVPAExp!Q$171</f>
        <v>2.7356199999999997E-2</v>
      </c>
      <c r="S57" s="11">
        <f>1/$A$1*[1]CoreVPAExp!R$171</f>
        <v>2.7119299999999999E-2</v>
      </c>
      <c r="T57" s="11">
        <f>1/$A$1*[1]CoreVPAExp!S$171</f>
        <v>1.7753699999999997E-2</v>
      </c>
      <c r="U57" s="11">
        <f>1/$A$1*[1]CoreVPAExp!T$171</f>
        <v>2.1008199999999998E-2</v>
      </c>
      <c r="V57" s="11">
        <f>1/$A$1*[1]CoreVPAExp!U$171</f>
        <v>2.2687199999999998E-2</v>
      </c>
      <c r="W57" s="11">
        <f>1/$A$1*[1]CoreVPAExp!V$171</f>
        <v>1.7629499999999999E-2</v>
      </c>
      <c r="X57" s="11">
        <f>1/$A$1*[1]CoreVPAExp!W$171</f>
        <v>1.3254157914285714E-2</v>
      </c>
      <c r="Y57" s="11">
        <f>1/$A$1*[1]CoreVPAExp!X$171</f>
        <v>1.8729428999999995E-2</v>
      </c>
      <c r="Z57" s="11">
        <f>1/$A$1*[1]CoreVPAExp!Y$171</f>
        <v>1.3796257439999999E-2</v>
      </c>
      <c r="AA57" s="11">
        <f>1/$A$1*[1]CoreVPAExp!Z$171</f>
        <v>0</v>
      </c>
      <c r="AB57" s="253">
        <f>1/$A$1*[1]CoreVPAExp!AA$171</f>
        <v>0</v>
      </c>
      <c r="AC57" s="103"/>
      <c r="AD57" s="114">
        <f>1/1000*[1]CoreVPAExp!AB$171</f>
        <v>7.5517140000000002E-3</v>
      </c>
      <c r="AE57" s="106">
        <f>1/1000*[1]CoreVPAExp!AC$171</f>
        <v>8.2077999999999995E-3</v>
      </c>
      <c r="AF57" s="106">
        <f>1/1000*[1]CoreVPAExp!AD$171</f>
        <v>5.6100260000000006E-3</v>
      </c>
      <c r="AG57" s="106">
        <f>1/1000*[1]CoreVPAExp!AE$171</f>
        <v>5.239452999999999E-3</v>
      </c>
      <c r="AH57" s="106">
        <f>1/1000*[1]CoreVPAExp!AF$171</f>
        <v>4.2867210000000003E-3</v>
      </c>
      <c r="AI57" s="106">
        <f>1/1000*[1]CoreVPAExp!AG$171</f>
        <v>2.0770039999999999E-3</v>
      </c>
      <c r="AJ57" s="106">
        <f>1/1000*[1]CoreVPAExp!AH$171</f>
        <v>1.5817909999999999E-3</v>
      </c>
      <c r="AK57" s="106">
        <f>1/1000*[1]CoreVPAExp!AI$171</f>
        <v>4.9685119999999996E-3</v>
      </c>
      <c r="AL57" s="106">
        <f>1/1000*[1]CoreVPAExp!AJ$171</f>
        <v>3.043586E-3</v>
      </c>
      <c r="AM57" s="106">
        <f>1/1000*[1]CoreVPAExp!AK$171</f>
        <v>2.3003030000000001E-3</v>
      </c>
      <c r="AN57" s="106">
        <f>1/1000*[1]CoreVPAExp!AL$171</f>
        <v>4.5232329999999998E-3</v>
      </c>
      <c r="AO57" s="106">
        <f>1/1000*[1]CoreVPAExp!AM$171</f>
        <v>5.34076E-3</v>
      </c>
      <c r="AP57" s="106">
        <f>1/1000*[1]CoreVPAExp!AN$171</f>
        <v>3.9609090000000003E-3</v>
      </c>
      <c r="AQ57" s="106">
        <f>1/1000*[1]CoreVPAExp!AO$171</f>
        <v>3.6810359999999999E-3</v>
      </c>
      <c r="AR57" s="106">
        <f>1/1000*[1]CoreVPAExp!AP$171</f>
        <v>4.4996330000000003E-3</v>
      </c>
      <c r="AS57" s="106">
        <f>1/1000*[1]CoreVPAExp!AQ$171</f>
        <v>4.5873020000000006E-3</v>
      </c>
      <c r="AT57" s="106">
        <f>1/1000*[1]CoreVPAExp!AR$171</f>
        <v>4.2776020000000001E-3</v>
      </c>
      <c r="AU57" s="106">
        <f>1/1000*[1]CoreVPAExp!AS$171</f>
        <v>2.9236219999999999E-3</v>
      </c>
      <c r="AV57" s="106">
        <f>1/1000*[1]CoreVPAExp!AT$171</f>
        <v>4.0512129999999997E-3</v>
      </c>
      <c r="AW57" s="106">
        <f>1/1000*[1]CoreVPAExp!AU$171</f>
        <v>4.0422399999999999E-3</v>
      </c>
      <c r="AX57" s="106">
        <f>1/1000*[1]CoreVPAExp!AV$171</f>
        <v>3.076854E-3</v>
      </c>
      <c r="AY57" s="106">
        <f>1/1000*[1]CoreVPAExp!AW$171</f>
        <v>4.0146319999999997E-3</v>
      </c>
      <c r="AZ57" s="106">
        <f>1/1000*[1]CoreVPAExp!AX$171</f>
        <v>4.5398115399999999E-3</v>
      </c>
      <c r="BA57" s="106">
        <f>1/1000*[1]CoreVPAExp!AY$171</f>
        <v>3.1537558100000001E-3</v>
      </c>
      <c r="BB57" s="106">
        <f>1/1000*[1]CoreVPAExp!AZ$171</f>
        <v>0</v>
      </c>
      <c r="BC57" s="104">
        <f>1/1000*[1]CoreVPAExp!BA$171</f>
        <v>0</v>
      </c>
      <c r="BD57" s="317"/>
    </row>
    <row r="58" spans="2:56" ht="13" thickBot="1">
      <c r="B58" s="6" t="s">
        <v>106</v>
      </c>
      <c r="C58" s="65">
        <f t="shared" ref="C58:AB58" si="16">SUM(C54:C54)-SUM(C55:C57)</f>
        <v>1.4151812639999678E-2</v>
      </c>
      <c r="D58" s="66">
        <f t="shared" si="16"/>
        <v>4.4388296660000104E-2</v>
      </c>
      <c r="E58" s="66">
        <f t="shared" si="16"/>
        <v>1.3274272666662368E-3</v>
      </c>
      <c r="F58" s="66">
        <f t="shared" si="16"/>
        <v>1.6459724700000206E-2</v>
      </c>
      <c r="G58" s="66">
        <f t="shared" si="16"/>
        <v>2.7080533799991591E-3</v>
      </c>
      <c r="H58" s="66">
        <f t="shared" si="16"/>
        <v>4.5881187666686057E-3</v>
      </c>
      <c r="I58" s="66">
        <f t="shared" si="16"/>
        <v>3.5877638399995915E-3</v>
      </c>
      <c r="J58" s="66">
        <f t="shared" si="16"/>
        <v>9.0883956466621951E-3</v>
      </c>
      <c r="K58" s="66">
        <f t="shared" si="16"/>
        <v>4.3847239771412361E-3</v>
      </c>
      <c r="L58" s="66">
        <f t="shared" si="16"/>
        <v>8.9942000000006739E-3</v>
      </c>
      <c r="M58" s="66">
        <f t="shared" si="16"/>
        <v>7.2158399999975309E-3</v>
      </c>
      <c r="N58" s="66">
        <f t="shared" si="16"/>
        <v>2.1534746479998812E-2</v>
      </c>
      <c r="O58" s="66">
        <f t="shared" si="16"/>
        <v>1.7764293460001801E-2</v>
      </c>
      <c r="P58" s="66">
        <f t="shared" si="16"/>
        <v>1.6785647219999894E-2</v>
      </c>
      <c r="Q58" s="66">
        <f t="shared" si="16"/>
        <v>3.397857362000184E-2</v>
      </c>
      <c r="R58" s="66">
        <f t="shared" si="16"/>
        <v>1.6967479999998814E-2</v>
      </c>
      <c r="S58" s="66">
        <f t="shared" si="16"/>
        <v>9.3070295999972963E-3</v>
      </c>
      <c r="T58" s="66">
        <f t="shared" si="16"/>
        <v>5.57479375999681E-3</v>
      </c>
      <c r="U58" s="66">
        <f t="shared" si="16"/>
        <v>2.8497999999995971E-3</v>
      </c>
      <c r="V58" s="66">
        <f t="shared" si="16"/>
        <v>3.4455869800015526E-3</v>
      </c>
      <c r="W58" s="66">
        <f t="shared" si="16"/>
        <v>8.1161262200010464E-3</v>
      </c>
      <c r="X58" s="66">
        <f t="shared" si="16"/>
        <v>6.4575780600006627E-3</v>
      </c>
      <c r="Y58" s="66">
        <f t="shared" si="16"/>
        <v>3.051943820002373E-3</v>
      </c>
      <c r="Z58" s="66">
        <f t="shared" si="16"/>
        <v>1.0624131119894922E-2</v>
      </c>
      <c r="AA58" s="66">
        <f t="shared" si="16"/>
        <v>0</v>
      </c>
      <c r="AB58" s="254">
        <f t="shared" si="16"/>
        <v>0</v>
      </c>
      <c r="AC58" s="121"/>
      <c r="AD58" s="281">
        <f t="shared" ref="AD58:BC58" si="17">SUM(AD54:AD54)-SUM(AD55:AD57)</f>
        <v>2.41612200000005E-3</v>
      </c>
      <c r="AE58" s="122">
        <f t="shared" si="17"/>
        <v>5.8339359999998799E-3</v>
      </c>
      <c r="AF58" s="122">
        <f t="shared" si="17"/>
        <v>1.5568600000008623E-4</v>
      </c>
      <c r="AG58" s="122">
        <f t="shared" si="17"/>
        <v>2.6548460000000336E-3</v>
      </c>
      <c r="AH58" s="122">
        <f t="shared" si="17"/>
        <v>3.9706999999994559E-4</v>
      </c>
      <c r="AI58" s="122">
        <f t="shared" si="17"/>
        <v>5.3897300000007795E-4</v>
      </c>
      <c r="AJ58" s="122">
        <f t="shared" si="17"/>
        <v>5.2110999999973456E-4</v>
      </c>
      <c r="AK58" s="122">
        <f t="shared" si="17"/>
        <v>1.616041999999672E-3</v>
      </c>
      <c r="AL58" s="122">
        <f t="shared" si="17"/>
        <v>6.0795900000042841E-4</v>
      </c>
      <c r="AM58" s="122">
        <f t="shared" si="17"/>
        <v>1.4217840000001272E-3</v>
      </c>
      <c r="AN58" s="122">
        <f t="shared" si="17"/>
        <v>1.3967859999998306E-3</v>
      </c>
      <c r="AO58" s="122">
        <f t="shared" si="17"/>
        <v>4.3054390000000428E-3</v>
      </c>
      <c r="AP58" s="122">
        <f t="shared" si="17"/>
        <v>3.5955109999997875E-3</v>
      </c>
      <c r="AQ58" s="122">
        <f t="shared" si="17"/>
        <v>2.9944120000000851E-3</v>
      </c>
      <c r="AR58" s="122">
        <f t="shared" si="17"/>
        <v>6.8714739999999608E-3</v>
      </c>
      <c r="AS58" s="122">
        <f t="shared" si="17"/>
        <v>3.2175470000000567E-3</v>
      </c>
      <c r="AT58" s="122">
        <f t="shared" si="17"/>
        <v>1.6696459999997956E-3</v>
      </c>
      <c r="AU58" s="122">
        <f t="shared" si="17"/>
        <v>1.0027819999996815E-3</v>
      </c>
      <c r="AV58" s="122">
        <f t="shared" si="17"/>
        <v>5.8861400000027875E-4</v>
      </c>
      <c r="AW58" s="122">
        <f t="shared" si="17"/>
        <v>8.0460100000036283E-4</v>
      </c>
      <c r="AX58" s="122">
        <f t="shared" si="17"/>
        <v>1.6353050000004962E-3</v>
      </c>
      <c r="AY58" s="122">
        <f t="shared" si="17"/>
        <v>1.9060930000002474E-3</v>
      </c>
      <c r="AZ58" s="122">
        <f t="shared" si="17"/>
        <v>1.0085128200003138E-3</v>
      </c>
      <c r="BA58" s="122">
        <f t="shared" si="17"/>
        <v>2.4147272899997935E-3</v>
      </c>
      <c r="BB58" s="122">
        <f t="shared" si="17"/>
        <v>0</v>
      </c>
      <c r="BC58" s="244">
        <f t="shared" si="17"/>
        <v>0</v>
      </c>
      <c r="BD58" s="317"/>
    </row>
    <row r="59" spans="2:56" ht="13" thickTop="1">
      <c r="C59" s="30"/>
      <c r="D59" s="30"/>
      <c r="E59" s="30"/>
      <c r="F59" s="30"/>
      <c r="G59" s="30"/>
      <c r="H59" s="30"/>
      <c r="I59" s="30"/>
      <c r="J59" s="30"/>
      <c r="K59" s="30"/>
      <c r="L59" s="30"/>
      <c r="M59" s="30"/>
      <c r="N59" s="30"/>
      <c r="O59" s="30"/>
      <c r="P59" s="30"/>
      <c r="Q59" s="30"/>
      <c r="R59" s="30"/>
      <c r="S59" s="30"/>
      <c r="T59" s="30"/>
      <c r="U59" s="30"/>
      <c r="V59" s="30"/>
      <c r="W59" s="30"/>
      <c r="X59" s="30"/>
      <c r="Y59" s="30"/>
      <c r="Z59" s="30"/>
      <c r="AA59" s="30"/>
      <c r="AB59" s="30"/>
      <c r="AD59" s="123"/>
      <c r="AE59" s="123"/>
      <c r="AF59" s="123"/>
      <c r="AG59" s="123"/>
      <c r="AH59" s="123"/>
      <c r="AI59" s="123"/>
      <c r="AJ59" s="123"/>
      <c r="AK59" s="123"/>
      <c r="AL59" s="123"/>
      <c r="AM59" s="123"/>
      <c r="AN59" s="123"/>
      <c r="AO59" s="123"/>
      <c r="AP59" s="123"/>
      <c r="AQ59" s="123"/>
      <c r="AR59" s="123"/>
      <c r="AS59" s="123"/>
      <c r="AT59" s="123"/>
      <c r="AU59" s="123"/>
      <c r="AV59" s="123"/>
      <c r="AW59" s="123"/>
      <c r="AX59" s="123"/>
      <c r="AY59" s="123"/>
      <c r="AZ59" s="123"/>
      <c r="BA59" s="123"/>
      <c r="BB59" s="123"/>
      <c r="BC59" s="123"/>
    </row>
    <row r="60" spans="2:56">
      <c r="C60" s="30"/>
      <c r="D60" s="30"/>
      <c r="E60" s="30"/>
      <c r="F60" s="30"/>
      <c r="G60" s="30"/>
      <c r="H60" s="30"/>
      <c r="I60" s="30"/>
      <c r="J60" s="30"/>
      <c r="K60" s="30"/>
      <c r="L60" s="30"/>
      <c r="M60" s="30"/>
      <c r="N60" s="30"/>
      <c r="O60" s="30"/>
      <c r="P60" s="30"/>
      <c r="Q60" s="30"/>
      <c r="R60" s="30"/>
      <c r="S60" s="30"/>
      <c r="T60" s="30"/>
      <c r="U60" s="30"/>
      <c r="V60" s="30"/>
      <c r="W60" s="30"/>
      <c r="X60" s="30"/>
      <c r="Y60" s="30"/>
      <c r="Z60" s="30"/>
      <c r="AA60" s="30"/>
      <c r="AB60" s="30"/>
      <c r="AD60" s="125"/>
      <c r="AE60" s="125"/>
      <c r="AF60" s="125"/>
      <c r="AG60" s="125"/>
      <c r="AH60" s="125"/>
      <c r="AI60" s="125"/>
      <c r="AJ60" s="125"/>
      <c r="AK60" s="125"/>
      <c r="AL60" s="125"/>
      <c r="AM60" s="125"/>
      <c r="AN60" s="125"/>
      <c r="AO60" s="125"/>
      <c r="AP60" s="125"/>
      <c r="AQ60" s="125"/>
      <c r="AR60" s="125"/>
      <c r="AS60" s="125"/>
      <c r="AT60" s="125"/>
      <c r="AU60" s="125"/>
      <c r="AV60" s="125"/>
      <c r="AW60" s="125"/>
      <c r="AX60" s="125"/>
      <c r="AY60" s="125"/>
      <c r="AZ60" s="125"/>
      <c r="BA60" s="125"/>
      <c r="BB60" s="125"/>
      <c r="BC60" s="125"/>
    </row>
    <row r="61" spans="2:56">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B61" s="30"/>
      <c r="AD61" s="125"/>
      <c r="AE61" s="125"/>
      <c r="AF61" s="125"/>
      <c r="AG61" s="125"/>
      <c r="AH61" s="125"/>
      <c r="AI61" s="125"/>
      <c r="AJ61" s="125"/>
      <c r="AK61" s="125"/>
      <c r="AL61" s="125"/>
      <c r="AM61" s="125"/>
      <c r="AN61" s="125"/>
      <c r="AO61" s="125"/>
      <c r="AP61" s="125"/>
      <c r="AQ61" s="125"/>
      <c r="AR61" s="125"/>
      <c r="AS61" s="125"/>
      <c r="AT61" s="125"/>
      <c r="AU61" s="125"/>
      <c r="AV61" s="125"/>
      <c r="AW61" s="125"/>
      <c r="AX61" s="125"/>
      <c r="AY61" s="125"/>
      <c r="AZ61" s="125"/>
      <c r="BA61" s="125"/>
      <c r="BB61" s="125"/>
      <c r="BC61" s="125"/>
    </row>
    <row r="62" spans="2:56">
      <c r="C62" s="30"/>
      <c r="D62" s="30"/>
      <c r="E62" s="30"/>
      <c r="F62" s="30"/>
      <c r="G62" s="30"/>
      <c r="H62" s="30"/>
      <c r="I62" s="30"/>
      <c r="J62" s="30"/>
      <c r="K62" s="30"/>
      <c r="L62" s="30"/>
      <c r="M62" s="30"/>
      <c r="N62" s="30"/>
      <c r="O62" s="30"/>
      <c r="P62" s="30"/>
      <c r="Q62" s="30"/>
      <c r="R62" s="30"/>
      <c r="S62" s="30"/>
      <c r="T62" s="30"/>
      <c r="U62" s="30"/>
      <c r="V62" s="30"/>
      <c r="W62" s="30"/>
      <c r="X62" s="30"/>
      <c r="Y62" s="30"/>
      <c r="Z62" s="30"/>
      <c r="AA62" s="30"/>
      <c r="AB62" s="30"/>
      <c r="AD62" s="125"/>
      <c r="AE62" s="125"/>
      <c r="AF62" s="125"/>
      <c r="AG62" s="125"/>
      <c r="AH62" s="125"/>
      <c r="AI62" s="125"/>
      <c r="AJ62" s="125"/>
      <c r="AK62" s="125"/>
      <c r="AL62" s="125"/>
      <c r="AM62" s="125"/>
      <c r="AN62" s="125"/>
      <c r="AO62" s="125"/>
      <c r="AP62" s="125"/>
      <c r="AQ62" s="125"/>
      <c r="AR62" s="125"/>
      <c r="AS62" s="125"/>
      <c r="AT62" s="125"/>
      <c r="AU62" s="125"/>
      <c r="AV62" s="125"/>
      <c r="AW62" s="125"/>
      <c r="AX62" s="125"/>
      <c r="AY62" s="125"/>
      <c r="AZ62" s="125"/>
      <c r="BA62" s="125"/>
      <c r="BB62" s="125"/>
      <c r="BC62" s="125"/>
    </row>
    <row r="63" spans="2:56">
      <c r="C63" s="30"/>
      <c r="D63" s="30"/>
      <c r="E63" s="30"/>
      <c r="F63" s="30"/>
      <c r="G63" s="30"/>
      <c r="H63" s="30"/>
      <c r="I63" s="30"/>
      <c r="J63" s="30"/>
      <c r="K63" s="30"/>
      <c r="L63" s="30"/>
      <c r="M63" s="30"/>
      <c r="N63" s="30"/>
      <c r="O63" s="30"/>
      <c r="P63" s="30"/>
      <c r="Q63" s="30"/>
      <c r="R63" s="30"/>
      <c r="S63" s="30"/>
      <c r="T63" s="30"/>
      <c r="U63" s="30"/>
      <c r="V63" s="30"/>
      <c r="W63" s="30"/>
      <c r="X63" s="30"/>
      <c r="Y63" s="30"/>
      <c r="Z63" s="30"/>
      <c r="AA63" s="30"/>
      <c r="AB63" s="30"/>
      <c r="AD63" s="125"/>
      <c r="AE63" s="125"/>
      <c r="AF63" s="125"/>
      <c r="AG63" s="125"/>
      <c r="AH63" s="125"/>
      <c r="AI63" s="125"/>
      <c r="AJ63" s="125"/>
      <c r="AK63" s="125"/>
      <c r="AL63" s="125"/>
      <c r="AM63" s="125"/>
      <c r="AN63" s="125"/>
      <c r="AO63" s="125"/>
      <c r="AP63" s="125"/>
      <c r="AQ63" s="125"/>
      <c r="AR63" s="125"/>
      <c r="AS63" s="125"/>
      <c r="AT63" s="125"/>
      <c r="AU63" s="125"/>
      <c r="AV63" s="125"/>
      <c r="AW63" s="125"/>
      <c r="AX63" s="125"/>
      <c r="AY63" s="125"/>
      <c r="AZ63" s="125"/>
      <c r="BA63" s="125"/>
      <c r="BB63" s="125"/>
      <c r="BC63" s="125"/>
    </row>
    <row r="64" spans="2:56">
      <c r="C64" s="30"/>
      <c r="D64" s="30"/>
      <c r="E64" s="30"/>
      <c r="F64" s="30"/>
      <c r="G64" s="30"/>
      <c r="H64" s="30"/>
      <c r="I64" s="30"/>
      <c r="J64" s="30"/>
      <c r="K64" s="30"/>
      <c r="L64" s="30"/>
      <c r="M64" s="30"/>
      <c r="N64" s="30"/>
      <c r="O64" s="30"/>
      <c r="P64" s="30"/>
      <c r="Q64" s="30"/>
      <c r="R64" s="30"/>
      <c r="S64" s="30"/>
      <c r="T64" s="30"/>
      <c r="U64" s="30"/>
      <c r="V64" s="30"/>
      <c r="W64" s="30"/>
      <c r="X64" s="30"/>
      <c r="Y64" s="30"/>
      <c r="Z64" s="30"/>
      <c r="AA64" s="30"/>
      <c r="AB64" s="30"/>
      <c r="AD64" s="125"/>
      <c r="AE64" s="125"/>
      <c r="AF64" s="125"/>
      <c r="AG64" s="125"/>
      <c r="AH64" s="125"/>
      <c r="AI64" s="125"/>
      <c r="AJ64" s="125"/>
      <c r="AK64" s="125"/>
      <c r="AL64" s="125"/>
      <c r="AM64" s="125"/>
      <c r="AN64" s="125"/>
      <c r="AO64" s="125"/>
      <c r="AP64" s="125"/>
      <c r="AQ64" s="125"/>
      <c r="AR64" s="125"/>
      <c r="AS64" s="125"/>
      <c r="AT64" s="125"/>
      <c r="AU64" s="125"/>
      <c r="AV64" s="125"/>
      <c r="AW64" s="125"/>
      <c r="AX64" s="125"/>
      <c r="AY64" s="125"/>
      <c r="AZ64" s="125"/>
      <c r="BA64" s="125"/>
      <c r="BB64" s="125"/>
      <c r="BC64" s="125"/>
    </row>
    <row r="65" spans="3:55">
      <c r="C65" s="30"/>
      <c r="D65" s="30"/>
      <c r="E65" s="30"/>
      <c r="F65" s="30"/>
      <c r="G65" s="30"/>
      <c r="H65" s="30"/>
      <c r="I65" s="30"/>
      <c r="J65" s="30"/>
      <c r="K65" s="30"/>
      <c r="L65" s="30"/>
      <c r="M65" s="30"/>
      <c r="N65" s="30"/>
      <c r="O65" s="30"/>
      <c r="P65" s="30"/>
      <c r="Q65" s="30"/>
      <c r="R65" s="30"/>
      <c r="S65" s="30"/>
      <c r="T65" s="30"/>
      <c r="U65" s="30"/>
      <c r="V65" s="30"/>
      <c r="W65" s="30"/>
      <c r="X65" s="30"/>
      <c r="Y65" s="30"/>
      <c r="Z65" s="30"/>
      <c r="AA65" s="30"/>
      <c r="AB65" s="30"/>
      <c r="AD65" s="125"/>
      <c r="AE65" s="125"/>
      <c r="AF65" s="125"/>
      <c r="AG65" s="125"/>
      <c r="AH65" s="125"/>
      <c r="AI65" s="125"/>
      <c r="AJ65" s="125"/>
      <c r="AK65" s="125"/>
      <c r="AL65" s="125"/>
      <c r="AM65" s="125"/>
      <c r="AN65" s="125"/>
      <c r="AO65" s="125"/>
      <c r="AP65" s="125"/>
      <c r="AQ65" s="125"/>
      <c r="AR65" s="125"/>
      <c r="AS65" s="125"/>
      <c r="AT65" s="125"/>
      <c r="AU65" s="125"/>
      <c r="AV65" s="125"/>
      <c r="AW65" s="125"/>
      <c r="AX65" s="125"/>
      <c r="AY65" s="125"/>
      <c r="AZ65" s="125"/>
      <c r="BA65" s="125"/>
      <c r="BB65" s="125"/>
      <c r="BC65" s="125"/>
    </row>
    <row r="66" spans="3:55">
      <c r="C66" s="30"/>
      <c r="D66" s="30"/>
      <c r="E66" s="30"/>
      <c r="F66" s="30"/>
      <c r="G66" s="30"/>
      <c r="H66" s="30"/>
      <c r="I66" s="30"/>
      <c r="J66" s="30"/>
      <c r="K66" s="30"/>
      <c r="L66" s="30"/>
      <c r="M66" s="30"/>
      <c r="N66" s="30"/>
      <c r="O66" s="30"/>
      <c r="P66" s="30"/>
      <c r="Q66" s="30"/>
      <c r="R66" s="30"/>
      <c r="S66" s="30"/>
      <c r="T66" s="30"/>
      <c r="U66" s="30"/>
      <c r="V66" s="30"/>
      <c r="W66" s="30"/>
      <c r="X66" s="30"/>
      <c r="Y66" s="30"/>
      <c r="Z66" s="30"/>
      <c r="AA66" s="30"/>
      <c r="AB66" s="30"/>
      <c r="AD66" s="125"/>
      <c r="AE66" s="125"/>
      <c r="AF66" s="125"/>
      <c r="AG66" s="125"/>
      <c r="AH66" s="125"/>
      <c r="AI66" s="125"/>
      <c r="AJ66" s="125"/>
      <c r="AK66" s="125"/>
      <c r="AL66" s="125"/>
      <c r="AM66" s="125"/>
      <c r="AN66" s="125"/>
      <c r="AO66" s="125"/>
      <c r="AP66" s="125"/>
      <c r="AQ66" s="125"/>
      <c r="AR66" s="125"/>
      <c r="AS66" s="125"/>
      <c r="AT66" s="125"/>
      <c r="AU66" s="125"/>
      <c r="AV66" s="125"/>
      <c r="AW66" s="125"/>
      <c r="AX66" s="125"/>
      <c r="AY66" s="125"/>
      <c r="AZ66" s="125"/>
      <c r="BA66" s="125"/>
      <c r="BB66" s="125"/>
      <c r="BC66" s="125"/>
    </row>
    <row r="67" spans="3:55">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D67" s="125"/>
      <c r="AE67" s="125"/>
      <c r="AF67" s="125"/>
      <c r="AG67" s="125"/>
      <c r="AH67" s="125"/>
      <c r="AI67" s="125"/>
      <c r="AJ67" s="125"/>
      <c r="AK67" s="125"/>
      <c r="AL67" s="125"/>
      <c r="AM67" s="125"/>
      <c r="AN67" s="125"/>
      <c r="AO67" s="125"/>
      <c r="AP67" s="125"/>
      <c r="AQ67" s="125"/>
      <c r="AR67" s="125"/>
      <c r="AS67" s="125"/>
      <c r="AT67" s="125"/>
      <c r="AU67" s="125"/>
      <c r="AV67" s="125"/>
      <c r="AW67" s="125"/>
      <c r="AX67" s="125"/>
      <c r="AY67" s="125"/>
      <c r="AZ67" s="125"/>
      <c r="BA67" s="125"/>
      <c r="BB67" s="125"/>
      <c r="BC67" s="125"/>
    </row>
    <row r="68" spans="3:55">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B68" s="30"/>
      <c r="AD68" s="125"/>
      <c r="AE68" s="125"/>
      <c r="AF68" s="125"/>
      <c r="AG68" s="125"/>
      <c r="AH68" s="125"/>
      <c r="AI68" s="125"/>
      <c r="AJ68" s="125"/>
      <c r="AK68" s="125"/>
      <c r="AL68" s="125"/>
      <c r="AM68" s="125"/>
      <c r="AN68" s="125"/>
      <c r="AO68" s="125"/>
      <c r="AP68" s="125"/>
      <c r="AQ68" s="125"/>
      <c r="AR68" s="125"/>
      <c r="AS68" s="125"/>
      <c r="AT68" s="125"/>
      <c r="AU68" s="125"/>
      <c r="AV68" s="125"/>
      <c r="AW68" s="125"/>
      <c r="AX68" s="125"/>
      <c r="AY68" s="125"/>
      <c r="AZ68" s="125"/>
      <c r="BA68" s="125"/>
      <c r="BB68" s="125"/>
      <c r="BC68" s="125"/>
    </row>
    <row r="69" spans="3:55">
      <c r="C69" s="30"/>
      <c r="D69" s="30"/>
      <c r="E69" s="30"/>
      <c r="F69" s="30"/>
      <c r="G69" s="30"/>
      <c r="H69" s="30"/>
      <c r="I69" s="30"/>
      <c r="J69" s="30"/>
      <c r="K69" s="30"/>
      <c r="L69" s="30"/>
      <c r="M69" s="30"/>
      <c r="N69" s="30"/>
      <c r="O69" s="30"/>
      <c r="P69" s="30"/>
      <c r="Q69" s="30"/>
      <c r="R69" s="30"/>
      <c r="S69" s="30"/>
      <c r="T69" s="30"/>
      <c r="U69" s="30"/>
      <c r="V69" s="30"/>
      <c r="W69" s="30"/>
      <c r="X69" s="30"/>
      <c r="Y69" s="30"/>
      <c r="Z69" s="30"/>
      <c r="AA69" s="30"/>
      <c r="AB69" s="30"/>
      <c r="AD69" s="125"/>
      <c r="AE69" s="125"/>
      <c r="AF69" s="125"/>
      <c r="AG69" s="125"/>
      <c r="AH69" s="125"/>
      <c r="AI69" s="125"/>
      <c r="AJ69" s="125"/>
      <c r="AK69" s="125"/>
      <c r="AL69" s="125"/>
      <c r="AM69" s="125"/>
      <c r="AN69" s="125"/>
      <c r="AO69" s="125"/>
      <c r="AP69" s="125"/>
      <c r="AQ69" s="125"/>
      <c r="AR69" s="125"/>
      <c r="AS69" s="125"/>
      <c r="AT69" s="125"/>
      <c r="AU69" s="125"/>
      <c r="AV69" s="125"/>
      <c r="AW69" s="125"/>
      <c r="AX69" s="125"/>
      <c r="AY69" s="125"/>
      <c r="AZ69" s="125"/>
      <c r="BA69" s="125"/>
      <c r="BB69" s="125"/>
      <c r="BC69" s="125"/>
    </row>
    <row r="70" spans="3:55">
      <c r="C70" s="30"/>
      <c r="D70" s="30"/>
      <c r="E70" s="30"/>
      <c r="F70" s="30"/>
      <c r="G70" s="30"/>
      <c r="H70" s="30"/>
      <c r="I70" s="30"/>
      <c r="J70" s="30"/>
      <c r="K70" s="30"/>
      <c r="L70" s="30"/>
      <c r="M70" s="30"/>
      <c r="N70" s="30"/>
      <c r="O70" s="30"/>
      <c r="P70" s="30"/>
      <c r="Q70" s="30"/>
      <c r="R70" s="30"/>
      <c r="S70" s="30"/>
      <c r="T70" s="30"/>
      <c r="U70" s="30"/>
      <c r="V70" s="30"/>
      <c r="W70" s="30"/>
      <c r="X70" s="30"/>
      <c r="Y70" s="30"/>
      <c r="Z70" s="30"/>
      <c r="AA70" s="30"/>
      <c r="AB70" s="30"/>
      <c r="AD70" s="125"/>
      <c r="AE70" s="125"/>
      <c r="AF70" s="125"/>
      <c r="AG70" s="125"/>
      <c r="AH70" s="125"/>
      <c r="AI70" s="125"/>
      <c r="AJ70" s="125"/>
      <c r="AK70" s="125"/>
      <c r="AL70" s="125"/>
      <c r="AM70" s="125"/>
      <c r="AN70" s="125"/>
      <c r="AO70" s="125"/>
      <c r="AP70" s="125"/>
      <c r="AQ70" s="125"/>
      <c r="AR70" s="125"/>
      <c r="AS70" s="125"/>
      <c r="AT70" s="125"/>
      <c r="AU70" s="125"/>
      <c r="AV70" s="125"/>
      <c r="AW70" s="125"/>
      <c r="AX70" s="125"/>
      <c r="AY70" s="125"/>
      <c r="AZ70" s="125"/>
      <c r="BA70" s="125"/>
      <c r="BB70" s="125"/>
      <c r="BC70" s="125"/>
    </row>
    <row r="71" spans="3:55">
      <c r="C71" s="30"/>
      <c r="D71" s="30"/>
      <c r="E71" s="30"/>
      <c r="F71" s="30"/>
      <c r="G71" s="30"/>
      <c r="H71" s="30"/>
      <c r="I71" s="30"/>
      <c r="J71" s="30"/>
      <c r="K71" s="30"/>
      <c r="L71" s="30"/>
      <c r="M71" s="30"/>
      <c r="N71" s="30"/>
      <c r="O71" s="30"/>
      <c r="P71" s="30"/>
      <c r="Q71" s="30"/>
      <c r="R71" s="30"/>
      <c r="S71" s="30"/>
      <c r="T71" s="30"/>
      <c r="U71" s="30"/>
      <c r="V71" s="30"/>
      <c r="W71" s="30"/>
      <c r="X71" s="30"/>
      <c r="Y71" s="30"/>
      <c r="Z71" s="30"/>
      <c r="AA71" s="30"/>
      <c r="AB71" s="30"/>
      <c r="AD71" s="125"/>
      <c r="AE71" s="125"/>
      <c r="AF71" s="125"/>
      <c r="AG71" s="125"/>
      <c r="AH71" s="125"/>
      <c r="AI71" s="125"/>
      <c r="AJ71" s="125"/>
      <c r="AK71" s="125"/>
      <c r="AL71" s="125"/>
      <c r="AM71" s="125"/>
      <c r="AN71" s="125"/>
      <c r="AO71" s="125"/>
      <c r="AP71" s="125"/>
      <c r="AQ71" s="125"/>
      <c r="AR71" s="125"/>
      <c r="AS71" s="125"/>
      <c r="AT71" s="125"/>
      <c r="AU71" s="125"/>
      <c r="AV71" s="125"/>
      <c r="AW71" s="125"/>
      <c r="AX71" s="125"/>
      <c r="AY71" s="125"/>
      <c r="AZ71" s="125"/>
      <c r="BA71" s="125"/>
      <c r="BB71" s="125"/>
      <c r="BC71" s="125"/>
    </row>
    <row r="72" spans="3:55">
      <c r="C72" s="30"/>
      <c r="D72" s="30"/>
      <c r="E72" s="30"/>
      <c r="F72" s="30"/>
      <c r="G72" s="30"/>
      <c r="H72" s="30"/>
      <c r="I72" s="30"/>
      <c r="J72" s="30"/>
      <c r="K72" s="30"/>
      <c r="L72" s="30"/>
      <c r="M72" s="30"/>
      <c r="N72" s="30"/>
      <c r="O72" s="30"/>
      <c r="P72" s="30"/>
      <c r="Q72" s="30"/>
      <c r="R72" s="30"/>
      <c r="S72" s="30"/>
      <c r="T72" s="30"/>
      <c r="U72" s="30"/>
      <c r="V72" s="30"/>
      <c r="W72" s="30"/>
      <c r="X72" s="30"/>
      <c r="Y72" s="30"/>
      <c r="Z72" s="30"/>
      <c r="AA72" s="30"/>
      <c r="AB72" s="30"/>
      <c r="AD72" s="125"/>
      <c r="AE72" s="125"/>
      <c r="AF72" s="125"/>
      <c r="AG72" s="125"/>
      <c r="AH72" s="125"/>
      <c r="AI72" s="125"/>
      <c r="AJ72" s="125"/>
      <c r="AK72" s="125"/>
      <c r="AL72" s="125"/>
      <c r="AM72" s="125"/>
      <c r="AN72" s="125"/>
      <c r="AO72" s="125"/>
      <c r="AP72" s="125"/>
      <c r="AQ72" s="125"/>
      <c r="AR72" s="125"/>
      <c r="AS72" s="125"/>
      <c r="AT72" s="125"/>
      <c r="AU72" s="125"/>
      <c r="AV72" s="125"/>
      <c r="AW72" s="125"/>
      <c r="AX72" s="125"/>
      <c r="AY72" s="125"/>
      <c r="AZ72" s="125"/>
      <c r="BA72" s="125"/>
      <c r="BB72" s="125"/>
      <c r="BC72" s="125"/>
    </row>
    <row r="73" spans="3:55">
      <c r="C73" s="30"/>
      <c r="D73" s="30"/>
      <c r="E73" s="30"/>
      <c r="F73" s="30"/>
      <c r="G73" s="30"/>
      <c r="H73" s="30"/>
      <c r="I73" s="30"/>
      <c r="J73" s="30"/>
      <c r="K73" s="30"/>
      <c r="L73" s="30"/>
      <c r="M73" s="30"/>
      <c r="N73" s="30"/>
      <c r="O73" s="30"/>
      <c r="P73" s="30"/>
      <c r="Q73" s="30"/>
      <c r="R73" s="30"/>
      <c r="S73" s="30"/>
      <c r="T73" s="30"/>
      <c r="U73" s="30"/>
      <c r="V73" s="30"/>
      <c r="W73" s="30"/>
      <c r="X73" s="30"/>
      <c r="Y73" s="30"/>
      <c r="Z73" s="30"/>
      <c r="AA73" s="30"/>
      <c r="AB73" s="30"/>
      <c r="AD73" s="125"/>
      <c r="AE73" s="125"/>
      <c r="AF73" s="125"/>
      <c r="AG73" s="125"/>
      <c r="AH73" s="125"/>
      <c r="AI73" s="125"/>
      <c r="AJ73" s="125"/>
      <c r="AK73" s="125"/>
      <c r="AL73" s="125"/>
      <c r="AM73" s="125"/>
      <c r="AN73" s="125"/>
      <c r="AO73" s="125"/>
      <c r="AP73" s="125"/>
      <c r="AQ73" s="125"/>
      <c r="AR73" s="125"/>
      <c r="AS73" s="125"/>
      <c r="AT73" s="125"/>
      <c r="AU73" s="125"/>
      <c r="AV73" s="125"/>
      <c r="AW73" s="125"/>
      <c r="AX73" s="125"/>
      <c r="AY73" s="125"/>
      <c r="AZ73" s="125"/>
      <c r="BA73" s="125"/>
      <c r="BB73" s="125"/>
      <c r="BC73" s="125"/>
    </row>
    <row r="74" spans="3:55">
      <c r="C74" s="30"/>
      <c r="D74" s="30"/>
      <c r="E74" s="30"/>
      <c r="F74" s="30"/>
      <c r="G74" s="30"/>
      <c r="H74" s="30"/>
      <c r="I74" s="30"/>
      <c r="J74" s="30"/>
      <c r="K74" s="30"/>
      <c r="L74" s="30"/>
      <c r="M74" s="30"/>
      <c r="N74" s="30"/>
      <c r="O74" s="30"/>
      <c r="P74" s="30"/>
      <c r="Q74" s="30"/>
      <c r="R74" s="30"/>
      <c r="S74" s="30"/>
      <c r="T74" s="30"/>
      <c r="U74" s="30"/>
      <c r="V74" s="30"/>
      <c r="W74" s="30"/>
      <c r="X74" s="30"/>
      <c r="Y74" s="30"/>
      <c r="Z74" s="30"/>
      <c r="AA74" s="30"/>
      <c r="AB74" s="30"/>
      <c r="AD74" s="125"/>
      <c r="AE74" s="125"/>
      <c r="AF74" s="125"/>
      <c r="AG74" s="125"/>
      <c r="AH74" s="125"/>
      <c r="AI74" s="125"/>
      <c r="AJ74" s="125"/>
      <c r="AK74" s="125"/>
      <c r="AL74" s="125"/>
      <c r="AM74" s="125"/>
      <c r="AN74" s="125"/>
      <c r="AO74" s="125"/>
      <c r="AP74" s="125"/>
      <c r="AQ74" s="125"/>
      <c r="AR74" s="125"/>
      <c r="AS74" s="125"/>
      <c r="AT74" s="125"/>
      <c r="AU74" s="125"/>
      <c r="AV74" s="125"/>
      <c r="AW74" s="125"/>
      <c r="AX74" s="125"/>
      <c r="AY74" s="125"/>
      <c r="AZ74" s="125"/>
      <c r="BA74" s="125"/>
      <c r="BB74" s="125"/>
      <c r="BC74" s="125"/>
    </row>
    <row r="75" spans="3:55">
      <c r="C75" s="30"/>
      <c r="D75" s="30"/>
      <c r="E75" s="30"/>
      <c r="F75" s="30"/>
      <c r="G75" s="30"/>
      <c r="H75" s="30"/>
      <c r="I75" s="30"/>
      <c r="J75" s="30"/>
      <c r="K75" s="30"/>
      <c r="L75" s="30"/>
      <c r="M75" s="30"/>
      <c r="N75" s="30"/>
      <c r="O75" s="30"/>
      <c r="P75" s="30"/>
      <c r="Q75" s="30"/>
      <c r="R75" s="30"/>
      <c r="S75" s="30"/>
      <c r="T75" s="30"/>
      <c r="U75" s="30"/>
      <c r="V75" s="30"/>
      <c r="W75" s="30"/>
      <c r="X75" s="30"/>
      <c r="Y75" s="30"/>
      <c r="Z75" s="30"/>
      <c r="AA75" s="30"/>
      <c r="AB75" s="30"/>
      <c r="AD75" s="125"/>
      <c r="AE75" s="125"/>
      <c r="AF75" s="125"/>
      <c r="AG75" s="125"/>
      <c r="AH75" s="125"/>
      <c r="AI75" s="125"/>
      <c r="AJ75" s="125"/>
      <c r="AK75" s="125"/>
      <c r="AL75" s="125"/>
      <c r="AM75" s="125"/>
      <c r="AN75" s="125"/>
      <c r="AO75" s="125"/>
      <c r="AP75" s="125"/>
      <c r="AQ75" s="125"/>
      <c r="AR75" s="125"/>
      <c r="AS75" s="125"/>
      <c r="AT75" s="125"/>
      <c r="AU75" s="125"/>
      <c r="AV75" s="125"/>
      <c r="AW75" s="125"/>
      <c r="AX75" s="125"/>
      <c r="AY75" s="125"/>
      <c r="AZ75" s="125"/>
      <c r="BA75" s="125"/>
      <c r="BB75" s="125"/>
      <c r="BC75" s="125"/>
    </row>
    <row r="76" spans="3:55">
      <c r="C76" s="30"/>
      <c r="D76" s="30"/>
      <c r="E76" s="30"/>
      <c r="F76" s="30"/>
      <c r="G76" s="30"/>
      <c r="H76" s="30"/>
      <c r="I76" s="30"/>
      <c r="J76" s="30"/>
      <c r="K76" s="30"/>
      <c r="L76" s="30"/>
      <c r="M76" s="30"/>
      <c r="N76" s="30"/>
      <c r="O76" s="30"/>
      <c r="P76" s="30"/>
      <c r="Q76" s="30"/>
      <c r="R76" s="30"/>
      <c r="S76" s="30"/>
      <c r="T76" s="30"/>
      <c r="U76" s="30"/>
      <c r="V76" s="30"/>
      <c r="W76" s="30"/>
      <c r="X76" s="30"/>
      <c r="Y76" s="30"/>
      <c r="Z76" s="30"/>
      <c r="AA76" s="30"/>
      <c r="AB76" s="30"/>
      <c r="AD76" s="125"/>
      <c r="AE76" s="125"/>
      <c r="AF76" s="125"/>
      <c r="AG76" s="125"/>
      <c r="AH76" s="125"/>
      <c r="AI76" s="125"/>
      <c r="AJ76" s="125"/>
      <c r="AK76" s="125"/>
      <c r="AL76" s="125"/>
      <c r="AM76" s="125"/>
      <c r="AN76" s="125"/>
      <c r="AO76" s="125"/>
      <c r="AP76" s="125"/>
      <c r="AQ76" s="125"/>
      <c r="AR76" s="125"/>
      <c r="AS76" s="125"/>
      <c r="AT76" s="125"/>
      <c r="AU76" s="125"/>
      <c r="AV76" s="125"/>
      <c r="AW76" s="125"/>
      <c r="AX76" s="125"/>
      <c r="AY76" s="125"/>
      <c r="AZ76" s="125"/>
      <c r="BA76" s="125"/>
      <c r="BB76" s="125"/>
      <c r="BC76" s="125"/>
    </row>
    <row r="77" spans="3:55">
      <c r="C77" s="30"/>
      <c r="D77" s="30"/>
      <c r="E77" s="30"/>
      <c r="F77" s="30"/>
      <c r="G77" s="30"/>
      <c r="H77" s="30"/>
      <c r="I77" s="30"/>
      <c r="J77" s="30"/>
      <c r="K77" s="30"/>
      <c r="L77" s="30"/>
      <c r="M77" s="30"/>
      <c r="N77" s="30"/>
      <c r="O77" s="30"/>
      <c r="P77" s="30"/>
      <c r="Q77" s="30"/>
      <c r="R77" s="30"/>
      <c r="S77" s="30"/>
      <c r="T77" s="30"/>
      <c r="U77" s="30"/>
      <c r="V77" s="30"/>
      <c r="W77" s="30"/>
      <c r="X77" s="30"/>
      <c r="Y77" s="30"/>
      <c r="Z77" s="30"/>
      <c r="AA77" s="30"/>
      <c r="AB77" s="30"/>
      <c r="AD77" s="125"/>
      <c r="AE77" s="125"/>
      <c r="AF77" s="125"/>
      <c r="AG77" s="125"/>
      <c r="AH77" s="125"/>
      <c r="AI77" s="125"/>
      <c r="AJ77" s="125"/>
      <c r="AK77" s="125"/>
      <c r="AL77" s="125"/>
      <c r="AM77" s="125"/>
      <c r="AN77" s="125"/>
      <c r="AO77" s="125"/>
      <c r="AP77" s="125"/>
      <c r="AQ77" s="125"/>
      <c r="AR77" s="125"/>
      <c r="AS77" s="125"/>
      <c r="AT77" s="125"/>
      <c r="AU77" s="125"/>
      <c r="AV77" s="125"/>
      <c r="AW77" s="125"/>
      <c r="AX77" s="125"/>
      <c r="AY77" s="125"/>
      <c r="AZ77" s="125"/>
      <c r="BA77" s="125"/>
      <c r="BB77" s="125"/>
      <c r="BC77" s="125"/>
    </row>
    <row r="78" spans="3:55">
      <c r="C78" s="30"/>
      <c r="D78" s="30"/>
      <c r="E78" s="30"/>
      <c r="F78" s="30"/>
      <c r="G78" s="30"/>
      <c r="H78" s="30"/>
      <c r="I78" s="30"/>
      <c r="J78" s="30"/>
      <c r="K78" s="30"/>
      <c r="L78" s="30"/>
      <c r="M78" s="30"/>
      <c r="N78" s="30"/>
      <c r="O78" s="30"/>
      <c r="P78" s="30"/>
      <c r="Q78" s="30"/>
      <c r="R78" s="30"/>
      <c r="S78" s="30"/>
      <c r="T78" s="30"/>
      <c r="U78" s="30"/>
      <c r="V78" s="30"/>
      <c r="W78" s="30"/>
      <c r="X78" s="30"/>
      <c r="Y78" s="30"/>
      <c r="Z78" s="30"/>
      <c r="AA78" s="30"/>
      <c r="AB78" s="30"/>
      <c r="AD78" s="125"/>
      <c r="AE78" s="125"/>
      <c r="AF78" s="125"/>
      <c r="AG78" s="125"/>
      <c r="AH78" s="125"/>
      <c r="AI78" s="125"/>
      <c r="AJ78" s="125"/>
      <c r="AK78" s="125"/>
      <c r="AL78" s="125"/>
      <c r="AM78" s="125"/>
      <c r="AN78" s="125"/>
      <c r="AO78" s="125"/>
      <c r="AP78" s="125"/>
      <c r="AQ78" s="125"/>
      <c r="AR78" s="125"/>
      <c r="AS78" s="125"/>
      <c r="AT78" s="125"/>
      <c r="AU78" s="125"/>
      <c r="AV78" s="125"/>
      <c r="AW78" s="125"/>
      <c r="AX78" s="125"/>
      <c r="AY78" s="125"/>
      <c r="AZ78" s="125"/>
      <c r="BA78" s="125"/>
      <c r="BB78" s="125"/>
      <c r="BC78" s="125"/>
    </row>
    <row r="79" spans="3:55">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D79" s="125"/>
      <c r="AE79" s="125"/>
      <c r="AF79" s="125"/>
      <c r="AG79" s="125"/>
      <c r="AH79" s="125"/>
      <c r="AI79" s="125"/>
      <c r="AJ79" s="125"/>
      <c r="AK79" s="125"/>
      <c r="AL79" s="125"/>
      <c r="AM79" s="125"/>
      <c r="AN79" s="125"/>
      <c r="AO79" s="125"/>
      <c r="AP79" s="125"/>
      <c r="AQ79" s="125"/>
      <c r="AR79" s="125"/>
      <c r="AS79" s="125"/>
      <c r="AT79" s="125"/>
      <c r="AU79" s="125"/>
      <c r="AV79" s="125"/>
      <c r="AW79" s="125"/>
      <c r="AX79" s="125"/>
      <c r="AY79" s="125"/>
      <c r="AZ79" s="125"/>
      <c r="BA79" s="125"/>
      <c r="BB79" s="125"/>
      <c r="BC79" s="125"/>
    </row>
    <row r="80" spans="3:55">
      <c r="C80" s="30"/>
      <c r="D80" s="30"/>
      <c r="E80" s="30"/>
      <c r="F80" s="30"/>
      <c r="G80" s="30"/>
      <c r="H80" s="30"/>
      <c r="I80" s="30"/>
      <c r="J80" s="30"/>
      <c r="K80" s="30"/>
      <c r="L80" s="30"/>
      <c r="M80" s="30"/>
      <c r="N80" s="30"/>
      <c r="O80" s="30"/>
      <c r="P80" s="30"/>
      <c r="Q80" s="30"/>
      <c r="R80" s="30"/>
      <c r="S80" s="30"/>
      <c r="T80" s="30"/>
      <c r="U80" s="30"/>
      <c r="V80" s="30"/>
      <c r="W80" s="30"/>
      <c r="X80" s="30"/>
      <c r="Y80" s="30"/>
      <c r="Z80" s="30"/>
      <c r="AA80" s="30"/>
      <c r="AB80" s="30"/>
      <c r="AD80" s="125"/>
      <c r="AE80" s="125"/>
      <c r="AF80" s="125"/>
      <c r="AG80" s="125"/>
      <c r="AH80" s="125"/>
      <c r="AI80" s="125"/>
      <c r="AJ80" s="125"/>
      <c r="AK80" s="125"/>
      <c r="AL80" s="125"/>
      <c r="AM80" s="125"/>
      <c r="AN80" s="125"/>
      <c r="AO80" s="125"/>
      <c r="AP80" s="125"/>
      <c r="AQ80" s="125"/>
      <c r="AR80" s="125"/>
      <c r="AS80" s="125"/>
      <c r="AT80" s="125"/>
      <c r="AU80" s="125"/>
      <c r="AV80" s="125"/>
      <c r="AW80" s="125"/>
      <c r="AX80" s="125"/>
      <c r="AY80" s="125"/>
      <c r="AZ80" s="125"/>
      <c r="BA80" s="125"/>
      <c r="BB80" s="125"/>
      <c r="BC80" s="125"/>
    </row>
    <row r="81" spans="3:55">
      <c r="C81" s="30"/>
      <c r="D81" s="30"/>
      <c r="E81" s="30"/>
      <c r="F81" s="30"/>
      <c r="G81" s="30"/>
      <c r="H81" s="30"/>
      <c r="I81" s="30"/>
      <c r="J81" s="30"/>
      <c r="K81" s="30"/>
      <c r="L81" s="30"/>
      <c r="M81" s="30"/>
      <c r="N81" s="30"/>
      <c r="O81" s="30"/>
      <c r="P81" s="30"/>
      <c r="Q81" s="30"/>
      <c r="R81" s="30"/>
      <c r="S81" s="30"/>
      <c r="T81" s="30"/>
      <c r="U81" s="30"/>
      <c r="V81" s="30"/>
      <c r="W81" s="30"/>
      <c r="X81" s="30"/>
      <c r="Y81" s="30"/>
      <c r="Z81" s="30"/>
      <c r="AA81" s="30"/>
      <c r="AB81" s="30"/>
      <c r="AD81" s="125"/>
      <c r="AE81" s="125"/>
      <c r="AF81" s="125"/>
      <c r="AG81" s="125"/>
      <c r="AH81" s="125"/>
      <c r="AI81" s="125"/>
      <c r="AJ81" s="125"/>
      <c r="AK81" s="125"/>
      <c r="AL81" s="125"/>
      <c r="AM81" s="125"/>
      <c r="AN81" s="125"/>
      <c r="AO81" s="125"/>
      <c r="AP81" s="125"/>
      <c r="AQ81" s="125"/>
      <c r="AR81" s="125"/>
      <c r="AS81" s="125"/>
      <c r="AT81" s="125"/>
      <c r="AU81" s="125"/>
      <c r="AV81" s="125"/>
      <c r="AW81" s="125"/>
      <c r="AX81" s="125"/>
      <c r="AY81" s="125"/>
      <c r="AZ81" s="125"/>
      <c r="BA81" s="125"/>
      <c r="BB81" s="125"/>
      <c r="BC81" s="125"/>
    </row>
    <row r="82" spans="3:55">
      <c r="C82" s="30"/>
      <c r="D82" s="30"/>
      <c r="E82" s="30"/>
      <c r="F82" s="30"/>
      <c r="G82" s="30"/>
      <c r="H82" s="30"/>
      <c r="I82" s="30"/>
      <c r="J82" s="30"/>
      <c r="K82" s="30"/>
      <c r="L82" s="30"/>
      <c r="M82" s="30"/>
      <c r="N82" s="30"/>
      <c r="O82" s="30"/>
      <c r="P82" s="30"/>
      <c r="Q82" s="30"/>
      <c r="R82" s="30"/>
      <c r="S82" s="30"/>
      <c r="T82" s="30"/>
      <c r="U82" s="30"/>
      <c r="V82" s="30"/>
      <c r="W82" s="30"/>
      <c r="X82" s="30"/>
      <c r="Y82" s="30"/>
      <c r="Z82" s="30"/>
      <c r="AA82" s="30"/>
      <c r="AB82" s="30"/>
      <c r="AD82" s="125"/>
      <c r="AE82" s="125"/>
      <c r="AF82" s="125"/>
      <c r="AG82" s="125"/>
      <c r="AH82" s="125"/>
      <c r="AI82" s="125"/>
      <c r="AJ82" s="125"/>
      <c r="AK82" s="125"/>
      <c r="AL82" s="125"/>
      <c r="AM82" s="125"/>
      <c r="AN82" s="125"/>
      <c r="AO82" s="125"/>
      <c r="AP82" s="125"/>
      <c r="AQ82" s="125"/>
      <c r="AR82" s="125"/>
      <c r="AS82" s="125"/>
      <c r="AT82" s="125"/>
      <c r="AU82" s="125"/>
      <c r="AV82" s="125"/>
      <c r="AW82" s="125"/>
      <c r="AX82" s="125"/>
      <c r="AY82" s="125"/>
      <c r="AZ82" s="125"/>
      <c r="BA82" s="125"/>
      <c r="BB82" s="125"/>
      <c r="BC82" s="125"/>
    </row>
    <row r="83" spans="3:55">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D83" s="125"/>
      <c r="AE83" s="125"/>
      <c r="AF83" s="125"/>
      <c r="AG83" s="125"/>
      <c r="AH83" s="125"/>
      <c r="AI83" s="125"/>
      <c r="AJ83" s="125"/>
      <c r="AK83" s="125"/>
      <c r="AL83" s="125"/>
      <c r="AM83" s="125"/>
      <c r="AN83" s="125"/>
      <c r="AO83" s="125"/>
      <c r="AP83" s="125"/>
      <c r="AQ83" s="125"/>
      <c r="AR83" s="125"/>
      <c r="AS83" s="125"/>
      <c r="AT83" s="125"/>
      <c r="AU83" s="125"/>
      <c r="AV83" s="125"/>
      <c r="AW83" s="125"/>
      <c r="AX83" s="125"/>
      <c r="AY83" s="125"/>
      <c r="AZ83" s="125"/>
      <c r="BA83" s="125"/>
      <c r="BB83" s="125"/>
      <c r="BC83" s="125"/>
    </row>
    <row r="84" spans="3:55">
      <c r="C84" s="30"/>
      <c r="D84" s="30"/>
      <c r="E84" s="30"/>
      <c r="F84" s="30"/>
      <c r="G84" s="30"/>
      <c r="H84" s="30"/>
      <c r="I84" s="30"/>
      <c r="J84" s="30"/>
      <c r="K84" s="30"/>
      <c r="L84" s="30"/>
      <c r="M84" s="30"/>
      <c r="N84" s="30"/>
      <c r="O84" s="30"/>
      <c r="P84" s="30"/>
      <c r="Q84" s="30"/>
      <c r="R84" s="30"/>
      <c r="S84" s="30"/>
      <c r="T84" s="30"/>
      <c r="U84" s="30"/>
      <c r="V84" s="30"/>
      <c r="W84" s="30"/>
      <c r="X84" s="30"/>
      <c r="Y84" s="30"/>
      <c r="Z84" s="30"/>
      <c r="AA84" s="30"/>
      <c r="AB84" s="30"/>
      <c r="AD84" s="125"/>
      <c r="AE84" s="125"/>
      <c r="AF84" s="125"/>
      <c r="AG84" s="125"/>
      <c r="AH84" s="125"/>
      <c r="AI84" s="125"/>
      <c r="AJ84" s="125"/>
      <c r="AK84" s="125"/>
      <c r="AL84" s="125"/>
      <c r="AM84" s="125"/>
      <c r="AN84" s="125"/>
      <c r="AO84" s="125"/>
      <c r="AP84" s="125"/>
      <c r="AQ84" s="125"/>
      <c r="AR84" s="125"/>
      <c r="AS84" s="125"/>
      <c r="AT84" s="125"/>
      <c r="AU84" s="125"/>
      <c r="AV84" s="125"/>
      <c r="AW84" s="125"/>
      <c r="AX84" s="125"/>
      <c r="AY84" s="125"/>
      <c r="AZ84" s="125"/>
      <c r="BA84" s="125"/>
      <c r="BB84" s="125"/>
      <c r="BC84" s="125"/>
    </row>
    <row r="85" spans="3:55">
      <c r="C85" s="30"/>
      <c r="D85" s="30"/>
      <c r="E85" s="30"/>
      <c r="F85" s="30"/>
      <c r="G85" s="30"/>
      <c r="H85" s="30"/>
      <c r="I85" s="30"/>
      <c r="J85" s="30"/>
      <c r="K85" s="30"/>
      <c r="L85" s="30"/>
      <c r="M85" s="30"/>
      <c r="N85" s="30"/>
      <c r="O85" s="30"/>
      <c r="P85" s="30"/>
      <c r="Q85" s="30"/>
      <c r="R85" s="30"/>
      <c r="S85" s="30"/>
      <c r="T85" s="30"/>
      <c r="U85" s="30"/>
      <c r="V85" s="30"/>
      <c r="W85" s="30"/>
      <c r="X85" s="30"/>
      <c r="Y85" s="30"/>
      <c r="Z85" s="30"/>
      <c r="AA85" s="30"/>
      <c r="AB85" s="30"/>
      <c r="AD85" s="125"/>
      <c r="AE85" s="125"/>
      <c r="AF85" s="125"/>
      <c r="AG85" s="125"/>
      <c r="AH85" s="125"/>
      <c r="AI85" s="125"/>
      <c r="AJ85" s="125"/>
      <c r="AK85" s="125"/>
      <c r="AL85" s="125"/>
      <c r="AM85" s="125"/>
      <c r="AN85" s="125"/>
      <c r="AO85" s="125"/>
      <c r="AP85" s="125"/>
      <c r="AQ85" s="125"/>
      <c r="AR85" s="125"/>
      <c r="AS85" s="125"/>
      <c r="AT85" s="125"/>
      <c r="AU85" s="125"/>
      <c r="AV85" s="125"/>
      <c r="AW85" s="125"/>
      <c r="AX85" s="125"/>
      <c r="AY85" s="125"/>
      <c r="AZ85" s="125"/>
      <c r="BA85" s="125"/>
      <c r="BB85" s="125"/>
      <c r="BC85" s="125"/>
    </row>
    <row r="86" spans="3:55">
      <c r="C86" s="30"/>
      <c r="D86" s="30"/>
      <c r="E86" s="30"/>
      <c r="F86" s="30"/>
      <c r="G86" s="30"/>
      <c r="H86" s="30"/>
      <c r="I86" s="30"/>
      <c r="J86" s="30"/>
      <c r="K86" s="30"/>
      <c r="L86" s="30"/>
      <c r="M86" s="30"/>
      <c r="N86" s="30"/>
      <c r="O86" s="30"/>
      <c r="P86" s="30"/>
      <c r="Q86" s="30"/>
      <c r="R86" s="30"/>
      <c r="S86" s="30"/>
      <c r="T86" s="30"/>
      <c r="U86" s="30"/>
      <c r="V86" s="30"/>
      <c r="W86" s="30"/>
      <c r="X86" s="30"/>
      <c r="Y86" s="30"/>
      <c r="Z86" s="30"/>
      <c r="AA86" s="30"/>
      <c r="AB86" s="30"/>
      <c r="AD86" s="125"/>
      <c r="AE86" s="125"/>
      <c r="AF86" s="125"/>
      <c r="AG86" s="125"/>
      <c r="AH86" s="125"/>
      <c r="AI86" s="125"/>
      <c r="AJ86" s="125"/>
      <c r="AK86" s="125"/>
      <c r="AL86" s="125"/>
      <c r="AM86" s="125"/>
      <c r="AN86" s="125"/>
      <c r="AO86" s="125"/>
      <c r="AP86" s="125"/>
      <c r="AQ86" s="125"/>
      <c r="AR86" s="125"/>
      <c r="AS86" s="125"/>
      <c r="AT86" s="125"/>
      <c r="AU86" s="125"/>
      <c r="AV86" s="125"/>
      <c r="AW86" s="125"/>
      <c r="AX86" s="125"/>
      <c r="AY86" s="125"/>
      <c r="AZ86" s="125"/>
      <c r="BA86" s="125"/>
      <c r="BB86" s="125"/>
      <c r="BC86" s="125"/>
    </row>
    <row r="87" spans="3:55">
      <c r="C87" s="30"/>
      <c r="D87" s="30"/>
      <c r="E87" s="30"/>
      <c r="F87" s="30"/>
      <c r="G87" s="30"/>
      <c r="H87" s="30"/>
      <c r="I87" s="30"/>
      <c r="J87" s="30"/>
      <c r="K87" s="30"/>
      <c r="L87" s="30"/>
      <c r="M87" s="30"/>
      <c r="N87" s="30"/>
      <c r="O87" s="30"/>
      <c r="P87" s="30"/>
      <c r="Q87" s="30"/>
      <c r="R87" s="30"/>
      <c r="S87" s="30"/>
      <c r="T87" s="30"/>
      <c r="U87" s="30"/>
      <c r="V87" s="30"/>
      <c r="W87" s="30"/>
      <c r="X87" s="30"/>
      <c r="Y87" s="30"/>
      <c r="Z87" s="30"/>
      <c r="AA87" s="30"/>
      <c r="AB87" s="30"/>
      <c r="AD87" s="125"/>
      <c r="AE87" s="125"/>
      <c r="AF87" s="125"/>
      <c r="AG87" s="125"/>
      <c r="AH87" s="125"/>
      <c r="AI87" s="125"/>
      <c r="AJ87" s="125"/>
      <c r="AK87" s="125"/>
      <c r="AL87" s="125"/>
      <c r="AM87" s="125"/>
      <c r="AN87" s="125"/>
      <c r="AO87" s="125"/>
      <c r="AP87" s="125"/>
      <c r="AQ87" s="125"/>
      <c r="AR87" s="125"/>
      <c r="AS87" s="125"/>
      <c r="AT87" s="125"/>
      <c r="AU87" s="125"/>
      <c r="AV87" s="125"/>
      <c r="AW87" s="125"/>
      <c r="AX87" s="125"/>
      <c r="AY87" s="125"/>
      <c r="AZ87" s="125"/>
      <c r="BA87" s="125"/>
      <c r="BB87" s="125"/>
      <c r="BC87" s="125"/>
    </row>
    <row r="88" spans="3:55">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B88" s="30"/>
      <c r="AD88" s="125"/>
      <c r="AE88" s="125"/>
      <c r="AF88" s="125"/>
      <c r="AG88" s="125"/>
      <c r="AH88" s="125"/>
      <c r="AI88" s="125"/>
      <c r="AJ88" s="125"/>
      <c r="AK88" s="125"/>
      <c r="AL88" s="125"/>
      <c r="AM88" s="125"/>
      <c r="AN88" s="125"/>
      <c r="AO88" s="125"/>
      <c r="AP88" s="125"/>
      <c r="AQ88" s="125"/>
      <c r="AR88" s="125"/>
      <c r="AS88" s="125"/>
      <c r="AT88" s="125"/>
      <c r="AU88" s="125"/>
      <c r="AV88" s="125"/>
      <c r="AW88" s="125"/>
      <c r="AX88" s="125"/>
      <c r="AY88" s="125"/>
      <c r="AZ88" s="125"/>
      <c r="BA88" s="125"/>
      <c r="BB88" s="125"/>
      <c r="BC88" s="125"/>
    </row>
    <row r="89" spans="3:55">
      <c r="C89" s="30"/>
      <c r="D89" s="30"/>
      <c r="E89" s="30"/>
      <c r="F89" s="30"/>
      <c r="G89" s="30"/>
      <c r="H89" s="30"/>
      <c r="I89" s="30"/>
      <c r="J89" s="30"/>
      <c r="K89" s="30"/>
      <c r="L89" s="30"/>
      <c r="M89" s="30"/>
      <c r="N89" s="30"/>
      <c r="O89" s="30"/>
      <c r="P89" s="30"/>
      <c r="Q89" s="30"/>
      <c r="R89" s="30"/>
      <c r="S89" s="30"/>
      <c r="T89" s="30"/>
      <c r="U89" s="30"/>
      <c r="V89" s="30"/>
      <c r="W89" s="30"/>
      <c r="X89" s="30"/>
      <c r="Y89" s="30"/>
      <c r="Z89" s="30"/>
      <c r="AA89" s="30"/>
      <c r="AB89" s="30"/>
      <c r="AD89" s="125"/>
      <c r="AE89" s="125"/>
      <c r="AF89" s="125"/>
      <c r="AG89" s="125"/>
      <c r="AH89" s="125"/>
      <c r="AI89" s="125"/>
      <c r="AJ89" s="125"/>
      <c r="AK89" s="125"/>
      <c r="AL89" s="125"/>
      <c r="AM89" s="125"/>
      <c r="AN89" s="125"/>
      <c r="AO89" s="125"/>
      <c r="AP89" s="125"/>
      <c r="AQ89" s="125"/>
      <c r="AR89" s="125"/>
      <c r="AS89" s="125"/>
      <c r="AT89" s="125"/>
      <c r="AU89" s="125"/>
      <c r="AV89" s="125"/>
      <c r="AW89" s="125"/>
      <c r="AX89" s="125"/>
      <c r="AY89" s="125"/>
      <c r="AZ89" s="125"/>
      <c r="BA89" s="125"/>
      <c r="BB89" s="125"/>
      <c r="BC89" s="125"/>
    </row>
    <row r="90" spans="3:55">
      <c r="C90" s="30"/>
      <c r="D90" s="30"/>
      <c r="E90" s="30"/>
      <c r="F90" s="30"/>
      <c r="G90" s="30"/>
      <c r="H90" s="30"/>
      <c r="I90" s="30"/>
      <c r="J90" s="30"/>
      <c r="K90" s="30"/>
      <c r="L90" s="30"/>
      <c r="M90" s="30"/>
      <c r="N90" s="30"/>
      <c r="O90" s="30"/>
      <c r="P90" s="30"/>
      <c r="Q90" s="30"/>
      <c r="R90" s="30"/>
      <c r="S90" s="30"/>
      <c r="T90" s="30"/>
      <c r="U90" s="30"/>
      <c r="V90" s="30"/>
      <c r="W90" s="30"/>
      <c r="X90" s="30"/>
      <c r="Y90" s="30"/>
      <c r="Z90" s="30"/>
      <c r="AA90" s="30"/>
      <c r="AB90" s="30"/>
      <c r="AD90" s="125"/>
      <c r="AE90" s="125"/>
      <c r="AF90" s="125"/>
      <c r="AG90" s="125"/>
      <c r="AH90" s="125"/>
      <c r="AI90" s="125"/>
      <c r="AJ90" s="125"/>
      <c r="AK90" s="125"/>
      <c r="AL90" s="125"/>
      <c r="AM90" s="125"/>
      <c r="AN90" s="125"/>
      <c r="AO90" s="125"/>
      <c r="AP90" s="125"/>
      <c r="AQ90" s="125"/>
      <c r="AR90" s="125"/>
      <c r="AS90" s="125"/>
      <c r="AT90" s="125"/>
      <c r="AU90" s="125"/>
      <c r="AV90" s="125"/>
      <c r="AW90" s="125"/>
      <c r="AX90" s="125"/>
      <c r="AY90" s="125"/>
      <c r="AZ90" s="125"/>
      <c r="BA90" s="125"/>
      <c r="BB90" s="125"/>
      <c r="BC90" s="125"/>
    </row>
    <row r="91" spans="3:55">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B91" s="30"/>
      <c r="AD91" s="125"/>
      <c r="AE91" s="125"/>
      <c r="AF91" s="125"/>
      <c r="AG91" s="125"/>
      <c r="AH91" s="125"/>
      <c r="AI91" s="125"/>
      <c r="AJ91" s="125"/>
      <c r="AK91" s="125"/>
      <c r="AL91" s="125"/>
      <c r="AM91" s="125"/>
      <c r="AN91" s="125"/>
      <c r="AO91" s="125"/>
      <c r="AP91" s="125"/>
      <c r="AQ91" s="125"/>
      <c r="AR91" s="125"/>
      <c r="AS91" s="125"/>
      <c r="AT91" s="125"/>
      <c r="AU91" s="125"/>
      <c r="AV91" s="125"/>
      <c r="AW91" s="125"/>
      <c r="AX91" s="125"/>
      <c r="AY91" s="125"/>
      <c r="AZ91" s="125"/>
      <c r="BA91" s="125"/>
      <c r="BB91" s="125"/>
      <c r="BC91" s="125"/>
    </row>
    <row r="92" spans="3:55">
      <c r="C92" s="30"/>
      <c r="D92" s="30"/>
      <c r="E92" s="30"/>
      <c r="F92" s="30"/>
      <c r="G92" s="30"/>
      <c r="H92" s="30"/>
      <c r="I92" s="30"/>
      <c r="J92" s="30"/>
      <c r="K92" s="30"/>
      <c r="L92" s="30"/>
      <c r="M92" s="30"/>
      <c r="N92" s="30"/>
      <c r="O92" s="30"/>
      <c r="P92" s="30"/>
      <c r="Q92" s="30"/>
      <c r="R92" s="30"/>
      <c r="S92" s="30"/>
      <c r="T92" s="30"/>
      <c r="U92" s="30"/>
      <c r="V92" s="30"/>
      <c r="W92" s="30"/>
      <c r="X92" s="30"/>
      <c r="Y92" s="30"/>
      <c r="Z92" s="30"/>
      <c r="AA92" s="30"/>
      <c r="AB92" s="30"/>
      <c r="AD92" s="125"/>
      <c r="AE92" s="125"/>
      <c r="AF92" s="125"/>
      <c r="AG92" s="125"/>
      <c r="AH92" s="125"/>
      <c r="AI92" s="125"/>
      <c r="AJ92" s="125"/>
      <c r="AK92" s="125"/>
      <c r="AL92" s="125"/>
      <c r="AM92" s="125"/>
      <c r="AN92" s="125"/>
      <c r="AO92" s="125"/>
      <c r="AP92" s="125"/>
      <c r="AQ92" s="125"/>
      <c r="AR92" s="125"/>
      <c r="AS92" s="125"/>
      <c r="AT92" s="125"/>
      <c r="AU92" s="125"/>
      <c r="AV92" s="125"/>
      <c r="AW92" s="125"/>
      <c r="AX92" s="125"/>
      <c r="AY92" s="125"/>
      <c r="AZ92" s="125"/>
      <c r="BA92" s="125"/>
      <c r="BB92" s="125"/>
      <c r="BC92" s="125"/>
    </row>
    <row r="93" spans="3:55">
      <c r="C93" s="30"/>
      <c r="D93" s="30"/>
      <c r="E93" s="30"/>
      <c r="F93" s="30"/>
      <c r="G93" s="30"/>
      <c r="H93" s="30"/>
      <c r="I93" s="30"/>
      <c r="J93" s="30"/>
      <c r="K93" s="30"/>
      <c r="L93" s="30"/>
      <c r="M93" s="30"/>
      <c r="N93" s="30"/>
      <c r="O93" s="30"/>
      <c r="P93" s="30"/>
      <c r="Q93" s="30"/>
      <c r="R93" s="30"/>
      <c r="S93" s="30"/>
      <c r="T93" s="30"/>
      <c r="U93" s="30"/>
      <c r="V93" s="30"/>
      <c r="W93" s="30"/>
      <c r="X93" s="30"/>
      <c r="Y93" s="30"/>
      <c r="Z93" s="30"/>
      <c r="AA93" s="30"/>
      <c r="AB93" s="30"/>
      <c r="AD93" s="125"/>
      <c r="AE93" s="125"/>
      <c r="AF93" s="125"/>
      <c r="AG93" s="125"/>
      <c r="AH93" s="125"/>
      <c r="AI93" s="125"/>
      <c r="AJ93" s="125"/>
      <c r="AK93" s="125"/>
      <c r="AL93" s="125"/>
      <c r="AM93" s="125"/>
      <c r="AN93" s="125"/>
      <c r="AO93" s="125"/>
      <c r="AP93" s="125"/>
      <c r="AQ93" s="125"/>
      <c r="AR93" s="125"/>
      <c r="AS93" s="125"/>
      <c r="AT93" s="125"/>
      <c r="AU93" s="125"/>
      <c r="AV93" s="125"/>
      <c r="AW93" s="125"/>
      <c r="AX93" s="125"/>
      <c r="AY93" s="125"/>
      <c r="AZ93" s="125"/>
      <c r="BA93" s="125"/>
      <c r="BB93" s="125"/>
      <c r="BC93" s="125"/>
    </row>
    <row r="94" spans="3:55">
      <c r="C94" s="30"/>
      <c r="D94" s="30"/>
      <c r="E94" s="30"/>
      <c r="F94" s="30"/>
      <c r="G94" s="30"/>
      <c r="H94" s="30"/>
      <c r="I94" s="30"/>
      <c r="J94" s="30"/>
      <c r="K94" s="30"/>
      <c r="L94" s="30"/>
      <c r="M94" s="30"/>
      <c r="N94" s="30"/>
      <c r="O94" s="30"/>
      <c r="P94" s="30"/>
      <c r="Q94" s="30"/>
      <c r="R94" s="30"/>
      <c r="S94" s="30"/>
      <c r="T94" s="30"/>
      <c r="U94" s="30"/>
      <c r="V94" s="30"/>
      <c r="W94" s="30"/>
      <c r="X94" s="30"/>
      <c r="Y94" s="30"/>
      <c r="Z94" s="30"/>
      <c r="AA94" s="30"/>
      <c r="AB94" s="30"/>
      <c r="AD94" s="125"/>
      <c r="AE94" s="125"/>
      <c r="AF94" s="125"/>
      <c r="AG94" s="125"/>
      <c r="AH94" s="125"/>
      <c r="AI94" s="125"/>
      <c r="AJ94" s="125"/>
      <c r="AK94" s="125"/>
      <c r="AL94" s="125"/>
      <c r="AM94" s="125"/>
      <c r="AN94" s="125"/>
      <c r="AO94" s="125"/>
      <c r="AP94" s="125"/>
      <c r="AQ94" s="125"/>
      <c r="AR94" s="125"/>
      <c r="AS94" s="125"/>
      <c r="AT94" s="125"/>
      <c r="AU94" s="125"/>
      <c r="AV94" s="125"/>
      <c r="AW94" s="125"/>
      <c r="AX94" s="125"/>
      <c r="AY94" s="125"/>
      <c r="AZ94" s="125"/>
      <c r="BA94" s="125"/>
      <c r="BB94" s="125"/>
      <c r="BC94" s="125"/>
    </row>
    <row r="95" spans="3:55">
      <c r="C95" s="30"/>
      <c r="D95" s="30"/>
      <c r="E95" s="30"/>
      <c r="F95" s="30"/>
      <c r="G95" s="30"/>
      <c r="H95" s="30"/>
      <c r="I95" s="30"/>
      <c r="J95" s="30"/>
      <c r="K95" s="30"/>
      <c r="L95" s="30"/>
      <c r="M95" s="30"/>
      <c r="N95" s="30"/>
      <c r="O95" s="30"/>
      <c r="P95" s="30"/>
      <c r="Q95" s="30"/>
      <c r="R95" s="30"/>
      <c r="S95" s="30"/>
      <c r="T95" s="30"/>
      <c r="U95" s="30"/>
      <c r="V95" s="30"/>
      <c r="W95" s="30"/>
      <c r="X95" s="30"/>
      <c r="Y95" s="30"/>
      <c r="Z95" s="30"/>
      <c r="AA95" s="30"/>
      <c r="AB95" s="30"/>
      <c r="AD95" s="125"/>
      <c r="AE95" s="125"/>
      <c r="AF95" s="125"/>
      <c r="AG95" s="125"/>
      <c r="AH95" s="125"/>
      <c r="AI95" s="125"/>
      <c r="AJ95" s="125"/>
      <c r="AK95" s="125"/>
      <c r="AL95" s="125"/>
      <c r="AM95" s="125"/>
      <c r="AN95" s="125"/>
      <c r="AO95" s="125"/>
      <c r="AP95" s="125"/>
      <c r="AQ95" s="125"/>
      <c r="AR95" s="125"/>
      <c r="AS95" s="125"/>
      <c r="AT95" s="125"/>
      <c r="AU95" s="125"/>
      <c r="AV95" s="125"/>
      <c r="AW95" s="125"/>
      <c r="AX95" s="125"/>
      <c r="AY95" s="125"/>
      <c r="AZ95" s="125"/>
      <c r="BA95" s="125"/>
      <c r="BB95" s="125"/>
      <c r="BC95" s="125"/>
    </row>
    <row r="96" spans="3:55">
      <c r="C96" s="30"/>
      <c r="D96" s="30"/>
      <c r="E96" s="30"/>
      <c r="F96" s="30"/>
      <c r="G96" s="30"/>
      <c r="H96" s="30"/>
      <c r="I96" s="30"/>
      <c r="J96" s="30"/>
      <c r="K96" s="30"/>
      <c r="L96" s="30"/>
      <c r="M96" s="30"/>
      <c r="N96" s="30"/>
      <c r="O96" s="30"/>
      <c r="P96" s="30"/>
      <c r="Q96" s="30"/>
      <c r="R96" s="30"/>
      <c r="S96" s="30"/>
      <c r="T96" s="30"/>
      <c r="U96" s="30"/>
      <c r="V96" s="30"/>
      <c r="W96" s="30"/>
      <c r="X96" s="30"/>
      <c r="Y96" s="30"/>
      <c r="Z96" s="30"/>
      <c r="AA96" s="30"/>
      <c r="AB96" s="30"/>
      <c r="AD96" s="125"/>
      <c r="AE96" s="125"/>
      <c r="AF96" s="125"/>
      <c r="AG96" s="125"/>
      <c r="AH96" s="125"/>
      <c r="AI96" s="125"/>
      <c r="AJ96" s="125"/>
      <c r="AK96" s="125"/>
      <c r="AL96" s="125"/>
      <c r="AM96" s="125"/>
      <c r="AN96" s="125"/>
      <c r="AO96" s="125"/>
      <c r="AP96" s="125"/>
      <c r="AQ96" s="125"/>
      <c r="AR96" s="125"/>
      <c r="AS96" s="125"/>
      <c r="AT96" s="125"/>
      <c r="AU96" s="125"/>
      <c r="AV96" s="125"/>
      <c r="AW96" s="125"/>
      <c r="AX96" s="125"/>
      <c r="AY96" s="125"/>
      <c r="AZ96" s="125"/>
      <c r="BA96" s="125"/>
      <c r="BB96" s="125"/>
      <c r="BC96" s="125"/>
    </row>
    <row r="97" spans="3:55">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B97" s="30"/>
      <c r="AD97" s="125"/>
      <c r="AE97" s="125"/>
      <c r="AF97" s="125"/>
      <c r="AG97" s="125"/>
      <c r="AH97" s="125"/>
      <c r="AI97" s="125"/>
      <c r="AJ97" s="125"/>
      <c r="AK97" s="125"/>
      <c r="AL97" s="125"/>
      <c r="AM97" s="125"/>
      <c r="AN97" s="125"/>
      <c r="AO97" s="125"/>
      <c r="AP97" s="125"/>
      <c r="AQ97" s="125"/>
      <c r="AR97" s="125"/>
      <c r="AS97" s="125"/>
      <c r="AT97" s="125"/>
      <c r="AU97" s="125"/>
      <c r="AV97" s="125"/>
      <c r="AW97" s="125"/>
      <c r="AX97" s="125"/>
      <c r="AY97" s="125"/>
      <c r="AZ97" s="125"/>
      <c r="BA97" s="125"/>
      <c r="BB97" s="125"/>
      <c r="BC97" s="125"/>
    </row>
    <row r="98" spans="3:55">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B98" s="30"/>
      <c r="AD98" s="125"/>
      <c r="AE98" s="125"/>
      <c r="AF98" s="125"/>
      <c r="AG98" s="125"/>
      <c r="AH98" s="125"/>
      <c r="AI98" s="125"/>
      <c r="AJ98" s="125"/>
      <c r="AK98" s="125"/>
      <c r="AL98" s="125"/>
      <c r="AM98" s="125"/>
      <c r="AN98" s="125"/>
      <c r="AO98" s="125"/>
      <c r="AP98" s="125"/>
      <c r="AQ98" s="125"/>
      <c r="AR98" s="125"/>
      <c r="AS98" s="125"/>
      <c r="AT98" s="125"/>
      <c r="AU98" s="125"/>
      <c r="AV98" s="125"/>
      <c r="AW98" s="125"/>
      <c r="AX98" s="125"/>
      <c r="AY98" s="125"/>
      <c r="AZ98" s="125"/>
      <c r="BA98" s="125"/>
      <c r="BB98" s="125"/>
      <c r="BC98" s="125"/>
    </row>
    <row r="99" spans="3:55">
      <c r="C99" s="30"/>
      <c r="D99" s="30"/>
      <c r="E99" s="30"/>
      <c r="F99" s="30"/>
      <c r="G99" s="30"/>
      <c r="H99" s="30"/>
      <c r="I99" s="30"/>
      <c r="J99" s="30"/>
      <c r="K99" s="30"/>
      <c r="L99" s="30"/>
      <c r="M99" s="30"/>
      <c r="N99" s="30"/>
      <c r="O99" s="30"/>
      <c r="P99" s="30"/>
      <c r="Q99" s="30"/>
      <c r="R99" s="30"/>
      <c r="S99" s="30"/>
      <c r="T99" s="30"/>
      <c r="U99" s="30"/>
      <c r="V99" s="30"/>
      <c r="W99" s="30"/>
      <c r="X99" s="30"/>
      <c r="Y99" s="30"/>
      <c r="Z99" s="30"/>
      <c r="AA99" s="30"/>
      <c r="AB99" s="30"/>
      <c r="AD99" s="125"/>
      <c r="AE99" s="125"/>
      <c r="AF99" s="125"/>
      <c r="AG99" s="125"/>
      <c r="AH99" s="125"/>
      <c r="AI99" s="125"/>
      <c r="AJ99" s="125"/>
      <c r="AK99" s="125"/>
      <c r="AL99" s="125"/>
      <c r="AM99" s="125"/>
      <c r="AN99" s="125"/>
      <c r="AO99" s="125"/>
      <c r="AP99" s="125"/>
      <c r="AQ99" s="125"/>
      <c r="AR99" s="125"/>
      <c r="AS99" s="125"/>
      <c r="AT99" s="125"/>
      <c r="AU99" s="125"/>
      <c r="AV99" s="125"/>
      <c r="AW99" s="125"/>
      <c r="AX99" s="125"/>
      <c r="AY99" s="125"/>
      <c r="AZ99" s="125"/>
      <c r="BA99" s="125"/>
      <c r="BB99" s="125"/>
      <c r="BC99" s="125"/>
    </row>
    <row r="100" spans="3:55">
      <c r="C100" s="3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c r="AD100" s="125"/>
      <c r="AE100" s="125"/>
      <c r="AF100" s="125"/>
      <c r="AG100" s="125"/>
      <c r="AH100" s="125"/>
      <c r="AI100" s="125"/>
      <c r="AJ100" s="125"/>
      <c r="AK100" s="125"/>
      <c r="AL100" s="125"/>
      <c r="AM100" s="125"/>
      <c r="AN100" s="125"/>
      <c r="AO100" s="125"/>
      <c r="AP100" s="125"/>
      <c r="AQ100" s="125"/>
      <c r="AR100" s="125"/>
      <c r="AS100" s="125"/>
      <c r="AT100" s="125"/>
      <c r="AU100" s="125"/>
      <c r="AV100" s="125"/>
      <c r="AW100" s="125"/>
      <c r="AX100" s="125"/>
      <c r="AY100" s="125"/>
      <c r="AZ100" s="125"/>
      <c r="BA100" s="125"/>
      <c r="BB100" s="125"/>
      <c r="BC100" s="125"/>
    </row>
    <row r="101" spans="3:55">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B101" s="30"/>
      <c r="AD101" s="125"/>
      <c r="AE101" s="125"/>
      <c r="AF101" s="125"/>
      <c r="AG101" s="125"/>
      <c r="AH101" s="125"/>
      <c r="AI101" s="125"/>
      <c r="AJ101" s="125"/>
      <c r="AK101" s="125"/>
      <c r="AL101" s="125"/>
      <c r="AM101" s="125"/>
      <c r="AN101" s="125"/>
      <c r="AO101" s="125"/>
      <c r="AP101" s="125"/>
      <c r="AQ101" s="125"/>
      <c r="AR101" s="125"/>
      <c r="AS101" s="125"/>
      <c r="AT101" s="125"/>
      <c r="AU101" s="125"/>
      <c r="AV101" s="125"/>
      <c r="AW101" s="125"/>
      <c r="AX101" s="125"/>
      <c r="AY101" s="125"/>
      <c r="AZ101" s="125"/>
      <c r="BA101" s="125"/>
      <c r="BB101" s="125"/>
      <c r="BC101" s="125"/>
    </row>
    <row r="102" spans="3:55">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B102" s="30"/>
      <c r="AD102" s="125"/>
      <c r="AE102" s="125"/>
      <c r="AF102" s="125"/>
      <c r="AG102" s="125"/>
      <c r="AH102" s="125"/>
      <c r="AI102" s="125"/>
      <c r="AJ102" s="125"/>
      <c r="AK102" s="125"/>
      <c r="AL102" s="125"/>
      <c r="AM102" s="125"/>
      <c r="AN102" s="125"/>
      <c r="AO102" s="125"/>
      <c r="AP102" s="125"/>
      <c r="AQ102" s="125"/>
      <c r="AR102" s="125"/>
      <c r="AS102" s="125"/>
      <c r="AT102" s="125"/>
      <c r="AU102" s="125"/>
      <c r="AV102" s="125"/>
      <c r="AW102" s="125"/>
      <c r="AX102" s="125"/>
      <c r="AY102" s="125"/>
      <c r="AZ102" s="125"/>
      <c r="BA102" s="125"/>
      <c r="BB102" s="125"/>
      <c r="BC102" s="125"/>
    </row>
    <row r="103" spans="3:55">
      <c r="C103" s="30"/>
      <c r="D103" s="30"/>
      <c r="E103" s="30"/>
      <c r="F103" s="30"/>
      <c r="G103" s="30"/>
      <c r="H103" s="30"/>
      <c r="I103" s="30"/>
      <c r="J103" s="30"/>
      <c r="K103" s="30"/>
      <c r="L103" s="30"/>
      <c r="M103" s="30"/>
      <c r="N103" s="30"/>
      <c r="O103" s="30"/>
      <c r="P103" s="30"/>
      <c r="Q103" s="30"/>
      <c r="R103" s="30"/>
      <c r="S103" s="30"/>
      <c r="T103" s="30"/>
      <c r="U103" s="30"/>
      <c r="V103" s="30"/>
      <c r="W103" s="30"/>
      <c r="X103" s="30"/>
      <c r="Y103" s="30"/>
      <c r="Z103" s="30"/>
      <c r="AA103" s="30"/>
      <c r="AB103" s="30"/>
      <c r="AD103" s="125"/>
      <c r="AE103" s="125"/>
      <c r="AF103" s="125"/>
      <c r="AG103" s="125"/>
      <c r="AH103" s="125"/>
      <c r="AI103" s="125"/>
      <c r="AJ103" s="125"/>
      <c r="AK103" s="125"/>
      <c r="AL103" s="125"/>
      <c r="AM103" s="125"/>
      <c r="AN103" s="125"/>
      <c r="AO103" s="125"/>
      <c r="AP103" s="125"/>
      <c r="AQ103" s="125"/>
      <c r="AR103" s="125"/>
      <c r="AS103" s="125"/>
      <c r="AT103" s="125"/>
      <c r="AU103" s="125"/>
      <c r="AV103" s="125"/>
      <c r="AW103" s="125"/>
      <c r="AX103" s="125"/>
      <c r="AY103" s="125"/>
      <c r="AZ103" s="125"/>
      <c r="BA103" s="125"/>
      <c r="BB103" s="125"/>
      <c r="BC103" s="125"/>
    </row>
    <row r="104" spans="3:55">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B104" s="30"/>
      <c r="AD104" s="125"/>
      <c r="AE104" s="125"/>
      <c r="AF104" s="125"/>
      <c r="AG104" s="125"/>
      <c r="AH104" s="125"/>
      <c r="AI104" s="125"/>
      <c r="AJ104" s="125"/>
      <c r="AK104" s="125"/>
      <c r="AL104" s="125"/>
      <c r="AM104" s="125"/>
      <c r="AN104" s="125"/>
      <c r="AO104" s="125"/>
      <c r="AP104" s="125"/>
      <c r="AQ104" s="125"/>
      <c r="AR104" s="125"/>
      <c r="AS104" s="125"/>
      <c r="AT104" s="125"/>
      <c r="AU104" s="125"/>
      <c r="AV104" s="125"/>
      <c r="AW104" s="125"/>
      <c r="AX104" s="125"/>
      <c r="AY104" s="125"/>
      <c r="AZ104" s="125"/>
      <c r="BA104" s="125"/>
      <c r="BB104" s="125"/>
      <c r="BC104" s="125"/>
    </row>
    <row r="105" spans="3:55">
      <c r="C105" s="30"/>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B105" s="30"/>
      <c r="AD105" s="125"/>
      <c r="AE105" s="125"/>
      <c r="AF105" s="125"/>
      <c r="AG105" s="125"/>
      <c r="AH105" s="125"/>
      <c r="AI105" s="125"/>
      <c r="AJ105" s="125"/>
      <c r="AK105" s="125"/>
      <c r="AL105" s="125"/>
      <c r="AM105" s="125"/>
      <c r="AN105" s="125"/>
      <c r="AO105" s="125"/>
      <c r="AP105" s="125"/>
      <c r="AQ105" s="125"/>
      <c r="AR105" s="125"/>
      <c r="AS105" s="125"/>
      <c r="AT105" s="125"/>
      <c r="AU105" s="125"/>
      <c r="AV105" s="125"/>
      <c r="AW105" s="125"/>
      <c r="AX105" s="125"/>
      <c r="AY105" s="125"/>
      <c r="AZ105" s="125"/>
      <c r="BA105" s="125"/>
      <c r="BB105" s="125"/>
      <c r="BC105" s="125"/>
    </row>
    <row r="106" spans="3:55">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B106" s="30"/>
      <c r="AD106" s="125"/>
      <c r="AE106" s="125"/>
      <c r="AF106" s="125"/>
      <c r="AG106" s="125"/>
      <c r="AH106" s="125"/>
      <c r="AI106" s="125"/>
      <c r="AJ106" s="125"/>
      <c r="AK106" s="125"/>
      <c r="AL106" s="125"/>
      <c r="AM106" s="125"/>
      <c r="AN106" s="125"/>
      <c r="AO106" s="125"/>
      <c r="AP106" s="125"/>
      <c r="AQ106" s="125"/>
      <c r="AR106" s="125"/>
      <c r="AS106" s="125"/>
      <c r="AT106" s="125"/>
      <c r="AU106" s="125"/>
      <c r="AV106" s="125"/>
      <c r="AW106" s="125"/>
      <c r="AX106" s="125"/>
      <c r="AY106" s="125"/>
      <c r="AZ106" s="125"/>
      <c r="BA106" s="125"/>
      <c r="BB106" s="125"/>
      <c r="BC106" s="125"/>
    </row>
    <row r="107" spans="3:55">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B107" s="30"/>
      <c r="AD107" s="125"/>
      <c r="AE107" s="125"/>
      <c r="AF107" s="125"/>
      <c r="AG107" s="125"/>
      <c r="AH107" s="125"/>
      <c r="AI107" s="125"/>
      <c r="AJ107" s="125"/>
      <c r="AK107" s="125"/>
      <c r="AL107" s="125"/>
      <c r="AM107" s="125"/>
      <c r="AN107" s="125"/>
      <c r="AO107" s="125"/>
      <c r="AP107" s="125"/>
      <c r="AQ107" s="125"/>
      <c r="AR107" s="125"/>
      <c r="AS107" s="125"/>
      <c r="AT107" s="125"/>
      <c r="AU107" s="125"/>
      <c r="AV107" s="125"/>
      <c r="AW107" s="125"/>
      <c r="AX107" s="125"/>
      <c r="AY107" s="125"/>
      <c r="AZ107" s="125"/>
      <c r="BA107" s="125"/>
      <c r="BB107" s="125"/>
      <c r="BC107" s="125"/>
    </row>
    <row r="108" spans="3:55">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D108" s="125"/>
      <c r="AE108" s="125"/>
      <c r="AF108" s="125"/>
      <c r="AG108" s="125"/>
      <c r="AH108" s="125"/>
      <c r="AI108" s="125"/>
      <c r="AJ108" s="125"/>
      <c r="AK108" s="125"/>
      <c r="AL108" s="125"/>
      <c r="AM108" s="125"/>
      <c r="AN108" s="125"/>
      <c r="AO108" s="125"/>
      <c r="AP108" s="125"/>
      <c r="AQ108" s="125"/>
      <c r="AR108" s="125"/>
      <c r="AS108" s="125"/>
      <c r="AT108" s="125"/>
      <c r="AU108" s="125"/>
      <c r="AV108" s="125"/>
      <c r="AW108" s="125"/>
      <c r="AX108" s="125"/>
      <c r="AY108" s="125"/>
      <c r="AZ108" s="125"/>
      <c r="BA108" s="125"/>
      <c r="BB108" s="125"/>
      <c r="BC108" s="125"/>
    </row>
    <row r="109" spans="3:55">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B109" s="30"/>
      <c r="AD109" s="125"/>
      <c r="AE109" s="125"/>
      <c r="AF109" s="125"/>
      <c r="AG109" s="125"/>
      <c r="AH109" s="125"/>
      <c r="AI109" s="125"/>
      <c r="AJ109" s="125"/>
      <c r="AK109" s="125"/>
      <c r="AL109" s="125"/>
      <c r="AM109" s="125"/>
      <c r="AN109" s="125"/>
      <c r="AO109" s="125"/>
      <c r="AP109" s="125"/>
      <c r="AQ109" s="125"/>
      <c r="AR109" s="125"/>
      <c r="AS109" s="125"/>
      <c r="AT109" s="125"/>
      <c r="AU109" s="125"/>
      <c r="AV109" s="125"/>
      <c r="AW109" s="125"/>
      <c r="AX109" s="125"/>
      <c r="AY109" s="125"/>
      <c r="AZ109" s="125"/>
      <c r="BA109" s="125"/>
      <c r="BB109" s="125"/>
      <c r="BC109" s="125"/>
    </row>
    <row r="110" spans="3:55">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B110" s="30"/>
      <c r="AD110" s="125"/>
      <c r="AE110" s="125"/>
      <c r="AF110" s="125"/>
      <c r="AG110" s="125"/>
      <c r="AH110" s="125"/>
      <c r="AI110" s="125"/>
      <c r="AJ110" s="125"/>
      <c r="AK110" s="125"/>
      <c r="AL110" s="125"/>
      <c r="AM110" s="125"/>
      <c r="AN110" s="125"/>
      <c r="AO110" s="125"/>
      <c r="AP110" s="125"/>
      <c r="AQ110" s="125"/>
      <c r="AR110" s="125"/>
      <c r="AS110" s="125"/>
      <c r="AT110" s="125"/>
      <c r="AU110" s="125"/>
      <c r="AV110" s="125"/>
      <c r="AW110" s="125"/>
      <c r="AX110" s="125"/>
      <c r="AY110" s="125"/>
      <c r="AZ110" s="125"/>
      <c r="BA110" s="125"/>
      <c r="BB110" s="125"/>
      <c r="BC110" s="125"/>
    </row>
    <row r="111" spans="3:55">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D111" s="125"/>
      <c r="AE111" s="125"/>
      <c r="AF111" s="125"/>
      <c r="AG111" s="125"/>
      <c r="AH111" s="125"/>
      <c r="AI111" s="125"/>
      <c r="AJ111" s="125"/>
      <c r="AK111" s="125"/>
      <c r="AL111" s="125"/>
      <c r="AM111" s="125"/>
      <c r="AN111" s="125"/>
      <c r="AO111" s="125"/>
      <c r="AP111" s="125"/>
      <c r="AQ111" s="125"/>
      <c r="AR111" s="125"/>
      <c r="AS111" s="125"/>
      <c r="AT111" s="125"/>
      <c r="AU111" s="125"/>
      <c r="AV111" s="125"/>
      <c r="AW111" s="125"/>
      <c r="AX111" s="125"/>
      <c r="AY111" s="125"/>
      <c r="AZ111" s="125"/>
      <c r="BA111" s="125"/>
      <c r="BB111" s="125"/>
      <c r="BC111" s="125"/>
    </row>
    <row r="112" spans="3:55">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B112" s="30"/>
      <c r="AD112" s="125"/>
      <c r="AE112" s="125"/>
      <c r="AF112" s="125"/>
      <c r="AG112" s="125"/>
      <c r="AH112" s="125"/>
      <c r="AI112" s="125"/>
      <c r="AJ112" s="125"/>
      <c r="AK112" s="125"/>
      <c r="AL112" s="125"/>
      <c r="AM112" s="125"/>
      <c r="AN112" s="125"/>
      <c r="AO112" s="125"/>
      <c r="AP112" s="125"/>
      <c r="AQ112" s="125"/>
      <c r="AR112" s="125"/>
      <c r="AS112" s="125"/>
      <c r="AT112" s="125"/>
      <c r="AU112" s="125"/>
      <c r="AV112" s="125"/>
      <c r="AW112" s="125"/>
      <c r="AX112" s="125"/>
      <c r="AY112" s="125"/>
      <c r="AZ112" s="125"/>
      <c r="BA112" s="125"/>
      <c r="BB112" s="125"/>
      <c r="BC112" s="125"/>
    </row>
    <row r="113" spans="3:55">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c r="AA113" s="30"/>
      <c r="AB113" s="30"/>
      <c r="AD113" s="125"/>
      <c r="AE113" s="125"/>
      <c r="AF113" s="125"/>
      <c r="AG113" s="125"/>
      <c r="AH113" s="125"/>
      <c r="AI113" s="125"/>
      <c r="AJ113" s="125"/>
      <c r="AK113" s="125"/>
      <c r="AL113" s="125"/>
      <c r="AM113" s="125"/>
      <c r="AN113" s="125"/>
      <c r="AO113" s="125"/>
      <c r="AP113" s="125"/>
      <c r="AQ113" s="125"/>
      <c r="AR113" s="125"/>
      <c r="AS113" s="125"/>
      <c r="AT113" s="125"/>
      <c r="AU113" s="125"/>
      <c r="AV113" s="125"/>
      <c r="AW113" s="125"/>
      <c r="AX113" s="125"/>
      <c r="AY113" s="125"/>
      <c r="AZ113" s="125"/>
      <c r="BA113" s="125"/>
      <c r="BB113" s="125"/>
      <c r="BC113" s="125"/>
    </row>
    <row r="114" spans="3:55">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B114" s="30"/>
      <c r="AD114" s="125"/>
      <c r="AE114" s="125"/>
      <c r="AF114" s="125"/>
      <c r="AG114" s="125"/>
      <c r="AH114" s="125"/>
      <c r="AI114" s="125"/>
      <c r="AJ114" s="125"/>
      <c r="AK114" s="125"/>
      <c r="AL114" s="125"/>
      <c r="AM114" s="125"/>
      <c r="AN114" s="125"/>
      <c r="AO114" s="125"/>
      <c r="AP114" s="125"/>
      <c r="AQ114" s="125"/>
      <c r="AR114" s="125"/>
      <c r="AS114" s="125"/>
      <c r="AT114" s="125"/>
      <c r="AU114" s="125"/>
      <c r="AV114" s="125"/>
      <c r="AW114" s="125"/>
      <c r="AX114" s="125"/>
      <c r="AY114" s="125"/>
      <c r="AZ114" s="125"/>
      <c r="BA114" s="125"/>
      <c r="BB114" s="125"/>
      <c r="BC114" s="125"/>
    </row>
    <row r="115" spans="3:55">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D115" s="125"/>
      <c r="AE115" s="125"/>
      <c r="AF115" s="125"/>
      <c r="AG115" s="125"/>
      <c r="AH115" s="125"/>
      <c r="AI115" s="125"/>
      <c r="AJ115" s="125"/>
      <c r="AK115" s="125"/>
      <c r="AL115" s="125"/>
      <c r="AM115" s="125"/>
      <c r="AN115" s="125"/>
      <c r="AO115" s="125"/>
      <c r="AP115" s="125"/>
      <c r="AQ115" s="125"/>
      <c r="AR115" s="125"/>
      <c r="AS115" s="125"/>
      <c r="AT115" s="125"/>
      <c r="AU115" s="125"/>
      <c r="AV115" s="125"/>
      <c r="AW115" s="125"/>
      <c r="AX115" s="125"/>
      <c r="AY115" s="125"/>
      <c r="AZ115" s="125"/>
      <c r="BA115" s="125"/>
      <c r="BB115" s="125"/>
      <c r="BC115" s="125"/>
    </row>
    <row r="116" spans="3:55">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B116" s="30"/>
      <c r="AD116" s="125"/>
      <c r="AE116" s="125"/>
      <c r="AF116" s="125"/>
      <c r="AG116" s="125"/>
      <c r="AH116" s="125"/>
      <c r="AI116" s="125"/>
      <c r="AJ116" s="125"/>
      <c r="AK116" s="125"/>
      <c r="AL116" s="125"/>
      <c r="AM116" s="125"/>
      <c r="AN116" s="125"/>
      <c r="AO116" s="125"/>
      <c r="AP116" s="125"/>
      <c r="AQ116" s="125"/>
      <c r="AR116" s="125"/>
      <c r="AS116" s="125"/>
      <c r="AT116" s="125"/>
      <c r="AU116" s="125"/>
      <c r="AV116" s="125"/>
      <c r="AW116" s="125"/>
      <c r="AX116" s="125"/>
      <c r="AY116" s="125"/>
      <c r="AZ116" s="125"/>
      <c r="BA116" s="125"/>
      <c r="BB116" s="125"/>
      <c r="BC116" s="125"/>
    </row>
    <row r="117" spans="3:55">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c r="AA117" s="30"/>
      <c r="AB117" s="30"/>
      <c r="AD117" s="125"/>
      <c r="AE117" s="125"/>
      <c r="AF117" s="125"/>
      <c r="AG117" s="125"/>
      <c r="AH117" s="125"/>
      <c r="AI117" s="125"/>
      <c r="AJ117" s="125"/>
      <c r="AK117" s="125"/>
      <c r="AL117" s="125"/>
      <c r="AM117" s="125"/>
      <c r="AN117" s="125"/>
      <c r="AO117" s="125"/>
      <c r="AP117" s="125"/>
      <c r="AQ117" s="125"/>
      <c r="AR117" s="125"/>
      <c r="AS117" s="125"/>
      <c r="AT117" s="125"/>
      <c r="AU117" s="125"/>
      <c r="AV117" s="125"/>
      <c r="AW117" s="125"/>
      <c r="AX117" s="125"/>
      <c r="AY117" s="125"/>
      <c r="AZ117" s="125"/>
      <c r="BA117" s="125"/>
      <c r="BB117" s="125"/>
      <c r="BC117" s="125"/>
    </row>
    <row r="118" spans="3:55">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c r="AA118" s="30"/>
      <c r="AB118" s="30"/>
      <c r="AD118" s="125"/>
      <c r="AE118" s="125"/>
      <c r="AF118" s="125"/>
      <c r="AG118" s="125"/>
      <c r="AH118" s="125"/>
      <c r="AI118" s="125"/>
      <c r="AJ118" s="125"/>
      <c r="AK118" s="125"/>
      <c r="AL118" s="125"/>
      <c r="AM118" s="125"/>
      <c r="AN118" s="125"/>
      <c r="AO118" s="125"/>
      <c r="AP118" s="125"/>
      <c r="AQ118" s="125"/>
      <c r="AR118" s="125"/>
      <c r="AS118" s="125"/>
      <c r="AT118" s="125"/>
      <c r="AU118" s="125"/>
      <c r="AV118" s="125"/>
      <c r="AW118" s="125"/>
      <c r="AX118" s="125"/>
      <c r="AY118" s="125"/>
      <c r="AZ118" s="125"/>
      <c r="BA118" s="125"/>
      <c r="BB118" s="125"/>
      <c r="BC118" s="125"/>
    </row>
    <row r="119" spans="3:55">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B119" s="30"/>
    </row>
    <row r="120" spans="3:55">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B120" s="30"/>
    </row>
    <row r="121" spans="3:55">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B121" s="30"/>
    </row>
    <row r="122" spans="3:55">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B122" s="30"/>
    </row>
    <row r="123" spans="3:55">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B123" s="30"/>
    </row>
    <row r="124" spans="3:55">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row>
    <row r="125" spans="3:55">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B125" s="30"/>
    </row>
    <row r="126" spans="3:55">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row>
    <row r="127" spans="3:55">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B127" s="30"/>
    </row>
    <row r="128" spans="3:55">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row>
    <row r="129" spans="3:28">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B129" s="30"/>
    </row>
    <row r="130" spans="3:28">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B130" s="30"/>
    </row>
    <row r="131" spans="3:28">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B131" s="30"/>
    </row>
    <row r="132" spans="3:28">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row>
    <row r="133" spans="3:28">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row>
    <row r="134" spans="3:28">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B134" s="30"/>
    </row>
    <row r="135" spans="3:28">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B135" s="30"/>
    </row>
    <row r="136" spans="3:28">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B136" s="30"/>
    </row>
    <row r="137" spans="3:28">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B137" s="30"/>
    </row>
    <row r="138" spans="3:28">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B138" s="30"/>
    </row>
    <row r="139" spans="3:28">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B139" s="30"/>
    </row>
    <row r="140" spans="3:28">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B140" s="30"/>
    </row>
    <row r="141" spans="3:28">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row>
    <row r="142" spans="3:28">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row>
    <row r="143" spans="3:28">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B143" s="30"/>
    </row>
    <row r="144" spans="3:28">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row>
    <row r="145" spans="3:28">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B145" s="30"/>
    </row>
    <row r="146" spans="3:28">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B146" s="30"/>
    </row>
    <row r="147" spans="3:28">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B147" s="30"/>
    </row>
    <row r="148" spans="3:28">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B148" s="30"/>
    </row>
    <row r="149" spans="3:28">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B149" s="30"/>
    </row>
    <row r="150" spans="3:28">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row>
    <row r="151" spans="3:28">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B151" s="30"/>
    </row>
    <row r="152" spans="3:28">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B152" s="30"/>
    </row>
    <row r="153" spans="3:28">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B153" s="30"/>
    </row>
    <row r="154" spans="3:28">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B154" s="30"/>
    </row>
    <row r="155" spans="3:28">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row>
    <row r="156" spans="3:28">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row>
    <row r="157" spans="3:28">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B157" s="30"/>
    </row>
    <row r="158" spans="3:28">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row>
    <row r="159" spans="3:28">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row>
    <row r="160" spans="3:28">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row>
    <row r="161" spans="3:28">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B161" s="30"/>
    </row>
    <row r="162" spans="3:28">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B162" s="30"/>
    </row>
    <row r="163" spans="3:28">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B163" s="30"/>
    </row>
    <row r="164" spans="3:28">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B164" s="30"/>
    </row>
    <row r="165" spans="3:28">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row>
    <row r="166" spans="3:28">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row>
    <row r="167" spans="3:28">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c r="AB167" s="30"/>
    </row>
    <row r="168" spans="3:28">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B168" s="30"/>
    </row>
    <row r="169" spans="3:28">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B169" s="30"/>
    </row>
    <row r="170" spans="3:28">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B170" s="30"/>
    </row>
    <row r="171" spans="3:28">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3:28">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B172" s="30"/>
    </row>
    <row r="173" spans="3:28">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c r="AA173" s="30"/>
      <c r="AB173" s="30"/>
    </row>
    <row r="174" spans="3:28">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B174" s="30"/>
    </row>
    <row r="175" spans="3:28">
      <c r="K175"/>
      <c r="L175"/>
      <c r="M175"/>
      <c r="N175"/>
      <c r="O175"/>
      <c r="P175"/>
      <c r="Q175"/>
      <c r="R175"/>
      <c r="S175"/>
      <c r="T175"/>
      <c r="U175"/>
      <c r="V175"/>
      <c r="W175"/>
      <c r="X175"/>
      <c r="Y175"/>
      <c r="Z175"/>
      <c r="AA175"/>
      <c r="AB175"/>
    </row>
    <row r="176" spans="3:28">
      <c r="K176"/>
      <c r="L176"/>
      <c r="M176"/>
      <c r="N176"/>
      <c r="O176"/>
      <c r="P176"/>
      <c r="Q176"/>
      <c r="R176"/>
      <c r="S176"/>
      <c r="T176"/>
      <c r="U176"/>
      <c r="V176"/>
      <c r="W176"/>
      <c r="X176"/>
      <c r="Y176"/>
      <c r="Z176"/>
      <c r="AA176"/>
      <c r="AB176"/>
    </row>
    <row r="177" spans="11:28">
      <c r="K177"/>
      <c r="L177"/>
      <c r="M177"/>
      <c r="N177"/>
      <c r="O177"/>
      <c r="P177"/>
      <c r="Q177"/>
      <c r="R177"/>
      <c r="S177"/>
      <c r="T177"/>
      <c r="U177"/>
      <c r="V177"/>
      <c r="W177"/>
      <c r="X177"/>
      <c r="Y177"/>
      <c r="Z177"/>
      <c r="AA177"/>
      <c r="AB177"/>
    </row>
    <row r="178" spans="11:28">
      <c r="K178"/>
      <c r="L178"/>
      <c r="M178"/>
      <c r="N178"/>
      <c r="O178"/>
      <c r="P178"/>
      <c r="Q178"/>
      <c r="R178"/>
      <c r="S178"/>
      <c r="T178"/>
      <c r="U178"/>
      <c r="V178"/>
      <c r="W178"/>
      <c r="X178"/>
      <c r="Y178"/>
      <c r="Z178"/>
      <c r="AA178"/>
      <c r="AB178"/>
    </row>
    <row r="179" spans="11:28">
      <c r="K179"/>
      <c r="L179"/>
      <c r="M179"/>
      <c r="N179"/>
      <c r="O179"/>
      <c r="P179"/>
      <c r="Q179"/>
      <c r="R179"/>
      <c r="S179"/>
      <c r="T179"/>
      <c r="U179"/>
      <c r="V179"/>
      <c r="W179"/>
      <c r="X179"/>
      <c r="Y179"/>
      <c r="Z179"/>
      <c r="AA179"/>
      <c r="AB179"/>
    </row>
    <row r="180" spans="11:28">
      <c r="K180"/>
      <c r="L180"/>
      <c r="M180"/>
      <c r="N180"/>
      <c r="O180"/>
      <c r="P180"/>
      <c r="Q180"/>
      <c r="R180"/>
      <c r="S180"/>
      <c r="T180"/>
      <c r="U180"/>
      <c r="V180"/>
      <c r="W180"/>
      <c r="X180"/>
      <c r="Y180"/>
      <c r="Z180"/>
      <c r="AA180"/>
      <c r="AB180"/>
    </row>
    <row r="181" spans="11:28">
      <c r="K181"/>
      <c r="L181"/>
      <c r="M181"/>
      <c r="N181"/>
      <c r="O181"/>
      <c r="P181"/>
      <c r="Q181"/>
      <c r="R181"/>
      <c r="S181"/>
      <c r="T181"/>
      <c r="U181"/>
      <c r="V181"/>
      <c r="W181"/>
      <c r="X181"/>
      <c r="Y181"/>
      <c r="Z181"/>
      <c r="AA181"/>
      <c r="AB181"/>
    </row>
    <row r="182" spans="11:28">
      <c r="K182"/>
      <c r="L182"/>
      <c r="M182"/>
      <c r="N182"/>
      <c r="O182"/>
      <c r="P182"/>
      <c r="Q182"/>
      <c r="R182"/>
      <c r="S182"/>
      <c r="T182"/>
      <c r="U182"/>
      <c r="V182"/>
      <c r="W182"/>
      <c r="X182"/>
      <c r="Y182"/>
      <c r="Z182"/>
      <c r="AA182"/>
      <c r="AB182"/>
    </row>
    <row r="183" spans="11:28">
      <c r="K183"/>
      <c r="L183"/>
      <c r="M183"/>
      <c r="N183"/>
      <c r="O183"/>
      <c r="P183"/>
      <c r="Q183"/>
      <c r="R183"/>
      <c r="S183"/>
      <c r="T183"/>
      <c r="U183"/>
      <c r="V183"/>
      <c r="W183"/>
      <c r="X183"/>
      <c r="Y183"/>
      <c r="Z183"/>
      <c r="AA183"/>
      <c r="AB183"/>
    </row>
    <row r="184" spans="11:28">
      <c r="K184"/>
      <c r="L184"/>
      <c r="M184"/>
      <c r="N184"/>
      <c r="O184"/>
      <c r="P184"/>
      <c r="Q184"/>
      <c r="R184"/>
      <c r="S184"/>
      <c r="T184"/>
      <c r="U184"/>
      <c r="V184"/>
      <c r="W184"/>
      <c r="X184"/>
      <c r="Y184"/>
      <c r="Z184"/>
      <c r="AA184"/>
      <c r="AB18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D18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0" width="5.7265625" customWidth="1"/>
    <col min="11"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v>1</v>
      </c>
      <c r="B1" s="24"/>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row>
    <row r="2" spans="1:56" ht="16" thickTop="1">
      <c r="B2" s="369" t="s">
        <v>160</v>
      </c>
      <c r="C2" s="357" t="s">
        <v>79</v>
      </c>
      <c r="D2" s="358"/>
      <c r="E2" s="358"/>
      <c r="F2" s="358"/>
      <c r="G2" s="358"/>
      <c r="H2" s="358"/>
      <c r="I2" s="358"/>
      <c r="J2" s="358"/>
      <c r="K2" s="358"/>
      <c r="L2" s="358"/>
      <c r="M2" s="358"/>
      <c r="N2" s="358"/>
      <c r="O2" s="358"/>
      <c r="P2" s="358"/>
      <c r="Q2" s="358"/>
      <c r="R2" s="358"/>
      <c r="S2" s="358"/>
      <c r="T2" s="358"/>
      <c r="U2" s="358"/>
      <c r="V2" s="358"/>
      <c r="W2" s="358"/>
      <c r="X2" s="358"/>
      <c r="Y2" s="358"/>
      <c r="Z2" s="358"/>
      <c r="AA2" s="358"/>
      <c r="AB2" s="359"/>
      <c r="AC2" s="89"/>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0"/>
      <c r="C3" s="360" t="s">
        <v>5</v>
      </c>
      <c r="D3" s="361"/>
      <c r="E3" s="361"/>
      <c r="F3" s="361"/>
      <c r="G3" s="361"/>
      <c r="H3" s="361"/>
      <c r="I3" s="361"/>
      <c r="J3" s="361"/>
      <c r="K3" s="361"/>
      <c r="L3" s="361"/>
      <c r="M3" s="361"/>
      <c r="N3" s="361"/>
      <c r="O3" s="361"/>
      <c r="P3" s="361"/>
      <c r="Q3" s="361"/>
      <c r="R3" s="361"/>
      <c r="S3" s="361"/>
      <c r="T3" s="361"/>
      <c r="U3" s="361"/>
      <c r="V3" s="361"/>
      <c r="W3" s="361"/>
      <c r="X3" s="361"/>
      <c r="Y3" s="361"/>
      <c r="Z3" s="361"/>
      <c r="AA3" s="361"/>
      <c r="AB3" s="362"/>
      <c r="AC3" s="90"/>
      <c r="AD3" s="372" t="s">
        <v>108</v>
      </c>
      <c r="AE3" s="373"/>
      <c r="AF3" s="373"/>
      <c r="AG3" s="373"/>
      <c r="AH3" s="373"/>
      <c r="AI3" s="373"/>
      <c r="AJ3" s="373"/>
      <c r="AK3" s="373"/>
      <c r="AL3" s="373"/>
      <c r="AM3" s="373"/>
      <c r="AN3" s="373"/>
      <c r="AO3" s="373"/>
      <c r="AP3" s="373"/>
      <c r="AQ3" s="373"/>
      <c r="AR3" s="373"/>
      <c r="AS3" s="373"/>
      <c r="AT3" s="373"/>
      <c r="AU3" s="373"/>
      <c r="AV3" s="373"/>
      <c r="AW3" s="373"/>
      <c r="AX3" s="373"/>
      <c r="AY3" s="373"/>
      <c r="AZ3" s="373"/>
      <c r="BA3" s="373"/>
      <c r="BB3" s="373"/>
      <c r="BC3" s="374"/>
      <c r="BD3" s="317"/>
    </row>
    <row r="4" spans="1:56" ht="20" customHeight="1" thickTop="1" thickBot="1">
      <c r="B4" s="371"/>
      <c r="C4" s="40">
        <v>2000</v>
      </c>
      <c r="D4" s="41">
        <v>2001</v>
      </c>
      <c r="E4" s="41">
        <v>2002</v>
      </c>
      <c r="F4" s="41">
        <v>2003</v>
      </c>
      <c r="G4" s="41">
        <v>2004</v>
      </c>
      <c r="H4" s="41">
        <v>2005</v>
      </c>
      <c r="I4" s="41">
        <v>2006</v>
      </c>
      <c r="J4" s="42">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23" t="s">
        <v>15</v>
      </c>
      <c r="C5" s="159">
        <f>1/$A$1*[1]TimberSectorMinusCoreVPAExp!B$263</f>
        <v>0.98792735078767702</v>
      </c>
      <c r="D5" s="159">
        <f>1/$A$1*[1]TimberSectorMinusCoreVPAExp!C$263</f>
        <v>1.1070259845069912</v>
      </c>
      <c r="E5" s="159">
        <f>1/$A$1*[1]TimberSectorMinusCoreVPAExp!D$263</f>
        <v>1.6422120619498604</v>
      </c>
      <c r="F5" s="159">
        <f>1/$A$1*[1]TimberSectorMinusCoreVPAExp!E$263</f>
        <v>1.8927165498714174</v>
      </c>
      <c r="G5" s="159">
        <f>1/$A$1*[1]TimberSectorMinusCoreVPAExp!F$263</f>
        <v>2.145227416878742</v>
      </c>
      <c r="H5" s="159">
        <f>1/$A$1*[1]TimberSectorMinusCoreVPAExp!G$263</f>
        <v>2.0137933772232648</v>
      </c>
      <c r="I5" s="159">
        <f>1/$A$1*[1]TimberSectorMinusCoreVPAExp!H$263</f>
        <v>2.0612072651563307</v>
      </c>
      <c r="J5" s="159">
        <f>1/$A$1*[1]TimberSectorMinusCoreVPAExp!I$263</f>
        <v>2.0176663082645114</v>
      </c>
      <c r="K5" s="159">
        <f>1/$A$1*[1]TimberSectorMinusCoreVPAExp!J$263</f>
        <v>1.9931861960119392</v>
      </c>
      <c r="L5" s="159">
        <f>1/$A$1*[1]TimberSectorMinusCoreVPAExp!K$263</f>
        <v>1.587783483889823</v>
      </c>
      <c r="M5" s="159">
        <f>1/$A$1*[1]TimberSectorMinusCoreVPAExp!L$263</f>
        <v>1.6703465554300001</v>
      </c>
      <c r="N5" s="159">
        <f>1/$A$1*[1]TimberSectorMinusCoreVPAExp!M$263</f>
        <v>1.8900534104199993</v>
      </c>
      <c r="O5" s="159">
        <f>1/$A$1*[1]TimberSectorMinusCoreVPAExp!N$263</f>
        <v>1.8566505831066666</v>
      </c>
      <c r="P5" s="159">
        <f>1/$A$1*[1]TimberSectorMinusCoreVPAExp!O$263</f>
        <v>1.8721753274199999</v>
      </c>
      <c r="Q5" s="159">
        <f>1/$A$1*[1]TimberSectorMinusCoreVPAExp!P$263</f>
        <v>1.97545153072</v>
      </c>
      <c r="R5" s="159">
        <f>1/$A$1*[1]TimberSectorMinusCoreVPAExp!Q$263</f>
        <v>1.8596425040600006</v>
      </c>
      <c r="S5" s="159">
        <f>1/$A$1*[1]TimberSectorMinusCoreVPAExp!R$263</f>
        <v>1.8884083218999992</v>
      </c>
      <c r="T5" s="159">
        <f>1/$A$1*[1]TimberSectorMinusCoreVPAExp!S$263</f>
        <v>1.7698553503200007</v>
      </c>
      <c r="U5" s="159">
        <f>1/$A$1*[1]TimberSectorMinusCoreVPAExp!T$263</f>
        <v>1.9069935650999992</v>
      </c>
      <c r="V5" s="159">
        <f>1/$A$1*[1]TimberSectorMinusCoreVPAExp!U$263</f>
        <v>1.8843714660600008</v>
      </c>
      <c r="W5" s="159">
        <f>1/$A$1*[1]TimberSectorMinusCoreVPAExp!V$263</f>
        <v>1.9137761328899996</v>
      </c>
      <c r="X5" s="159">
        <f>1/$A$1*[1]TimberSectorMinusCoreVPAExp!W$263</f>
        <v>2.0411760350199994</v>
      </c>
      <c r="Y5" s="159">
        <f>1/$A$1*[1]TimberSectorMinusCoreVPAExp!X$263</f>
        <v>1.9996447769362147</v>
      </c>
      <c r="Z5" s="159">
        <f>1/$A$1*[1]TimberSectorMinusCoreVPAExp!Y$263</f>
        <v>1.6177158888678669</v>
      </c>
      <c r="AA5" s="159">
        <f>1/$A$1*[1]TimberSectorMinusCoreVPAExp!Z$263</f>
        <v>0</v>
      </c>
      <c r="AB5" s="159">
        <f>1/$A$1*[1]TimberSectorMinusCoreVPAExp!AA$263</f>
        <v>0</v>
      </c>
      <c r="AC5" s="160"/>
      <c r="AD5" s="96">
        <f>1/1000*[1]TimberSectorMinusCoreVPAExp!AB$263</f>
        <v>0.3685384040000001</v>
      </c>
      <c r="AE5" s="97">
        <f>1/1000*[1]TimberSectorMinusCoreVPAExp!AC$263</f>
        <v>0.43290595799999998</v>
      </c>
      <c r="AF5" s="97">
        <f>1/1000*[1]TimberSectorMinusCoreVPAExp!AD$263</f>
        <v>0.49985995400000011</v>
      </c>
      <c r="AG5" s="97">
        <f>1/1000*[1]TimberSectorMinusCoreVPAExp!AE$263</f>
        <v>0.54086046799999998</v>
      </c>
      <c r="AH5" s="97">
        <f>1/1000*[1]TimberSectorMinusCoreVPAExp!AF$263</f>
        <v>0.77980691999999996</v>
      </c>
      <c r="AI5" s="97">
        <f>1/1000*[1]TimberSectorMinusCoreVPAExp!AG$263</f>
        <v>0.67557277900000001</v>
      </c>
      <c r="AJ5" s="97">
        <f>1/1000*[1]TimberSectorMinusCoreVPAExp!AH$263</f>
        <v>0.77059749099999975</v>
      </c>
      <c r="AK5" s="97">
        <f>1/1000*[1]TimberSectorMinusCoreVPAExp!AI$263</f>
        <v>0.68217536199999995</v>
      </c>
      <c r="AL5" s="97">
        <f>1/1000*[1]TimberSectorMinusCoreVPAExp!AJ$263</f>
        <v>0.65731427499999995</v>
      </c>
      <c r="AM5" s="97">
        <f>1/1000*[1]TimberSectorMinusCoreVPAExp!AK$263</f>
        <v>0.50242873099999996</v>
      </c>
      <c r="AN5" s="97">
        <f>1/1000*[1]TimberSectorMinusCoreVPAExp!AL$263</f>
        <v>0.57378028200000009</v>
      </c>
      <c r="AO5" s="97">
        <f>1/1000*[1]TimberSectorMinusCoreVPAExp!AM$263</f>
        <v>0.63880507199999992</v>
      </c>
      <c r="AP5" s="97">
        <f>1/1000*[1]TimberSectorMinusCoreVPAExp!AN$263</f>
        <v>0.69130644999999957</v>
      </c>
      <c r="AQ5" s="97">
        <f>1/1000*[1]TimberSectorMinusCoreVPAExp!AO$263</f>
        <v>0.81441630500000006</v>
      </c>
      <c r="AR5" s="97">
        <f>1/1000*[1]TimberSectorMinusCoreVPAExp!AP$263</f>
        <v>0.84975443200000023</v>
      </c>
      <c r="AS5" s="97">
        <f>1/1000*[1]TimberSectorMinusCoreVPAExp!AQ$263</f>
        <v>0.77254841899999993</v>
      </c>
      <c r="AT5" s="97">
        <f>1/1000*[1]TimberSectorMinusCoreVPAExp!AR$263</f>
        <v>0.7332093580000002</v>
      </c>
      <c r="AU5" s="97">
        <f>1/1000*[1]TimberSectorMinusCoreVPAExp!AS$263</f>
        <v>0.71876725199999991</v>
      </c>
      <c r="AV5" s="97">
        <f>1/1000*[1]TimberSectorMinusCoreVPAExp!AT$263</f>
        <v>0.77019536100000008</v>
      </c>
      <c r="AW5" s="97">
        <f>1/1000*[1]TimberSectorMinusCoreVPAExp!AU$263</f>
        <v>0.73398170099999993</v>
      </c>
      <c r="AX5" s="97">
        <f>1/1000*[1]TimberSectorMinusCoreVPAExp!AV$263</f>
        <v>0.74392530900000009</v>
      </c>
      <c r="AY5" s="97">
        <f>1/1000*[1]TimberSectorMinusCoreVPAExp!AW$263</f>
        <v>0.98106512499999998</v>
      </c>
      <c r="AZ5" s="97">
        <f>1/1000*[1]TimberSectorMinusCoreVPAExp!AX$263</f>
        <v>1.1887376107470002</v>
      </c>
      <c r="BA5" s="97">
        <f>1/1000*[1]TimberSectorMinusCoreVPAExp!AY$263</f>
        <v>0.72644037501600012</v>
      </c>
      <c r="BB5" s="97">
        <f>1/1000*[1]TimberSectorMinusCoreVPAExp!AZ$263</f>
        <v>0</v>
      </c>
      <c r="BC5" s="186">
        <f>1/1000*[1]TimberSectorMinusCoreVPAExp!BA$263</f>
        <v>0</v>
      </c>
      <c r="BD5" s="317"/>
    </row>
    <row r="6" spans="1:56" ht="17.149999999999999" customHeight="1" thickTop="1">
      <c r="B6" s="143" t="s">
        <v>117</v>
      </c>
      <c r="C6" s="144">
        <f>1/$A$1*[1]TimberSectorMinusCoreVPAExp!B$266</f>
        <v>1.9481430000000002E-4</v>
      </c>
      <c r="D6" s="144">
        <f>1/$A$1*[1]TimberSectorMinusCoreVPAExp!C$266</f>
        <v>2.5078657999999998E-4</v>
      </c>
      <c r="E6" s="144">
        <f>1/$A$1*[1]TimberSectorMinusCoreVPAExp!D$266</f>
        <v>1.5472407999999923E-3</v>
      </c>
      <c r="F6" s="144">
        <f>1/$A$1*[1]TimberSectorMinusCoreVPAExp!E$266</f>
        <v>3.74028768E-3</v>
      </c>
      <c r="G6" s="144">
        <f>1/$A$1*[1]TimberSectorMinusCoreVPAExp!F$266</f>
        <v>3.607499200000018E-3</v>
      </c>
      <c r="H6" s="144">
        <f>1/$A$1*[1]TimberSectorMinusCoreVPAExp!G$266</f>
        <v>6.1894000000000001E-4</v>
      </c>
      <c r="I6" s="144">
        <f>1/$A$1*[1]TimberSectorMinusCoreVPAExp!H$266</f>
        <v>3.0400336000000925E-4</v>
      </c>
      <c r="J6" s="144">
        <f>1/$A$1*[1]TimberSectorMinusCoreVPAExp!I$266</f>
        <v>5.454501599999992E-4</v>
      </c>
      <c r="K6" s="144">
        <f>1/$A$1*[1]TimberSectorMinusCoreVPAExp!J$266</f>
        <v>2.4299026000000118E-3</v>
      </c>
      <c r="L6" s="144">
        <f>1/$A$1*[1]TimberSectorMinusCoreVPAExp!K$266</f>
        <v>2.5675122200000001E-3</v>
      </c>
      <c r="M6" s="144">
        <f>1/$A$1*[1]TimberSectorMinusCoreVPAExp!L$266</f>
        <v>7.2350030599999992E-3</v>
      </c>
      <c r="N6" s="144">
        <f>1/$A$1*[1]TimberSectorMinusCoreVPAExp!M$266</f>
        <v>4.6754712199999996E-3</v>
      </c>
      <c r="O6" s="144">
        <f>1/$A$1*[1]TimberSectorMinusCoreVPAExp!N$266</f>
        <v>7.5311745333333526E-4</v>
      </c>
      <c r="P6" s="144">
        <f>1/$A$1*[1]TimberSectorMinusCoreVPAExp!O$266</f>
        <v>1.5147340600000013E-3</v>
      </c>
      <c r="Q6" s="144">
        <f>1/$A$1*[1]TimberSectorMinusCoreVPAExp!P$266</f>
        <v>1.3647769800000003E-3</v>
      </c>
      <c r="R6" s="144">
        <f>1/$A$1*[1]TimberSectorMinusCoreVPAExp!Q$266</f>
        <v>1.8747497199999999E-3</v>
      </c>
      <c r="S6" s="144">
        <f>1/$A$1*[1]TimberSectorMinusCoreVPAExp!R$266</f>
        <v>7.081107600000043E-4</v>
      </c>
      <c r="T6" s="144">
        <f>1/$A$1*[1]TimberSectorMinusCoreVPAExp!S$266</f>
        <v>2.1389046000000028E-4</v>
      </c>
      <c r="U6" s="144">
        <f>1/$A$1*[1]TimberSectorMinusCoreVPAExp!T$266</f>
        <v>1.2876459399999995E-3</v>
      </c>
      <c r="V6" s="144">
        <f>1/$A$1*[1]TimberSectorMinusCoreVPAExp!U$266</f>
        <v>1.2661950000000002E-4</v>
      </c>
      <c r="W6" s="144">
        <f>1/$A$1*[1]TimberSectorMinusCoreVPAExp!V$266</f>
        <v>9.6898479999999994E-4</v>
      </c>
      <c r="X6" s="144">
        <f>1/$A$1*[1]TimberSectorMinusCoreVPAExp!W$266</f>
        <v>1.3734098E-3</v>
      </c>
      <c r="Y6" s="144">
        <f>1/$A$1*[1]TimberSectorMinusCoreVPAExp!X$266</f>
        <v>2.6705979999999999E-4</v>
      </c>
      <c r="Z6" s="144">
        <f>1/$A$1*[1]TimberSectorMinusCoreVPAExp!Y$266</f>
        <v>1.346909935E-3</v>
      </c>
      <c r="AA6" s="144">
        <f>1/$A$1*[1]TimberSectorMinusCoreVPAExp!Z$266</f>
        <v>0</v>
      </c>
      <c r="AB6" s="144">
        <f>1/$A$1*[1]TimberSectorMinusCoreVPAExp!AA$266</f>
        <v>0</v>
      </c>
      <c r="AC6" s="146"/>
      <c r="AD6" s="147">
        <f>1/1000*[1]TimberSectorMinusCoreVPAExp!AB$266</f>
        <v>3.4215299999999999E-4</v>
      </c>
      <c r="AE6" s="148">
        <f>1/1000*[1]TimberSectorMinusCoreVPAExp!AC$266</f>
        <v>2.4528899999999999E-4</v>
      </c>
      <c r="AF6" s="148">
        <f>1/1000*[1]TimberSectorMinusCoreVPAExp!AD$266</f>
        <v>6.9423199999999949E-4</v>
      </c>
      <c r="AG6" s="148">
        <f>1/1000*[1]TimberSectorMinusCoreVPAExp!AE$266</f>
        <v>1.156575E-3</v>
      </c>
      <c r="AH6" s="148">
        <f>1/1000*[1]TimberSectorMinusCoreVPAExp!AF$266</f>
        <v>1.1407090000000002E-3</v>
      </c>
      <c r="AI6" s="148">
        <f>1/1000*[1]TimberSectorMinusCoreVPAExp!AG$266</f>
        <v>3.4728800000000001E-4</v>
      </c>
      <c r="AJ6" s="148">
        <f>1/1000*[1]TimberSectorMinusCoreVPAExp!AH$266</f>
        <v>1.0039809999999995E-3</v>
      </c>
      <c r="AK6" s="148">
        <f>1/1000*[1]TimberSectorMinusCoreVPAExp!AI$266</f>
        <v>8.7398200000000004E-4</v>
      </c>
      <c r="AL6" s="148">
        <f>1/1000*[1]TimberSectorMinusCoreVPAExp!AJ$266</f>
        <v>1.3430359999999995E-3</v>
      </c>
      <c r="AM6" s="148">
        <f>1/1000*[1]TimberSectorMinusCoreVPAExp!AK$266</f>
        <v>2.0858580000000003E-3</v>
      </c>
      <c r="AN6" s="148">
        <f>1/1000*[1]TimberSectorMinusCoreVPAExp!AL$266</f>
        <v>9.6970899999999981E-4</v>
      </c>
      <c r="AO6" s="148">
        <f>1/1000*[1]TimberSectorMinusCoreVPAExp!AM$266</f>
        <v>2.319907E-3</v>
      </c>
      <c r="AP6" s="148">
        <f>1/1000*[1]TimberSectorMinusCoreVPAExp!AN$266</f>
        <v>1.2061709999999998E-3</v>
      </c>
      <c r="AQ6" s="148">
        <f>1/1000*[1]TimberSectorMinusCoreVPAExp!AO$266</f>
        <v>1.3515199999999999E-3</v>
      </c>
      <c r="AR6" s="148">
        <f>1/1000*[1]TimberSectorMinusCoreVPAExp!AP$266</f>
        <v>1.0622360000000003E-3</v>
      </c>
      <c r="AS6" s="148">
        <f>1/1000*[1]TimberSectorMinusCoreVPAExp!AQ$266</f>
        <v>1.2178419999999998E-3</v>
      </c>
      <c r="AT6" s="148">
        <f>1/1000*[1]TimberSectorMinusCoreVPAExp!AR$266</f>
        <v>8.9926899999999974E-4</v>
      </c>
      <c r="AU6" s="148">
        <f>1/1000*[1]TimberSectorMinusCoreVPAExp!AS$266</f>
        <v>6.7541400000000005E-4</v>
      </c>
      <c r="AV6" s="148">
        <f>1/1000*[1]TimberSectorMinusCoreVPAExp!AT$266</f>
        <v>9.5941199999999998E-4</v>
      </c>
      <c r="AW6" s="148">
        <f>1/1000*[1]TimberSectorMinusCoreVPAExp!AU$266</f>
        <v>4.6268200000000001E-4</v>
      </c>
      <c r="AX6" s="148">
        <f>1/1000*[1]TimberSectorMinusCoreVPAExp!AV$266</f>
        <v>7.9066499999999997E-4</v>
      </c>
      <c r="AY6" s="148">
        <f>1/1000*[1]TimberSectorMinusCoreVPAExp!AW$266</f>
        <v>8.8760999999999994E-4</v>
      </c>
      <c r="AZ6" s="148">
        <f>1/1000*[1]TimberSectorMinusCoreVPAExp!AX$266</f>
        <v>9.0737541999999993E-4</v>
      </c>
      <c r="BA6" s="148">
        <f>1/1000*[1]TimberSectorMinusCoreVPAExp!AY$266</f>
        <v>1.0509721500000001E-3</v>
      </c>
      <c r="BB6" s="148">
        <f>1/1000*[1]TimberSectorMinusCoreVPAExp!AZ$266</f>
        <v>0</v>
      </c>
      <c r="BC6" s="145">
        <f>1/1000*[1]TimberSectorMinusCoreVPAExp!BA$266</f>
        <v>0</v>
      </c>
      <c r="BD6" s="317"/>
    </row>
    <row r="7" spans="1:56" ht="17.149999999999999" customHeight="1">
      <c r="B7" s="14" t="s">
        <v>84</v>
      </c>
      <c r="C7" s="129">
        <f>1/$A$1*[1]TimberSectorMinusCoreVPAExp!B$268</f>
        <v>0.75881053564196277</v>
      </c>
      <c r="D7" s="129">
        <f>1/$A$1*[1]TimberSectorMinusCoreVPAExp!C$268</f>
        <v>0.83049859916246727</v>
      </c>
      <c r="E7" s="129">
        <f>1/$A$1*[1]TimberSectorMinusCoreVPAExp!D$268</f>
        <v>1.1977689443098607</v>
      </c>
      <c r="F7" s="129">
        <f>1/$A$1*[1]TimberSectorMinusCoreVPAExp!E$268</f>
        <v>1.3188452015447503</v>
      </c>
      <c r="G7" s="129">
        <f>1/$A$1*[1]TimberSectorMinusCoreVPAExp!F$268</f>
        <v>1.6700885471463609</v>
      </c>
      <c r="H7" s="129">
        <f>1/$A$1*[1]TimberSectorMinusCoreVPAExp!G$268</f>
        <v>1.5725390165752486</v>
      </c>
      <c r="I7" s="129">
        <f>1/$A$1*[1]TimberSectorMinusCoreVPAExp!H$268</f>
        <v>1.6503339596434723</v>
      </c>
      <c r="J7" s="129">
        <f>1/$A$1*[1]TimberSectorMinusCoreVPAExp!I$268</f>
        <v>1.5114844283345112</v>
      </c>
      <c r="K7" s="129">
        <f>1/$A$1*[1]TimberSectorMinusCoreVPAExp!J$268</f>
        <v>1.3015833795290823</v>
      </c>
      <c r="L7" s="129">
        <f>1/$A$1*[1]TimberSectorMinusCoreVPAExp!K$268</f>
        <v>1.0587826237276943</v>
      </c>
      <c r="M7" s="129">
        <f>1/$A$1*[1]TimberSectorMinusCoreVPAExp!L$268</f>
        <v>1.0703070599200004</v>
      </c>
      <c r="N7" s="129">
        <f>1/$A$1*[1]TimberSectorMinusCoreVPAExp!M$268</f>
        <v>1.11924117255</v>
      </c>
      <c r="O7" s="129">
        <f>1/$A$1*[1]TimberSectorMinusCoreVPAExp!N$268</f>
        <v>1.11444209754</v>
      </c>
      <c r="P7" s="129">
        <f>1/$A$1*[1]TimberSectorMinusCoreVPAExp!O$268</f>
        <v>1.17265644076</v>
      </c>
      <c r="Q7" s="129">
        <f>1/$A$1*[1]TimberSectorMinusCoreVPAExp!P$268</f>
        <v>1.1928444756399994</v>
      </c>
      <c r="R7" s="129">
        <f>1/$A$1*[1]TimberSectorMinusCoreVPAExp!Q$268</f>
        <v>1.2705011779600004</v>
      </c>
      <c r="S7" s="129">
        <f>1/$A$1*[1]TimberSectorMinusCoreVPAExp!R$268</f>
        <v>1.3315013802999989</v>
      </c>
      <c r="T7" s="129">
        <f>1/$A$1*[1]TimberSectorMinusCoreVPAExp!S$268</f>
        <v>1.2543706788200011</v>
      </c>
      <c r="U7" s="129">
        <f>1/$A$1*[1]TimberSectorMinusCoreVPAExp!T$268</f>
        <v>1.3002753150799997</v>
      </c>
      <c r="V7" s="129">
        <f>1/$A$1*[1]TimberSectorMinusCoreVPAExp!U$268</f>
        <v>1.3889405972400004</v>
      </c>
      <c r="W7" s="129">
        <f>1/$A$1*[1]TimberSectorMinusCoreVPAExp!V$268</f>
        <v>1.4300190737999998</v>
      </c>
      <c r="X7" s="129">
        <f>1/$A$1*[1]TimberSectorMinusCoreVPAExp!W$268</f>
        <v>1.5784458853799996</v>
      </c>
      <c r="Y7" s="129">
        <f>1/$A$1*[1]TimberSectorMinusCoreVPAExp!X$268</f>
        <v>1.5343621465571002</v>
      </c>
      <c r="Z7" s="129">
        <f>1/$A$1*[1]TimberSectorMinusCoreVPAExp!Y$268</f>
        <v>1.2602100187084671</v>
      </c>
      <c r="AA7" s="129">
        <f>1/$A$1*[1]TimberSectorMinusCoreVPAExp!Z$268</f>
        <v>0</v>
      </c>
      <c r="AB7" s="129">
        <f>1/$A$1*[1]TimberSectorMinusCoreVPAExp!AA$268</f>
        <v>0</v>
      </c>
      <c r="AC7" s="99"/>
      <c r="AD7" s="136">
        <f>1/1000*[1]TimberSectorMinusCoreVPAExp!AB$268</f>
        <v>0.29116053000000008</v>
      </c>
      <c r="AE7" s="113">
        <f>1/1000*[1]TimberSectorMinusCoreVPAExp!AC$268</f>
        <v>0.35516363000000001</v>
      </c>
      <c r="AF7" s="113">
        <f>1/1000*[1]TimberSectorMinusCoreVPAExp!AD$268</f>
        <v>0.43083706300000008</v>
      </c>
      <c r="AG7" s="113">
        <f>1/1000*[1]TimberSectorMinusCoreVPAExp!AE$268</f>
        <v>0.46184752299999993</v>
      </c>
      <c r="AH7" s="113">
        <f>1/1000*[1]TimberSectorMinusCoreVPAExp!AF$268</f>
        <v>0.70715592899999991</v>
      </c>
      <c r="AI7" s="113">
        <f>1/1000*[1]TimberSectorMinusCoreVPAExp!AG$268</f>
        <v>0.59802861800000007</v>
      </c>
      <c r="AJ7" s="113">
        <f>1/1000*[1]TimberSectorMinusCoreVPAExp!AH$268</f>
        <v>0.68512832899999987</v>
      </c>
      <c r="AK7" s="113">
        <f>1/1000*[1]TimberSectorMinusCoreVPAExp!AI$268</f>
        <v>0.55894894699999997</v>
      </c>
      <c r="AL7" s="113">
        <f>1/1000*[1]TimberSectorMinusCoreVPAExp!AJ$268</f>
        <v>0.48820618999999998</v>
      </c>
      <c r="AM7" s="113">
        <f>1/1000*[1]TimberSectorMinusCoreVPAExp!AK$268</f>
        <v>0.37549993599999998</v>
      </c>
      <c r="AN7" s="113">
        <f>1/1000*[1]TimberSectorMinusCoreVPAExp!AL$268</f>
        <v>0.4259274449999999</v>
      </c>
      <c r="AO7" s="113">
        <f>1/1000*[1]TimberSectorMinusCoreVPAExp!AM$268</f>
        <v>0.44511063399999989</v>
      </c>
      <c r="AP7" s="113">
        <f>1/1000*[1]TimberSectorMinusCoreVPAExp!AN$268</f>
        <v>0.48280241199999996</v>
      </c>
      <c r="AQ7" s="113">
        <f>1/1000*[1]TimberSectorMinusCoreVPAExp!AO$268</f>
        <v>0.58706130499999998</v>
      </c>
      <c r="AR7" s="113">
        <f>1/1000*[1]TimberSectorMinusCoreVPAExp!AP$268</f>
        <v>0.60194026100000009</v>
      </c>
      <c r="AS7" s="113">
        <f>1/1000*[1]TimberSectorMinusCoreVPAExp!AQ$268</f>
        <v>0.59282897899999987</v>
      </c>
      <c r="AT7" s="113">
        <f>1/1000*[1]TimberSectorMinusCoreVPAExp!AR$268</f>
        <v>0.56705714600000001</v>
      </c>
      <c r="AU7" s="113">
        <f>1/1000*[1]TimberSectorMinusCoreVPAExp!AS$268</f>
        <v>0.56093909899999994</v>
      </c>
      <c r="AV7" s="113">
        <f>1/1000*[1]TimberSectorMinusCoreVPAExp!AT$268</f>
        <v>0.59348193900000001</v>
      </c>
      <c r="AW7" s="113">
        <f>1/1000*[1]TimberSectorMinusCoreVPAExp!AU$268</f>
        <v>0.59418714499999992</v>
      </c>
      <c r="AX7" s="113">
        <f>1/1000*[1]TimberSectorMinusCoreVPAExp!AV$268</f>
        <v>0.61349009300000001</v>
      </c>
      <c r="AY7" s="113">
        <f>1/1000*[1]TimberSectorMinusCoreVPAExp!AW$268</f>
        <v>0.82505374300000001</v>
      </c>
      <c r="AZ7" s="113">
        <f>1/1000*[1]TimberSectorMinusCoreVPAExp!AX$268</f>
        <v>1.0125150885500001</v>
      </c>
      <c r="BA7" s="113">
        <f>1/1000*[1]TimberSectorMinusCoreVPAExp!AY$268</f>
        <v>0.5874289142000001</v>
      </c>
      <c r="BB7" s="113">
        <f>1/1000*[1]TimberSectorMinusCoreVPAExp!AZ$268</f>
        <v>0</v>
      </c>
      <c r="BC7" s="102">
        <f>1/1000*[1]TimberSectorMinusCoreVPAExp!BA$268</f>
        <v>0</v>
      </c>
      <c r="BD7" s="317"/>
    </row>
    <row r="8" spans="1:56">
      <c r="B8" s="5" t="s">
        <v>85</v>
      </c>
      <c r="C8" s="32">
        <f>1/$A$1*[1]TimberSectorMinusCoreVPAExp!B$39</f>
        <v>4.4833431399999991E-2</v>
      </c>
      <c r="D8" s="32">
        <f>1/$A$1*[1]TimberSectorMinusCoreVPAExp!C$39</f>
        <v>4.2087880780000003E-2</v>
      </c>
      <c r="E8" s="32">
        <f>1/$A$1*[1]TimberSectorMinusCoreVPAExp!D$39</f>
        <v>8.5010778219999972E-2</v>
      </c>
      <c r="F8" s="32">
        <f>1/$A$1*[1]TimberSectorMinusCoreVPAExp!E$39</f>
        <v>0.11225801019999995</v>
      </c>
      <c r="G8" s="32">
        <f>1/$A$1*[1]TimberSectorMinusCoreVPAExp!F$39</f>
        <v>0.10852256444</v>
      </c>
      <c r="H8" s="32">
        <f>1/$A$1*[1]TimberSectorMinusCoreVPAExp!G$39</f>
        <v>7.8141739910000008E-2</v>
      </c>
      <c r="I8" s="32">
        <f>1/$A$1*[1]TimberSectorMinusCoreVPAExp!H$39</f>
        <v>6.626694590000004E-2</v>
      </c>
      <c r="J8" s="32">
        <f>1/$A$1*[1]TimberSectorMinusCoreVPAExp!I$39</f>
        <v>8.0442257019999991E-2</v>
      </c>
      <c r="K8" s="32">
        <f>1/$A$1*[1]TimberSectorMinusCoreVPAExp!J$39</f>
        <v>8.5094926599999995E-2</v>
      </c>
      <c r="L8" s="32">
        <f>1/$A$1*[1]TimberSectorMinusCoreVPAExp!K$39</f>
        <v>8.2311661224264809E-2</v>
      </c>
      <c r="M8" s="32">
        <f>1/$A$1*[1]TimberSectorMinusCoreVPAExp!L$39</f>
        <v>9.9155230580000017E-2</v>
      </c>
      <c r="N8" s="32">
        <f>1/$A$1*[1]TimberSectorMinusCoreVPAExp!M$39</f>
        <v>0.10061251366999999</v>
      </c>
      <c r="O8" s="32">
        <f>1/$A$1*[1]TimberSectorMinusCoreVPAExp!N$39</f>
        <v>0.1177149895733333</v>
      </c>
      <c r="P8" s="32">
        <f>1/$A$1*[1]TimberSectorMinusCoreVPAExp!O$39</f>
        <v>8.2019008960000001E-2</v>
      </c>
      <c r="Q8" s="32">
        <f>1/$A$1*[1]TimberSectorMinusCoreVPAExp!P$39</f>
        <v>8.7082691919999997E-2</v>
      </c>
      <c r="R8" s="32">
        <f>1/$A$1*[1]TimberSectorMinusCoreVPAExp!Q$39</f>
        <v>7.3437500500000003E-2</v>
      </c>
      <c r="S8" s="32">
        <f>1/$A$1*[1]TimberSectorMinusCoreVPAExp!R$39</f>
        <v>7.0259405580000017E-2</v>
      </c>
      <c r="T8" s="32">
        <f>1/$A$1*[1]TimberSectorMinusCoreVPAExp!S$39</f>
        <v>7.2143068899999996E-2</v>
      </c>
      <c r="U8" s="32">
        <f>1/$A$1*[1]TimberSectorMinusCoreVPAExp!T$39</f>
        <v>7.8569458380000012E-2</v>
      </c>
      <c r="V8" s="32">
        <f>1/$A$1*[1]TimberSectorMinusCoreVPAExp!U$39</f>
        <v>6.9575275699999981E-2</v>
      </c>
      <c r="W8" s="32">
        <f>1/$A$1*[1]TimberSectorMinusCoreVPAExp!V$39</f>
        <v>6.4569912539999996E-2</v>
      </c>
      <c r="X8" s="32">
        <f>1/$A$1*[1]TimberSectorMinusCoreVPAExp!W$39</f>
        <v>6.5507497299999995E-2</v>
      </c>
      <c r="Y8" s="32">
        <f>1/$A$1*[1]TimberSectorMinusCoreVPAExp!X$39</f>
        <v>4.7503531332599998E-2</v>
      </c>
      <c r="Z8" s="32">
        <f>1/$A$1*[1]TimberSectorMinusCoreVPAExp!Y$39</f>
        <v>4.0546984372893335E-2</v>
      </c>
      <c r="AA8" s="32">
        <f>1/$A$1*[1]TimberSectorMinusCoreVPAExp!Z$39</f>
        <v>0</v>
      </c>
      <c r="AB8" s="32">
        <f>1/$A$1*[1]TimberSectorMinusCoreVPAExp!AA$39</f>
        <v>0</v>
      </c>
      <c r="AC8" s="103"/>
      <c r="AD8" s="114">
        <f>1/1000*[1]TimberSectorMinusCoreVPAExp!AB$39</f>
        <v>1.3045457E-2</v>
      </c>
      <c r="AE8" s="106">
        <f>1/1000*[1]TimberSectorMinusCoreVPAExp!AC$39</f>
        <v>1.6077341000000002E-2</v>
      </c>
      <c r="AF8" s="106">
        <f>1/1000*[1]TimberSectorMinusCoreVPAExp!AD$39</f>
        <v>2.7667663999999995E-2</v>
      </c>
      <c r="AG8" s="106">
        <f>1/1000*[1]TimberSectorMinusCoreVPAExp!AE$39</f>
        <v>3.7857944000000004E-2</v>
      </c>
      <c r="AH8" s="106">
        <f>1/1000*[1]TimberSectorMinusCoreVPAExp!AF$39</f>
        <v>4.1965274000000004E-2</v>
      </c>
      <c r="AI8" s="106">
        <f>1/1000*[1]TimberSectorMinusCoreVPAExp!AG$39</f>
        <v>2.8648236000000001E-2</v>
      </c>
      <c r="AJ8" s="106">
        <f>1/1000*[1]TimberSectorMinusCoreVPAExp!AH$39</f>
        <v>2.7015475000000004E-2</v>
      </c>
      <c r="AK8" s="106">
        <f>1/1000*[1]TimberSectorMinusCoreVPAExp!AI$39</f>
        <v>3.1251847999999999E-2</v>
      </c>
      <c r="AL8" s="106">
        <f>1/1000*[1]TimberSectorMinusCoreVPAExp!AJ$39</f>
        <v>3.5213312000000004E-2</v>
      </c>
      <c r="AM8" s="106">
        <f>1/1000*[1]TimberSectorMinusCoreVPAExp!AK$39</f>
        <v>3.2964022000000003E-2</v>
      </c>
      <c r="AN8" s="106">
        <f>1/1000*[1]TimberSectorMinusCoreVPAExp!AL$39</f>
        <v>4.1189900000000002E-2</v>
      </c>
      <c r="AO8" s="106">
        <f>1/1000*[1]TimberSectorMinusCoreVPAExp!AM$39</f>
        <v>4.1662301999999998E-2</v>
      </c>
      <c r="AP8" s="106">
        <f>1/1000*[1]TimberSectorMinusCoreVPAExp!AN$39</f>
        <v>5.2978212000000004E-2</v>
      </c>
      <c r="AQ8" s="106">
        <f>1/1000*[1]TimberSectorMinusCoreVPAExp!AO$39</f>
        <v>4.2225679000000002E-2</v>
      </c>
      <c r="AR8" s="106">
        <f>1/1000*[1]TimberSectorMinusCoreVPAExp!AP$39</f>
        <v>4.4357510999999995E-2</v>
      </c>
      <c r="AS8" s="106">
        <f>1/1000*[1]TimberSectorMinusCoreVPAExp!AQ$39</f>
        <v>3.6419646999999999E-2</v>
      </c>
      <c r="AT8" s="106">
        <f>1/1000*[1]TimberSectorMinusCoreVPAExp!AR$39</f>
        <v>3.2322738000000004E-2</v>
      </c>
      <c r="AU8" s="106">
        <f>1/1000*[1]TimberSectorMinusCoreVPAExp!AS$39</f>
        <v>3.3251077999999996E-2</v>
      </c>
      <c r="AV8" s="106">
        <f>1/1000*[1]TimberSectorMinusCoreVPAExp!AT$39</f>
        <v>3.4250609000000001E-2</v>
      </c>
      <c r="AW8" s="106">
        <f>1/1000*[1]TimberSectorMinusCoreVPAExp!AU$39</f>
        <v>3.0541197999999995E-2</v>
      </c>
      <c r="AX8" s="106">
        <f>1/1000*[1]TimberSectorMinusCoreVPAExp!AV$39</f>
        <v>2.5642795999999999E-2</v>
      </c>
      <c r="AY8" s="106">
        <f>1/1000*[1]TimberSectorMinusCoreVPAExp!AW$39</f>
        <v>3.0113265E-2</v>
      </c>
      <c r="AZ8" s="106">
        <f>1/1000*[1]TimberSectorMinusCoreVPAExp!AX$39</f>
        <v>2.9514165809999993E-2</v>
      </c>
      <c r="BA8" s="106">
        <f>1/1000*[1]TimberSectorMinusCoreVPAExp!AY$39</f>
        <v>1.6657031740000001E-2</v>
      </c>
      <c r="BB8" s="106">
        <f>1/1000*[1]TimberSectorMinusCoreVPAExp!AZ$39</f>
        <v>0</v>
      </c>
      <c r="BC8" s="104">
        <f>1/1000*[1]TimberSectorMinusCoreVPAExp!BA$39</f>
        <v>0</v>
      </c>
      <c r="BD8" s="317"/>
    </row>
    <row r="9" spans="1:56">
      <c r="B9" s="5" t="s">
        <v>31</v>
      </c>
      <c r="C9" s="32">
        <f>1/$A$1*[1]TimberSectorMinusCoreVPAExp!B$147</f>
        <v>3.6449507420000082E-2</v>
      </c>
      <c r="D9" s="32">
        <f>1/$A$1*[1]TimberSectorMinusCoreVPAExp!C$147</f>
        <v>5.0933614520000003E-2</v>
      </c>
      <c r="E9" s="32">
        <f>1/$A$1*[1]TimberSectorMinusCoreVPAExp!D$147</f>
        <v>0.14314416435999999</v>
      </c>
      <c r="F9" s="32">
        <f>1/$A$1*[1]TimberSectorMinusCoreVPAExp!E$147</f>
        <v>0.13530168336000048</v>
      </c>
      <c r="G9" s="32">
        <f>1/$A$1*[1]TimberSectorMinusCoreVPAExp!F$147</f>
        <v>0.21716038442000007</v>
      </c>
      <c r="H9" s="32">
        <f>1/$A$1*[1]TimberSectorMinusCoreVPAExp!G$147</f>
        <v>0.24827986580000072</v>
      </c>
      <c r="I9" s="32">
        <f>1/$A$1*[1]TimberSectorMinusCoreVPAExp!H$147</f>
        <v>0.23561437401999941</v>
      </c>
      <c r="J9" s="32">
        <f>1/$A$1*[1]TimberSectorMinusCoreVPAExp!I$147</f>
        <v>0.3530828733399991</v>
      </c>
      <c r="K9" s="32">
        <f>1/$A$1*[1]TimberSectorMinusCoreVPAExp!J$147</f>
        <v>0.37517650509999889</v>
      </c>
      <c r="L9" s="32">
        <f>1/$A$1*[1]TimberSectorMinusCoreVPAExp!K$147</f>
        <v>0.30573988645013106</v>
      </c>
      <c r="M9" s="32">
        <f>1/$A$1*[1]TimberSectorMinusCoreVPAExp!L$147</f>
        <v>0.29426844090000048</v>
      </c>
      <c r="N9" s="32">
        <f>1/$A$1*[1]TimberSectorMinusCoreVPAExp!M$147</f>
        <v>0.35594530118000023</v>
      </c>
      <c r="O9" s="32">
        <f>1/$A$1*[1]TimberSectorMinusCoreVPAExp!N$147</f>
        <v>0.32183166561999998</v>
      </c>
      <c r="P9" s="32">
        <f>1/$A$1*[1]TimberSectorMinusCoreVPAExp!O$147</f>
        <v>0.28707254030000007</v>
      </c>
      <c r="Q9" s="32">
        <f>1/$A$1*[1]TimberSectorMinusCoreVPAExp!P$147</f>
        <v>0.30144065951999988</v>
      </c>
      <c r="R9" s="32">
        <f>1/$A$1*[1]TimberSectorMinusCoreVPAExp!Q$147</f>
        <v>0.3252586442000005</v>
      </c>
      <c r="S9" s="32">
        <f>1/$A$1*[1]TimberSectorMinusCoreVPAExp!R$147</f>
        <v>0.28335372757999955</v>
      </c>
      <c r="T9" s="32">
        <f>1/$A$1*[1]TimberSectorMinusCoreVPAExp!S$147</f>
        <v>0.18475047332000005</v>
      </c>
      <c r="U9" s="32">
        <f>1/$A$1*[1]TimberSectorMinusCoreVPAExp!T$147</f>
        <v>0.17647951804000006</v>
      </c>
      <c r="V9" s="32">
        <f>1/$A$1*[1]TimberSectorMinusCoreVPAExp!U$147</f>
        <v>0.24474720381999981</v>
      </c>
      <c r="W9" s="32">
        <f>1/$A$1*[1]TimberSectorMinusCoreVPAExp!V$147</f>
        <v>0.23052036769999995</v>
      </c>
      <c r="X9" s="32">
        <f>1/$A$1*[1]TimberSectorMinusCoreVPAExp!W$147</f>
        <v>0.20554102533999996</v>
      </c>
      <c r="Y9" s="32">
        <f>1/$A$1*[1]TimberSectorMinusCoreVPAExp!X$147</f>
        <v>0.23206896740929994</v>
      </c>
      <c r="Z9" s="32">
        <f>1/$A$1*[1]TimberSectorMinusCoreVPAExp!Y$147</f>
        <v>0.24639480350659992</v>
      </c>
      <c r="AA9" s="32">
        <f>1/$A$1*[1]TimberSectorMinusCoreVPAExp!Z$147</f>
        <v>0</v>
      </c>
      <c r="AB9" s="32">
        <f>1/$A$1*[1]TimberSectorMinusCoreVPAExp!AA$147</f>
        <v>0</v>
      </c>
      <c r="AC9" s="103"/>
      <c r="AD9" s="114">
        <f>1/1000*[1]TimberSectorMinusCoreVPAExp!AB$147</f>
        <v>1.4282778000000001E-2</v>
      </c>
      <c r="AE9" s="106">
        <f>1/1000*[1]TimberSectorMinusCoreVPAExp!AC$147</f>
        <v>1.8578511999999988E-2</v>
      </c>
      <c r="AF9" s="106">
        <f>1/1000*[1]TimberSectorMinusCoreVPAExp!AD$147</f>
        <v>2.8305235999999994E-2</v>
      </c>
      <c r="AG9" s="106">
        <f>1/1000*[1]TimberSectorMinusCoreVPAExp!AE$147</f>
        <v>2.8377572999999986E-2</v>
      </c>
      <c r="AH9" s="106">
        <f>1/1000*[1]TimberSectorMinusCoreVPAExp!AF$147</f>
        <v>3.568075200000001E-2</v>
      </c>
      <c r="AI9" s="106">
        <f>1/1000*[1]TimberSectorMinusCoreVPAExp!AG$147</f>
        <v>4.3834096999999961E-2</v>
      </c>
      <c r="AJ9" s="106">
        <f>1/1000*[1]TimberSectorMinusCoreVPAExp!AH$147</f>
        <v>4.8403448999999994E-2</v>
      </c>
      <c r="AK9" s="106">
        <f>1/1000*[1]TimberSectorMinusCoreVPAExp!AI$147</f>
        <v>7.7945282999999962E-2</v>
      </c>
      <c r="AL9" s="106">
        <f>1/1000*[1]TimberSectorMinusCoreVPAExp!AJ$147</f>
        <v>7.2280028000000024E-2</v>
      </c>
      <c r="AM9" s="106">
        <f>1/1000*[1]TimberSectorMinusCoreVPAExp!AK$147</f>
        <v>5.8441439000000005E-2</v>
      </c>
      <c r="AN9" s="106">
        <f>1/1000*[1]TimberSectorMinusCoreVPAExp!AL$147</f>
        <v>6.5802795000000011E-2</v>
      </c>
      <c r="AO9" s="106">
        <f>1/1000*[1]TimberSectorMinusCoreVPAExp!AM$147</f>
        <v>7.6284121999999996E-2</v>
      </c>
      <c r="AP9" s="106">
        <f>1/1000*[1]TimberSectorMinusCoreVPAExp!AN$147</f>
        <v>7.4129712999999986E-2</v>
      </c>
      <c r="AQ9" s="106">
        <f>1/1000*[1]TimberSectorMinusCoreVPAExp!AO$147</f>
        <v>7.3346560000000019E-2</v>
      </c>
      <c r="AR9" s="106">
        <f>1/1000*[1]TimberSectorMinusCoreVPAExp!AP$147</f>
        <v>7.2348792000000009E-2</v>
      </c>
      <c r="AS9" s="106">
        <f>1/1000*[1]TimberSectorMinusCoreVPAExp!AQ$147</f>
        <v>7.7216646999999999E-2</v>
      </c>
      <c r="AT9" s="106">
        <f>1/1000*[1]TimberSectorMinusCoreVPAExp!AR$147</f>
        <v>6.4711945000000021E-2</v>
      </c>
      <c r="AU9" s="106">
        <f>1/1000*[1]TimberSectorMinusCoreVPAExp!AS$147</f>
        <v>5.1683094999999984E-2</v>
      </c>
      <c r="AV9" s="106">
        <f>1/1000*[1]TimberSectorMinusCoreVPAExp!AT$147</f>
        <v>5.9231097000000003E-2</v>
      </c>
      <c r="AW9" s="106">
        <f>1/1000*[1]TimberSectorMinusCoreVPAExp!AU$147</f>
        <v>6.1996893999999997E-2</v>
      </c>
      <c r="AX9" s="106">
        <f>1/1000*[1]TimberSectorMinusCoreVPAExp!AV$147</f>
        <v>6.0271977000000011E-2</v>
      </c>
      <c r="AY9" s="106">
        <f>1/1000*[1]TimberSectorMinusCoreVPAExp!AW$147</f>
        <v>6.6168048000000007E-2</v>
      </c>
      <c r="AZ9" s="106">
        <f>1/1000*[1]TimberSectorMinusCoreVPAExp!AX$147</f>
        <v>8.1926290610000022E-2</v>
      </c>
      <c r="BA9" s="106">
        <f>1/1000*[1]TimberSectorMinusCoreVPAExp!AY$147</f>
        <v>8.3082442750000041E-2</v>
      </c>
      <c r="BB9" s="106">
        <f>1/1000*[1]TimberSectorMinusCoreVPAExp!AZ$147</f>
        <v>0</v>
      </c>
      <c r="BC9" s="104">
        <f>1/1000*[1]TimberSectorMinusCoreVPAExp!BA$147</f>
        <v>0</v>
      </c>
      <c r="BD9" s="317"/>
    </row>
    <row r="10" spans="1:56">
      <c r="B10" s="5" t="s">
        <v>86</v>
      </c>
      <c r="C10" s="82">
        <f>1/$A$1*[1]TimberSectorMinusCoreVPAExp!B$247</f>
        <v>0.67752759682196273</v>
      </c>
      <c r="D10" s="82">
        <f>1/$A$1*[1]TimberSectorMinusCoreVPAExp!C$247</f>
        <v>0.73747710386246723</v>
      </c>
      <c r="E10" s="82">
        <f>1/$A$1*[1]TimberSectorMinusCoreVPAExp!D$247</f>
        <v>0.96961400172986068</v>
      </c>
      <c r="F10" s="82">
        <f>1/$A$1*[1]TimberSectorMinusCoreVPAExp!E$247</f>
        <v>1.0712855079847499</v>
      </c>
      <c r="G10" s="82">
        <f>1/$A$1*[1]TimberSectorMinusCoreVPAExp!F$247</f>
        <v>1.344405598286361</v>
      </c>
      <c r="H10" s="82">
        <f>1/$A$1*[1]TimberSectorMinusCoreVPAExp!G$247</f>
        <v>1.246117410865248</v>
      </c>
      <c r="I10" s="82">
        <f>1/$A$1*[1]TimberSectorMinusCoreVPAExp!H$247</f>
        <v>1.3484526397234728</v>
      </c>
      <c r="J10" s="82">
        <f>1/$A$1*[1]TimberSectorMinusCoreVPAExp!I$247</f>
        <v>1.0779592979745121</v>
      </c>
      <c r="K10" s="82">
        <f>1/$A$1*[1]TimberSectorMinusCoreVPAExp!J$247</f>
        <v>0.84131194782908336</v>
      </c>
      <c r="L10" s="82">
        <f>1/$A$1*[1]TimberSectorMinusCoreVPAExp!K$247</f>
        <v>0.67073107605329851</v>
      </c>
      <c r="M10" s="82">
        <f>1/$A$1*[1]TimberSectorMinusCoreVPAExp!L$247</f>
        <v>0.67688338843999984</v>
      </c>
      <c r="N10" s="82">
        <f>1/$A$1*[1]TimberSectorMinusCoreVPAExp!M$247</f>
        <v>0.66268335769999975</v>
      </c>
      <c r="O10" s="82">
        <f>1/$A$1*[1]TimberSectorMinusCoreVPAExp!N$247</f>
        <v>0.67489544234666665</v>
      </c>
      <c r="P10" s="82">
        <f>1/$A$1*[1]TimberSectorMinusCoreVPAExp!O$247</f>
        <v>0.80356489149999999</v>
      </c>
      <c r="Q10" s="82">
        <f>1/$A$1*[1]TimberSectorMinusCoreVPAExp!P$247</f>
        <v>0.80432112419999946</v>
      </c>
      <c r="R10" s="82">
        <f>1/$A$1*[1]TimberSectorMinusCoreVPAExp!Q$247</f>
        <v>0.87180503326000003</v>
      </c>
      <c r="S10" s="82">
        <f>1/$A$1*[1]TimberSectorMinusCoreVPAExp!R$247</f>
        <v>0.97788824713999922</v>
      </c>
      <c r="T10" s="82">
        <f>1/$A$1*[1]TimberSectorMinusCoreVPAExp!S$247</f>
        <v>0.99747713660000104</v>
      </c>
      <c r="U10" s="82">
        <f>1/$A$1*[1]TimberSectorMinusCoreVPAExp!T$247</f>
        <v>1.0452263386599996</v>
      </c>
      <c r="V10" s="82">
        <f>1/$A$1*[1]TimberSectorMinusCoreVPAExp!U$247</f>
        <v>1.0746181177200005</v>
      </c>
      <c r="W10" s="82">
        <f>1/$A$1*[1]TimberSectorMinusCoreVPAExp!V$247</f>
        <v>1.1349287935599999</v>
      </c>
      <c r="X10" s="82">
        <f>1/$A$1*[1]TimberSectorMinusCoreVPAExp!W$247</f>
        <v>1.3073973627399997</v>
      </c>
      <c r="Y10" s="82">
        <f>1/$A$1*[1]TimberSectorMinusCoreVPAExp!X$247</f>
        <v>1.2547896478152003</v>
      </c>
      <c r="Z10" s="82">
        <f>1/$A$1*[1]TimberSectorMinusCoreVPAExp!Y$247</f>
        <v>0.97326823082897373</v>
      </c>
      <c r="AA10" s="82">
        <f>1/$A$1*[1]TimberSectorMinusCoreVPAExp!Z$247</f>
        <v>0</v>
      </c>
      <c r="AB10" s="82">
        <f>1/$A$1*[1]TimberSectorMinusCoreVPAExp!AA$247</f>
        <v>0</v>
      </c>
      <c r="AC10" s="103"/>
      <c r="AD10" s="114">
        <f>1/1000*[1]TimberSectorMinusCoreVPAExp!AB$247</f>
        <v>0.26383229500000005</v>
      </c>
      <c r="AE10" s="106">
        <f>1/1000*[1]TimberSectorMinusCoreVPAExp!AC$247</f>
        <v>0.32050777700000005</v>
      </c>
      <c r="AF10" s="106">
        <f>1/1000*[1]TimberSectorMinusCoreVPAExp!AD$247</f>
        <v>0.37486416300000008</v>
      </c>
      <c r="AG10" s="106">
        <f>1/1000*[1]TimberSectorMinusCoreVPAExp!AE$247</f>
        <v>0.39561200599999996</v>
      </c>
      <c r="AH10" s="106">
        <f>1/1000*[1]TimberSectorMinusCoreVPAExp!AF$247</f>
        <v>0.62950990299999987</v>
      </c>
      <c r="AI10" s="106">
        <f>1/1000*[1]TimberSectorMinusCoreVPAExp!AG$247</f>
        <v>0.52554628500000011</v>
      </c>
      <c r="AJ10" s="106">
        <f>1/1000*[1]TimberSectorMinusCoreVPAExp!AH$247</f>
        <v>0.60970940499999982</v>
      </c>
      <c r="AK10" s="106">
        <f>1/1000*[1]TimberSectorMinusCoreVPAExp!AI$247</f>
        <v>0.44975181600000003</v>
      </c>
      <c r="AL10" s="106">
        <f>1/1000*[1]TimberSectorMinusCoreVPAExp!AJ$247</f>
        <v>0.38071284999999999</v>
      </c>
      <c r="AM10" s="106">
        <f>1/1000*[1]TimberSectorMinusCoreVPAExp!AK$247</f>
        <v>0.28409447500000001</v>
      </c>
      <c r="AN10" s="106">
        <f>1/1000*[1]TimberSectorMinusCoreVPAExp!AL$247</f>
        <v>0.31893474999999993</v>
      </c>
      <c r="AO10" s="106">
        <f>1/1000*[1]TimberSectorMinusCoreVPAExp!AM$247</f>
        <v>0.3271642099999999</v>
      </c>
      <c r="AP10" s="106">
        <f>1/1000*[1]TimberSectorMinusCoreVPAExp!AN$247</f>
        <v>0.355694487</v>
      </c>
      <c r="AQ10" s="106">
        <f>1/1000*[1]TimberSectorMinusCoreVPAExp!AO$247</f>
        <v>0.47148906600000001</v>
      </c>
      <c r="AR10" s="106">
        <f>1/1000*[1]TimberSectorMinusCoreVPAExp!AP$247</f>
        <v>0.48523395800000008</v>
      </c>
      <c r="AS10" s="106">
        <f>1/1000*[1]TimberSectorMinusCoreVPAExp!AQ$247</f>
        <v>0.47919268499999995</v>
      </c>
      <c r="AT10" s="106">
        <f>1/1000*[1]TimberSectorMinusCoreVPAExp!AR$247</f>
        <v>0.470022463</v>
      </c>
      <c r="AU10" s="106">
        <f>1/1000*[1]TimberSectorMinusCoreVPAExp!AS$247</f>
        <v>0.47600492599999994</v>
      </c>
      <c r="AV10" s="106">
        <f>1/1000*[1]TimberSectorMinusCoreVPAExp!AT$247</f>
        <v>0.50000023300000007</v>
      </c>
      <c r="AW10" s="106">
        <f>1/1000*[1]TimberSectorMinusCoreVPAExp!AU$247</f>
        <v>0.50164905299999996</v>
      </c>
      <c r="AX10" s="106">
        <f>1/1000*[1]TimberSectorMinusCoreVPAExp!AV$247</f>
        <v>0.52757532000000007</v>
      </c>
      <c r="AY10" s="106">
        <f>1/1000*[1]TimberSectorMinusCoreVPAExp!AW$247</f>
        <v>0.72877243000000003</v>
      </c>
      <c r="AZ10" s="106">
        <f>1/1000*[1]TimberSectorMinusCoreVPAExp!AX$247</f>
        <v>0.90107463212999994</v>
      </c>
      <c r="BA10" s="106">
        <f>1/1000*[1]TimberSectorMinusCoreVPAExp!AY$247</f>
        <v>0.48768943971000012</v>
      </c>
      <c r="BB10" s="106">
        <f>1/1000*[1]TimberSectorMinusCoreVPAExp!AZ$247</f>
        <v>0</v>
      </c>
      <c r="BC10" s="104">
        <f>1/1000*[1]TimberSectorMinusCoreVPAExp!BA$247</f>
        <v>0</v>
      </c>
      <c r="BD10" s="317"/>
    </row>
    <row r="11" spans="1:56" ht="17.149999999999999" customHeight="1">
      <c r="B11" s="10" t="s">
        <v>83</v>
      </c>
      <c r="C11" s="36">
        <f>1/$A$1*[1]TimberSectorMinusCoreVPAExp!B$269</f>
        <v>0.10922807906571426</v>
      </c>
      <c r="D11" s="36">
        <f>1/$A$1*[1]TimberSectorMinusCoreVPAExp!C$269</f>
        <v>0.11670915482285715</v>
      </c>
      <c r="E11" s="36">
        <f>1/$A$1*[1]TimberSectorMinusCoreVPAExp!D$269</f>
        <v>0.19355419383999994</v>
      </c>
      <c r="F11" s="36">
        <f>1/$A$1*[1]TimberSectorMinusCoreVPAExp!E$269</f>
        <v>0.22039129937999996</v>
      </c>
      <c r="G11" s="36">
        <f>1/$A$1*[1]TimberSectorMinusCoreVPAExp!F$269</f>
        <v>0.21073511901333333</v>
      </c>
      <c r="H11" s="36">
        <f>1/$A$1*[1]TimberSectorMinusCoreVPAExp!G$269</f>
        <v>0.29063757231357146</v>
      </c>
      <c r="I11" s="36">
        <f>1/$A$1*[1]TimberSectorMinusCoreVPAExp!H$269</f>
        <v>0.30114619574000007</v>
      </c>
      <c r="J11" s="36">
        <f>1/$A$1*[1]TimberSectorMinusCoreVPAExp!I$269</f>
        <v>0.37663405005000006</v>
      </c>
      <c r="K11" s="36">
        <f>1/$A$1*[1]TimberSectorMinusCoreVPAExp!J$269</f>
        <v>0.54520308699999998</v>
      </c>
      <c r="L11" s="36">
        <f>1/$A$1*[1]TimberSectorMinusCoreVPAExp!K$269</f>
        <v>0.41754990313527707</v>
      </c>
      <c r="M11" s="36">
        <f>1/$A$1*[1]TimberSectorMinusCoreVPAExp!L$269</f>
        <v>0.46965357934999991</v>
      </c>
      <c r="N11" s="36">
        <f>1/$A$1*[1]TimberSectorMinusCoreVPAExp!M$269</f>
        <v>0.52875159315999987</v>
      </c>
      <c r="O11" s="36">
        <f>1/$A$1*[1]TimberSectorMinusCoreVPAExp!N$269</f>
        <v>0.55378450243333321</v>
      </c>
      <c r="P11" s="36">
        <f>1/$A$1*[1]TimberSectorMinusCoreVPAExp!O$269</f>
        <v>0.56864271561999991</v>
      </c>
      <c r="Q11" s="36">
        <f>1/$A$1*[1]TimberSectorMinusCoreVPAExp!P$269</f>
        <v>0.57940727246000001</v>
      </c>
      <c r="R11" s="36">
        <f>1/$A$1*[1]TimberSectorMinusCoreVPAExp!Q$269</f>
        <v>0.46272554855999981</v>
      </c>
      <c r="S11" s="36">
        <f>1/$A$1*[1]TimberSectorMinusCoreVPAExp!R$269</f>
        <v>0.42385928041999998</v>
      </c>
      <c r="T11" s="36">
        <f>1/$A$1*[1]TimberSectorMinusCoreVPAExp!S$269</f>
        <v>0.36822002647999991</v>
      </c>
      <c r="U11" s="36">
        <f>1/$A$1*[1]TimberSectorMinusCoreVPAExp!T$269</f>
        <v>0.45007180132000002</v>
      </c>
      <c r="V11" s="36">
        <f>1/$A$1*[1]TimberSectorMinusCoreVPAExp!U$269</f>
        <v>0.39131191256000009</v>
      </c>
      <c r="W11" s="36">
        <f>1/$A$1*[1]TimberSectorMinusCoreVPAExp!V$269</f>
        <v>0.4027371356199998</v>
      </c>
      <c r="X11" s="36">
        <f>1/$A$1*[1]TimberSectorMinusCoreVPAExp!W$269</f>
        <v>0.37838170886000022</v>
      </c>
      <c r="Y11" s="36">
        <f>1/$A$1*[1]TimberSectorMinusCoreVPAExp!X$269</f>
        <v>0.40343327966423997</v>
      </c>
      <c r="Z11" s="36">
        <f>1/$A$1*[1]TimberSectorMinusCoreVPAExp!Y$269</f>
        <v>0.31263542118977983</v>
      </c>
      <c r="AA11" s="36">
        <f>1/$A$1*[1]TimberSectorMinusCoreVPAExp!Z$269</f>
        <v>0</v>
      </c>
      <c r="AB11" s="36">
        <f>1/$A$1*[1]TimberSectorMinusCoreVPAExp!AA$269</f>
        <v>0</v>
      </c>
      <c r="AC11" s="103"/>
      <c r="AD11" s="120">
        <f>1/1000*[1]TimberSectorMinusCoreVPAExp!AB$269</f>
        <v>4.3875216000000002E-2</v>
      </c>
      <c r="AE11" s="118">
        <f>1/1000*[1]TimberSectorMinusCoreVPAExp!AC$269</f>
        <v>4.3546267E-2</v>
      </c>
      <c r="AF11" s="118">
        <f>1/1000*[1]TimberSectorMinusCoreVPAExp!AD$269</f>
        <v>3.5605623000000003E-2</v>
      </c>
      <c r="AG11" s="118">
        <f>1/1000*[1]TimberSectorMinusCoreVPAExp!AE$269</f>
        <v>3.5464242E-2</v>
      </c>
      <c r="AH11" s="118">
        <f>1/1000*[1]TimberSectorMinusCoreVPAExp!AF$269</f>
        <v>3.4826915999999992E-2</v>
      </c>
      <c r="AI11" s="118">
        <f>1/1000*[1]TimberSectorMinusCoreVPAExp!AG$269</f>
        <v>4.7852117E-2</v>
      </c>
      <c r="AJ11" s="118">
        <f>1/1000*[1]TimberSectorMinusCoreVPAExp!AH$269</f>
        <v>5.7986116999999997E-2</v>
      </c>
      <c r="AK11" s="118">
        <f>1/1000*[1]TimberSectorMinusCoreVPAExp!AI$269</f>
        <v>8.5111582000000005E-2</v>
      </c>
      <c r="AL11" s="118">
        <f>1/1000*[1]TimberSectorMinusCoreVPAExp!AJ$269</f>
        <v>0.12733369599999997</v>
      </c>
      <c r="AM11" s="118">
        <f>1/1000*[1]TimberSectorMinusCoreVPAExp!AK$269</f>
        <v>9.669279800000001E-2</v>
      </c>
      <c r="AN11" s="118">
        <f>1/1000*[1]TimberSectorMinusCoreVPAExp!AL$269</f>
        <v>0.11258276</v>
      </c>
      <c r="AO11" s="118">
        <f>1/1000*[1]TimberSectorMinusCoreVPAExp!AM$269</f>
        <v>0.13593809600000001</v>
      </c>
      <c r="AP11" s="118">
        <f>1/1000*[1]TimberSectorMinusCoreVPAExp!AN$269</f>
        <v>0.15085738499999995</v>
      </c>
      <c r="AQ11" s="118">
        <f>1/1000*[1]TimberSectorMinusCoreVPAExp!AO$269</f>
        <v>0.175148583</v>
      </c>
      <c r="AR11" s="118">
        <f>1/1000*[1]TimberSectorMinusCoreVPAExp!AP$269</f>
        <v>0.179065263</v>
      </c>
      <c r="AS11" s="118">
        <f>1/1000*[1]TimberSectorMinusCoreVPAExp!AQ$269</f>
        <v>0.13054774499999997</v>
      </c>
      <c r="AT11" s="118">
        <f>1/1000*[1]TimberSectorMinusCoreVPAExp!AR$269</f>
        <v>0.118116421</v>
      </c>
      <c r="AU11" s="118">
        <f>1/1000*[1]TimberSectorMinusCoreVPAExp!AS$269</f>
        <v>0.104755432</v>
      </c>
      <c r="AV11" s="118">
        <f>1/1000*[1]TimberSectorMinusCoreVPAExp!AT$269</f>
        <v>0.11955931199999999</v>
      </c>
      <c r="AW11" s="118">
        <f>1/1000*[1]TimberSectorMinusCoreVPAExp!AU$269</f>
        <v>9.9699129999999997E-2</v>
      </c>
      <c r="AX11" s="118">
        <f>1/1000*[1]TimberSectorMinusCoreVPAExp!AV$269</f>
        <v>9.6399465999999989E-2</v>
      </c>
      <c r="AY11" s="118">
        <f>1/1000*[1]TimberSectorMinusCoreVPAExp!AW$269</f>
        <v>0.11081827600000001</v>
      </c>
      <c r="AZ11" s="118">
        <f>1/1000*[1]TimberSectorMinusCoreVPAExp!AX$269</f>
        <v>0.13701942650599994</v>
      </c>
      <c r="BA11" s="118">
        <f>1/1000*[1]TimberSectorMinusCoreVPAExp!AY$269</f>
        <v>0.11373891974399999</v>
      </c>
      <c r="BB11" s="118">
        <f>1/1000*[1]TimberSectorMinusCoreVPAExp!AZ$269</f>
        <v>0</v>
      </c>
      <c r="BC11" s="116">
        <f>1/1000*[1]TimberSectorMinusCoreVPAExp!BA$269</f>
        <v>0</v>
      </c>
      <c r="BD11" s="317"/>
    </row>
    <row r="12" spans="1:56">
      <c r="B12" s="5" t="s">
        <v>62</v>
      </c>
      <c r="C12" s="32">
        <f>1/$A$1*[1]TimberSectorMinusCoreVPAExp!B$12</f>
        <v>8.9695833400000001E-3</v>
      </c>
      <c r="D12" s="32">
        <f>1/$A$1*[1]TimberSectorMinusCoreVPAExp!C$12</f>
        <v>6.5181275799999962E-3</v>
      </c>
      <c r="E12" s="32">
        <f>1/$A$1*[1]TimberSectorMinusCoreVPAExp!D$12</f>
        <v>2.1362945599999995E-3</v>
      </c>
      <c r="F12" s="32">
        <f>1/$A$1*[1]TimberSectorMinusCoreVPAExp!E$12</f>
        <v>3.8459312599999958E-3</v>
      </c>
      <c r="G12" s="32">
        <f>1/$A$1*[1]TimberSectorMinusCoreVPAExp!F$12</f>
        <v>4.4037122333333394E-3</v>
      </c>
      <c r="H12" s="32">
        <f>1/$A$1*[1]TimberSectorMinusCoreVPAExp!G$12</f>
        <v>6.5109282350000047E-3</v>
      </c>
      <c r="I12" s="32">
        <f>1/$A$1*[1]TimberSectorMinusCoreVPAExp!H$12</f>
        <v>9.6144793200000217E-3</v>
      </c>
      <c r="J12" s="32">
        <f>1/$A$1*[1]TimberSectorMinusCoreVPAExp!I$12</f>
        <v>1.3041570779999997E-2</v>
      </c>
      <c r="K12" s="32">
        <f>1/$A$1*[1]TimberSectorMinusCoreVPAExp!J$12</f>
        <v>1.8318924800000011E-2</v>
      </c>
      <c r="L12" s="32">
        <f>1/$A$1*[1]TimberSectorMinusCoreVPAExp!K$12</f>
        <v>2.6736236366133308E-2</v>
      </c>
      <c r="M12" s="32">
        <f>1/$A$1*[1]TimberSectorMinusCoreVPAExp!L$12</f>
        <v>1.6767536519999997E-2</v>
      </c>
      <c r="N12" s="32">
        <f>1/$A$1*[1]TimberSectorMinusCoreVPAExp!M$12</f>
        <v>3.0536866779999991E-2</v>
      </c>
      <c r="O12" s="32">
        <f>1/$A$1*[1]TimberSectorMinusCoreVPAExp!N$12</f>
        <v>3.0043124786666663E-2</v>
      </c>
      <c r="P12" s="32">
        <f>1/$A$1*[1]TimberSectorMinusCoreVPAExp!O$12</f>
        <v>1.7247517980000002E-2</v>
      </c>
      <c r="Q12" s="32">
        <f>1/$A$1*[1]TimberSectorMinusCoreVPAExp!P$12</f>
        <v>1.4816722060000002E-2</v>
      </c>
      <c r="R12" s="32">
        <f>1/$A$1*[1]TimberSectorMinusCoreVPAExp!Q$12</f>
        <v>1.4404677839999994E-2</v>
      </c>
      <c r="S12" s="32">
        <f>1/$A$1*[1]TimberSectorMinusCoreVPAExp!R$12</f>
        <v>1.7490933459999997E-2</v>
      </c>
      <c r="T12" s="32">
        <f>1/$A$1*[1]TimberSectorMinusCoreVPAExp!S$12</f>
        <v>1.3163922379999998E-2</v>
      </c>
      <c r="U12" s="32">
        <f>1/$A$1*[1]TimberSectorMinusCoreVPAExp!T$12</f>
        <v>1.6705673040000001E-2</v>
      </c>
      <c r="V12" s="32">
        <f>1/$A$1*[1]TimberSectorMinusCoreVPAExp!U$12</f>
        <v>9.3374614199999966E-3</v>
      </c>
      <c r="W12" s="32">
        <f>1/$A$1*[1]TimberSectorMinusCoreVPAExp!V$12</f>
        <v>3.4689938079999982E-2</v>
      </c>
      <c r="X12" s="32">
        <f>1/$A$1*[1]TimberSectorMinusCoreVPAExp!W$12</f>
        <v>1.5434001659999998E-2</v>
      </c>
      <c r="Y12" s="32">
        <f>1/$A$1*[1]TimberSectorMinusCoreVPAExp!X$12</f>
        <v>8.4019296157999968E-3</v>
      </c>
      <c r="Z12" s="32">
        <f>1/$A$1*[1]TimberSectorMinusCoreVPAExp!Y$12</f>
        <v>1.1687707332419998E-2</v>
      </c>
      <c r="AA12" s="32">
        <f>1/$A$1*[1]TimberSectorMinusCoreVPAExp!Z$12</f>
        <v>0</v>
      </c>
      <c r="AB12" s="32">
        <f>1/$A$1*[1]TimberSectorMinusCoreVPAExp!AA$12</f>
        <v>0</v>
      </c>
      <c r="AC12" s="103"/>
      <c r="AD12" s="114">
        <f>1/1000*[1]TimberSectorMinusCoreVPAExp!AB$12</f>
        <v>4.9640889999999997E-3</v>
      </c>
      <c r="AE12" s="106">
        <f>1/1000*[1]TimberSectorMinusCoreVPAExp!AC$12</f>
        <v>3.791965E-3</v>
      </c>
      <c r="AF12" s="106">
        <f>1/1000*[1]TimberSectorMinusCoreVPAExp!AD$12</f>
        <v>2.8630119999999998E-3</v>
      </c>
      <c r="AG12" s="106">
        <f>1/1000*[1]TimberSectorMinusCoreVPAExp!AE$12</f>
        <v>3.760453E-3</v>
      </c>
      <c r="AH12" s="106">
        <f>1/1000*[1]TimberSectorMinusCoreVPAExp!AF$12</f>
        <v>3.9677049999999993E-3</v>
      </c>
      <c r="AI12" s="106">
        <f>1/1000*[1]TimberSectorMinusCoreVPAExp!AG$12</f>
        <v>5.0519390000000001E-3</v>
      </c>
      <c r="AJ12" s="106">
        <f>1/1000*[1]TimberSectorMinusCoreVPAExp!AH$12</f>
        <v>7.5568239999999993E-3</v>
      </c>
      <c r="AK12" s="106">
        <f>1/1000*[1]TimberSectorMinusCoreVPAExp!AI$12</f>
        <v>9.1155339999999998E-3</v>
      </c>
      <c r="AL12" s="106">
        <f>1/1000*[1]TimberSectorMinusCoreVPAExp!AJ$12</f>
        <v>1.0961887999999999E-2</v>
      </c>
      <c r="AM12" s="106">
        <f>1/1000*[1]TimberSectorMinusCoreVPAExp!AK$12</f>
        <v>1.0637788999999998E-2</v>
      </c>
      <c r="AN12" s="106">
        <f>1/1000*[1]TimberSectorMinusCoreVPAExp!AL$12</f>
        <v>9.7145119999999998E-3</v>
      </c>
      <c r="AO12" s="106">
        <f>1/1000*[1]TimberSectorMinusCoreVPAExp!AM$12</f>
        <v>1.3616643999999999E-2</v>
      </c>
      <c r="AP12" s="106">
        <f>1/1000*[1]TimberSectorMinusCoreVPAExp!AN$12</f>
        <v>1.0620785000000001E-2</v>
      </c>
      <c r="AQ12" s="106">
        <f>1/1000*[1]TimberSectorMinusCoreVPAExp!AO$12</f>
        <v>9.8144239999999987E-3</v>
      </c>
      <c r="AR12" s="106">
        <f>1/1000*[1]TimberSectorMinusCoreVPAExp!AP$12</f>
        <v>1.0588482E-2</v>
      </c>
      <c r="AS12" s="106">
        <f>1/1000*[1]TimberSectorMinusCoreVPAExp!AQ$12</f>
        <v>8.8322799999999996E-3</v>
      </c>
      <c r="AT12" s="106">
        <f>1/1000*[1]TimberSectorMinusCoreVPAExp!AR$12</f>
        <v>9.3550450000000011E-3</v>
      </c>
      <c r="AU12" s="106">
        <f>1/1000*[1]TimberSectorMinusCoreVPAExp!AS$12</f>
        <v>8.2086780000000005E-3</v>
      </c>
      <c r="AV12" s="106">
        <f>1/1000*[1]TimberSectorMinusCoreVPAExp!AT$12</f>
        <v>9.0904920000000004E-3</v>
      </c>
      <c r="AW12" s="106">
        <f>1/1000*[1]TimberSectorMinusCoreVPAExp!AU$12</f>
        <v>5.7931389999999992E-3</v>
      </c>
      <c r="AX12" s="106">
        <f>1/1000*[1]TimberSectorMinusCoreVPAExp!AV$12</f>
        <v>9.9396219999999987E-3</v>
      </c>
      <c r="AY12" s="106">
        <f>1/1000*[1]TimberSectorMinusCoreVPAExp!AW$12</f>
        <v>9.9785659999999995E-3</v>
      </c>
      <c r="AZ12" s="106">
        <f>1/1000*[1]TimberSectorMinusCoreVPAExp!AX$12</f>
        <v>7.9513191199999996E-3</v>
      </c>
      <c r="BA12" s="106">
        <f>1/1000*[1]TimberSectorMinusCoreVPAExp!AY$12</f>
        <v>7.6583510899999995E-3</v>
      </c>
      <c r="BB12" s="106">
        <f>1/1000*[1]TimberSectorMinusCoreVPAExp!AZ$12</f>
        <v>0</v>
      </c>
      <c r="BC12" s="104">
        <f>1/1000*[1]TimberSectorMinusCoreVPAExp!BA$12</f>
        <v>0</v>
      </c>
      <c r="BD12" s="317"/>
    </row>
    <row r="13" spans="1:56">
      <c r="B13" s="5" t="s">
        <v>67</v>
      </c>
      <c r="C13" s="32">
        <f>1/$A$1*[1]TimberSectorMinusCoreVPAExp!B$50</f>
        <v>6.1691126199999984E-3</v>
      </c>
      <c r="D13" s="32">
        <f>1/$A$1*[1]TimberSectorMinusCoreVPAExp!C$50</f>
        <v>8.3286359799999987E-3</v>
      </c>
      <c r="E13" s="32">
        <f>1/$A$1*[1]TimberSectorMinusCoreVPAExp!D$50</f>
        <v>2.5002209339999994E-2</v>
      </c>
      <c r="F13" s="32">
        <f>1/$A$1*[1]TimberSectorMinusCoreVPAExp!E$50</f>
        <v>2.6806888460000008E-2</v>
      </c>
      <c r="G13" s="32">
        <f>1/$A$1*[1]TimberSectorMinusCoreVPAExp!F$50</f>
        <v>3.2458541840000008E-2</v>
      </c>
      <c r="H13" s="32">
        <f>1/$A$1*[1]TimberSectorMinusCoreVPAExp!G$50</f>
        <v>4.9101474188571428E-2</v>
      </c>
      <c r="I13" s="32">
        <f>1/$A$1*[1]TimberSectorMinusCoreVPAExp!H$50</f>
        <v>4.4286531560000009E-2</v>
      </c>
      <c r="J13" s="32">
        <f>1/$A$1*[1]TimberSectorMinusCoreVPAExp!I$50</f>
        <v>0.10004774212</v>
      </c>
      <c r="K13" s="32">
        <f>1/$A$1*[1]TimberSectorMinusCoreVPAExp!J$50</f>
        <v>0.14257153472</v>
      </c>
      <c r="L13" s="32">
        <f>1/$A$1*[1]TimberSectorMinusCoreVPAExp!K$50</f>
        <v>0.12539138709954806</v>
      </c>
      <c r="M13" s="32">
        <f>1/$A$1*[1]TimberSectorMinusCoreVPAExp!L$50</f>
        <v>0.14180725102999997</v>
      </c>
      <c r="N13" s="32">
        <f>1/$A$1*[1]TimberSectorMinusCoreVPAExp!M$50</f>
        <v>0.17244564708000004</v>
      </c>
      <c r="O13" s="32">
        <f>1/$A$1*[1]TimberSectorMinusCoreVPAExp!N$50</f>
        <v>0.14872451401333331</v>
      </c>
      <c r="P13" s="32">
        <f>1/$A$1*[1]TimberSectorMinusCoreVPAExp!O$50</f>
        <v>0.17651558232</v>
      </c>
      <c r="Q13" s="32">
        <f>1/$A$1*[1]TimberSectorMinusCoreVPAExp!P$50</f>
        <v>0.17678230243999998</v>
      </c>
      <c r="R13" s="32">
        <f>1/$A$1*[1]TimberSectorMinusCoreVPAExp!Q$50</f>
        <v>0.14189156407999998</v>
      </c>
      <c r="S13" s="32">
        <f>1/$A$1*[1]TimberSectorMinusCoreVPAExp!R$50</f>
        <v>9.8811444900000017E-2</v>
      </c>
      <c r="T13" s="32">
        <f>1/$A$1*[1]TimberSectorMinusCoreVPAExp!S$50</f>
        <v>7.3861422599999949E-2</v>
      </c>
      <c r="U13" s="32">
        <f>1/$A$1*[1]TimberSectorMinusCoreVPAExp!T$50</f>
        <v>8.7559905019999995E-2</v>
      </c>
      <c r="V13" s="32">
        <f>1/$A$1*[1]TimberSectorMinusCoreVPAExp!U$50</f>
        <v>8.8338397979999983E-2</v>
      </c>
      <c r="W13" s="32">
        <f>1/$A$1*[1]TimberSectorMinusCoreVPAExp!V$50</f>
        <v>9.1545941059999955E-2</v>
      </c>
      <c r="X13" s="32">
        <f>1/$A$1*[1]TimberSectorMinusCoreVPAExp!W$50</f>
        <v>7.0880574379999992E-2</v>
      </c>
      <c r="Y13" s="32">
        <f>1/$A$1*[1]TimberSectorMinusCoreVPAExp!X$50</f>
        <v>9.7256057822000017E-2</v>
      </c>
      <c r="Z13" s="32">
        <f>1/$A$1*[1]TimberSectorMinusCoreVPAExp!Y$50</f>
        <v>6.3760872275966635E-2</v>
      </c>
      <c r="AA13" s="32">
        <f>1/$A$1*[1]TimberSectorMinusCoreVPAExp!Z$50</f>
        <v>0</v>
      </c>
      <c r="AB13" s="32">
        <f>1/$A$1*[1]TimberSectorMinusCoreVPAExp!AA$50</f>
        <v>0</v>
      </c>
      <c r="AC13" s="103"/>
      <c r="AD13" s="114">
        <f>1/1000*[1]TimberSectorMinusCoreVPAExp!AB$50</f>
        <v>3.6610189999999997E-3</v>
      </c>
      <c r="AE13" s="106">
        <f>1/1000*[1]TimberSectorMinusCoreVPAExp!AC$50</f>
        <v>4.5884799999999998E-3</v>
      </c>
      <c r="AF13" s="106">
        <f>1/1000*[1]TimberSectorMinusCoreVPAExp!AD$50</f>
        <v>3.4707280000000002E-3</v>
      </c>
      <c r="AG13" s="106">
        <f>1/1000*[1]TimberSectorMinusCoreVPAExp!AE$50</f>
        <v>3.6428549999999995E-3</v>
      </c>
      <c r="AH13" s="106">
        <f>1/1000*[1]TimberSectorMinusCoreVPAExp!AF$50</f>
        <v>4.4350729999999994E-3</v>
      </c>
      <c r="AI13" s="106">
        <f>1/1000*[1]TimberSectorMinusCoreVPAExp!AG$50</f>
        <v>7.2092440000000001E-3</v>
      </c>
      <c r="AJ13" s="106">
        <f>1/1000*[1]TimberSectorMinusCoreVPAExp!AH$50</f>
        <v>8.0972240000000001E-3</v>
      </c>
      <c r="AK13" s="106">
        <f>1/1000*[1]TimberSectorMinusCoreVPAExp!AI$50</f>
        <v>2.0258248999999999E-2</v>
      </c>
      <c r="AL13" s="106">
        <f>1/1000*[1]TimberSectorMinusCoreVPAExp!AJ$50</f>
        <v>2.8511579999999998E-2</v>
      </c>
      <c r="AM13" s="106">
        <f>1/1000*[1]TimberSectorMinusCoreVPAExp!AK$50</f>
        <v>2.2584851E-2</v>
      </c>
      <c r="AN13" s="106">
        <f>1/1000*[1]TimberSectorMinusCoreVPAExp!AL$50</f>
        <v>3.056101E-2</v>
      </c>
      <c r="AO13" s="106">
        <f>1/1000*[1]TimberSectorMinusCoreVPAExp!AM$50</f>
        <v>3.9796335999999995E-2</v>
      </c>
      <c r="AP13" s="106">
        <f>1/1000*[1]TimberSectorMinusCoreVPAExp!AN$50</f>
        <v>3.9506987999999993E-2</v>
      </c>
      <c r="AQ13" s="106">
        <f>1/1000*[1]TimberSectorMinusCoreVPAExp!AO$50</f>
        <v>5.1654791000000005E-2</v>
      </c>
      <c r="AR13" s="106">
        <f>1/1000*[1]TimberSectorMinusCoreVPAExp!AP$50</f>
        <v>5.1296107000000007E-2</v>
      </c>
      <c r="AS13" s="106">
        <f>1/1000*[1]TimberSectorMinusCoreVPAExp!AQ$50</f>
        <v>3.4727382999999994E-2</v>
      </c>
      <c r="AT13" s="106">
        <f>1/1000*[1]TimberSectorMinusCoreVPAExp!AR$50</f>
        <v>2.5504356000000002E-2</v>
      </c>
      <c r="AU13" s="106">
        <f>1/1000*[1]TimberSectorMinusCoreVPAExp!AS$50</f>
        <v>2.0321646999999998E-2</v>
      </c>
      <c r="AV13" s="106">
        <f>1/1000*[1]TimberSectorMinusCoreVPAExp!AT$50</f>
        <v>2.3164187000000003E-2</v>
      </c>
      <c r="AW13" s="106">
        <f>1/1000*[1]TimberSectorMinusCoreVPAExp!AU$50</f>
        <v>2.1410838000000001E-2</v>
      </c>
      <c r="AX13" s="106">
        <f>1/1000*[1]TimberSectorMinusCoreVPAExp!AV$50</f>
        <v>1.9796613000000001E-2</v>
      </c>
      <c r="AY13" s="106">
        <f>1/1000*[1]TimberSectorMinusCoreVPAExp!AW$50</f>
        <v>1.8868263999999999E-2</v>
      </c>
      <c r="AZ13" s="106">
        <f>1/1000*[1]TimberSectorMinusCoreVPAExp!AX$50</f>
        <v>3.1127546319999987E-2</v>
      </c>
      <c r="BA13" s="106">
        <f>1/1000*[1]TimberSectorMinusCoreVPAExp!AY$50</f>
        <v>2.0958606348000008E-2</v>
      </c>
      <c r="BB13" s="106">
        <f>1/1000*[1]TimberSectorMinusCoreVPAExp!AZ$50</f>
        <v>0</v>
      </c>
      <c r="BC13" s="104">
        <f>1/1000*[1]TimberSectorMinusCoreVPAExp!BA$50</f>
        <v>0</v>
      </c>
      <c r="BD13" s="317"/>
    </row>
    <row r="14" spans="1:56">
      <c r="B14" s="5" t="s">
        <v>73</v>
      </c>
      <c r="C14" s="32">
        <f>1/$A$1*[1]TimberSectorMinusCoreVPAExp!B$55</f>
        <v>2.8506085999999917E-3</v>
      </c>
      <c r="D14" s="32">
        <f>1/$A$1*[1]TimberSectorMinusCoreVPAExp!C$55</f>
        <v>3.5345600200000216E-3</v>
      </c>
      <c r="E14" s="32">
        <f>1/$A$1*[1]TimberSectorMinusCoreVPAExp!D$55</f>
        <v>8.7494753399999931E-3</v>
      </c>
      <c r="F14" s="32">
        <f>1/$A$1*[1]TimberSectorMinusCoreVPAExp!E$55</f>
        <v>1.4754762539999994E-2</v>
      </c>
      <c r="G14" s="32">
        <f>1/$A$1*[1]TimberSectorMinusCoreVPAExp!F$55</f>
        <v>1.9947331479999997E-2</v>
      </c>
      <c r="H14" s="32">
        <f>1/$A$1*[1]TimberSectorMinusCoreVPAExp!G$55</f>
        <v>1.5843930799999999E-2</v>
      </c>
      <c r="I14" s="32">
        <f>1/$A$1*[1]TimberSectorMinusCoreVPAExp!H$55</f>
        <v>1.5518495260000001E-2</v>
      </c>
      <c r="J14" s="32">
        <f>1/$A$1*[1]TimberSectorMinusCoreVPAExp!I$55</f>
        <v>1.3302159660000035E-2</v>
      </c>
      <c r="K14" s="32">
        <f>1/$A$1*[1]TimberSectorMinusCoreVPAExp!J$55</f>
        <v>3.1874251719999996E-2</v>
      </c>
      <c r="L14" s="32">
        <f>1/$A$1*[1]TimberSectorMinusCoreVPAExp!K$55</f>
        <v>1.2386349309852843E-2</v>
      </c>
      <c r="M14" s="32">
        <f>1/$A$1*[1]TimberSectorMinusCoreVPAExp!L$55</f>
        <v>2.0999309940000002E-2</v>
      </c>
      <c r="N14" s="32">
        <f>1/$A$1*[1]TimberSectorMinusCoreVPAExp!M$55</f>
        <v>1.1565947819999978E-2</v>
      </c>
      <c r="O14" s="32">
        <f>1/$A$1*[1]TimberSectorMinusCoreVPAExp!N$55</f>
        <v>1.9110128173333407E-2</v>
      </c>
      <c r="P14" s="32">
        <f>1/$A$1*[1]TimberSectorMinusCoreVPAExp!O$55</f>
        <v>1.9753433840000001E-2</v>
      </c>
      <c r="Q14" s="32">
        <f>1/$A$1*[1]TimberSectorMinusCoreVPAExp!P$55</f>
        <v>1.9820405640000011E-2</v>
      </c>
      <c r="R14" s="32">
        <f>1/$A$1*[1]TimberSectorMinusCoreVPAExp!Q$55</f>
        <v>2.2853190779999977E-2</v>
      </c>
      <c r="S14" s="32">
        <f>1/$A$1*[1]TimberSectorMinusCoreVPAExp!R$55</f>
        <v>2.1090145440000041E-2</v>
      </c>
      <c r="T14" s="32">
        <f>1/$A$1*[1]TimberSectorMinusCoreVPAExp!S$55</f>
        <v>2.0539516479999936E-2</v>
      </c>
      <c r="U14" s="32">
        <f>1/$A$1*[1]TimberSectorMinusCoreVPAExp!T$55</f>
        <v>1.7498963160000047E-2</v>
      </c>
      <c r="V14" s="32">
        <f>1/$A$1*[1]TimberSectorMinusCoreVPAExp!U$55</f>
        <v>2.0101793180000077E-2</v>
      </c>
      <c r="W14" s="32">
        <f>1/$A$1*[1]TimberSectorMinusCoreVPAExp!V$55</f>
        <v>1.8867249519999962E-2</v>
      </c>
      <c r="X14" s="32">
        <f>1/$A$1*[1]TimberSectorMinusCoreVPAExp!W$55</f>
        <v>2.4086101900000045E-2</v>
      </c>
      <c r="Y14" s="32">
        <f>1/$A$1*[1]TimberSectorMinusCoreVPAExp!X$55</f>
        <v>2.429078304240001E-2</v>
      </c>
      <c r="Z14" s="32">
        <f>1/$A$1*[1]TimberSectorMinusCoreVPAExp!Y$55</f>
        <v>2.4064814058179979E-2</v>
      </c>
      <c r="AA14" s="32">
        <f>1/$A$1*[1]TimberSectorMinusCoreVPAExp!Z$55</f>
        <v>0</v>
      </c>
      <c r="AB14" s="32">
        <f>1/$A$1*[1]TimberSectorMinusCoreVPAExp!AA$55</f>
        <v>0</v>
      </c>
      <c r="AC14" s="103"/>
      <c r="AD14" s="114">
        <f>1/1000*[1]TimberSectorMinusCoreVPAExp!AB$55</f>
        <v>1.5463880000000003E-3</v>
      </c>
      <c r="AE14" s="106">
        <f>1/1000*[1]TimberSectorMinusCoreVPAExp!AC$55</f>
        <v>1.9149810000000001E-3</v>
      </c>
      <c r="AF14" s="106">
        <f>1/1000*[1]TimberSectorMinusCoreVPAExp!AD$55</f>
        <v>1.2229659999999987E-3</v>
      </c>
      <c r="AG14" s="106">
        <f>1/1000*[1]TimberSectorMinusCoreVPAExp!AE$55</f>
        <v>1.7976610000000003E-3</v>
      </c>
      <c r="AH14" s="106">
        <f>1/1000*[1]TimberSectorMinusCoreVPAExp!AF$55</f>
        <v>2.6498059999999998E-3</v>
      </c>
      <c r="AI14" s="106">
        <f>1/1000*[1]TimberSectorMinusCoreVPAExp!AG$55</f>
        <v>2.7018599999999999E-3</v>
      </c>
      <c r="AJ14" s="106">
        <f>1/1000*[1]TimberSectorMinusCoreVPAExp!AH$55</f>
        <v>3.0392660000000001E-3</v>
      </c>
      <c r="AK14" s="106">
        <f>1/1000*[1]TimberSectorMinusCoreVPAExp!AI$55</f>
        <v>3.2326570000000016E-3</v>
      </c>
      <c r="AL14" s="106">
        <f>1/1000*[1]TimberSectorMinusCoreVPAExp!AJ$55</f>
        <v>7.0159229999999977E-3</v>
      </c>
      <c r="AM14" s="106">
        <f>1/1000*[1]TimberSectorMinusCoreVPAExp!AK$55</f>
        <v>2.9219190000000007E-3</v>
      </c>
      <c r="AN14" s="106">
        <f>1/1000*[1]TimberSectorMinusCoreVPAExp!AL$55</f>
        <v>4.7362059999999997E-3</v>
      </c>
      <c r="AO14" s="106">
        <f>1/1000*[1]TimberSectorMinusCoreVPAExp!AM$55</f>
        <v>3.1052790000000029E-3</v>
      </c>
      <c r="AP14" s="106">
        <f>1/1000*[1]TimberSectorMinusCoreVPAExp!AN$55</f>
        <v>5.4388590000000007E-3</v>
      </c>
      <c r="AQ14" s="106">
        <f>1/1000*[1]TimberSectorMinusCoreVPAExp!AO$55</f>
        <v>5.8948139999999965E-3</v>
      </c>
      <c r="AR14" s="106">
        <f>1/1000*[1]TimberSectorMinusCoreVPAExp!AP$55</f>
        <v>5.8259099999999932E-3</v>
      </c>
      <c r="AS14" s="106">
        <f>1/1000*[1]TimberSectorMinusCoreVPAExp!AQ$55</f>
        <v>6.7483709999999987E-3</v>
      </c>
      <c r="AT14" s="106">
        <f>1/1000*[1]TimberSectorMinusCoreVPAExp!AR$55</f>
        <v>6.4707580000000035E-3</v>
      </c>
      <c r="AU14" s="106">
        <f>1/1000*[1]TimberSectorMinusCoreVPAExp!AS$55</f>
        <v>6.3815699999999961E-3</v>
      </c>
      <c r="AV14" s="106">
        <f>1/1000*[1]TimberSectorMinusCoreVPAExp!AT$55</f>
        <v>5.6871369999999932E-3</v>
      </c>
      <c r="AW14" s="106">
        <f>1/1000*[1]TimberSectorMinusCoreVPAExp!AU$55</f>
        <v>5.4949420000000018E-3</v>
      </c>
      <c r="AX14" s="106">
        <f>1/1000*[1]TimberSectorMinusCoreVPAExp!AV$55</f>
        <v>5.0111100000000026E-3</v>
      </c>
      <c r="AY14" s="106">
        <f>1/1000*[1]TimberSectorMinusCoreVPAExp!AW$55</f>
        <v>7.6678230000000059E-3</v>
      </c>
      <c r="AZ14" s="106">
        <f>1/1000*[1]TimberSectorMinusCoreVPAExp!AX$55</f>
        <v>8.0406108200000055E-3</v>
      </c>
      <c r="BA14" s="106">
        <f>1/1000*[1]TimberSectorMinusCoreVPAExp!AY$55</f>
        <v>7.9064997399999944E-3</v>
      </c>
      <c r="BB14" s="106">
        <f>1/1000*[1]TimberSectorMinusCoreVPAExp!AZ$55</f>
        <v>0</v>
      </c>
      <c r="BC14" s="104">
        <f>1/1000*[1]TimberSectorMinusCoreVPAExp!BA$55</f>
        <v>0</v>
      </c>
      <c r="BD14" s="317"/>
    </row>
    <row r="15" spans="1:56">
      <c r="B15" s="5" t="s">
        <v>42</v>
      </c>
      <c r="C15" s="251">
        <f>1/$A$1*[1]TimberSectorMinusCoreVPAExp!B$74</f>
        <v>6.7592323799999989E-3</v>
      </c>
      <c r="D15" s="11">
        <f>1/$A$1*[1]TimberSectorMinusCoreVPAExp!C$74</f>
        <v>1.0102224700000001E-2</v>
      </c>
      <c r="E15" s="11">
        <f>1/$A$1*[1]TimberSectorMinusCoreVPAExp!D$74</f>
        <v>3.5788478819999997E-2</v>
      </c>
      <c r="F15" s="11">
        <f>1/$A$1*[1]TimberSectorMinusCoreVPAExp!E$74</f>
        <v>4.169267644E-2</v>
      </c>
      <c r="G15" s="11">
        <f>1/$A$1*[1]TimberSectorMinusCoreVPAExp!F$74</f>
        <v>1.9762413619999995E-2</v>
      </c>
      <c r="H15" s="11">
        <f>1/$A$1*[1]TimberSectorMinusCoreVPAExp!G$74</f>
        <v>4.0302972379999996E-2</v>
      </c>
      <c r="I15" s="11">
        <f>1/$A$1*[1]TimberSectorMinusCoreVPAExp!H$74</f>
        <v>3.8444186699999994E-2</v>
      </c>
      <c r="J15" s="11">
        <f>1/$A$1*[1]TimberSectorMinusCoreVPAExp!I$74</f>
        <v>5.2784465419999996E-2</v>
      </c>
      <c r="K15" s="11">
        <f>1/$A$1*[1]TimberSectorMinusCoreVPAExp!J$74</f>
        <v>7.6150507439999987E-2</v>
      </c>
      <c r="L15" s="11">
        <f>1/$A$1*[1]TimberSectorMinusCoreVPAExp!K$74</f>
        <v>5.3298677079847444E-2</v>
      </c>
      <c r="M15" s="11">
        <f>1/$A$1*[1]TimberSectorMinusCoreVPAExp!L$74</f>
        <v>7.5721207660000012E-2</v>
      </c>
      <c r="N15" s="11">
        <f>1/$A$1*[1]TimberSectorMinusCoreVPAExp!M$74</f>
        <v>8.2004636979999976E-2</v>
      </c>
      <c r="O15" s="11">
        <f>1/$A$1*[1]TimberSectorMinusCoreVPAExp!N$74</f>
        <v>8.5683029819999951E-2</v>
      </c>
      <c r="P15" s="11">
        <f>1/$A$1*[1]TimberSectorMinusCoreVPAExp!O$74</f>
        <v>8.0876956999999972E-2</v>
      </c>
      <c r="Q15" s="11">
        <f>1/$A$1*[1]TimberSectorMinusCoreVPAExp!P$74</f>
        <v>6.9148618139999979E-2</v>
      </c>
      <c r="R15" s="11">
        <f>1/$A$1*[1]TimberSectorMinusCoreVPAExp!Q$74</f>
        <v>4.131800805999998E-2</v>
      </c>
      <c r="S15" s="11">
        <f>1/$A$1*[1]TimberSectorMinusCoreVPAExp!R$74</f>
        <v>2.7965053479999998E-2</v>
      </c>
      <c r="T15" s="11">
        <f>1/$A$1*[1]TimberSectorMinusCoreVPAExp!S$74</f>
        <v>3.4101509539999998E-2</v>
      </c>
      <c r="U15" s="11">
        <f>1/$A$1*[1]TimberSectorMinusCoreVPAExp!T$74</f>
        <v>5.5794234300000009E-2</v>
      </c>
      <c r="V15" s="11">
        <f>1/$A$1*[1]TimberSectorMinusCoreVPAExp!U$74</f>
        <v>4.2306276600000033E-2</v>
      </c>
      <c r="W15" s="11">
        <f>1/$A$1*[1]TimberSectorMinusCoreVPAExp!V$74</f>
        <v>3.2104028039999996E-2</v>
      </c>
      <c r="X15" s="11">
        <f>1/$A$1*[1]TimberSectorMinusCoreVPAExp!W$74</f>
        <v>4.2559299999999994E-2</v>
      </c>
      <c r="Y15" s="11">
        <f>1/$A$1*[1]TimberSectorMinusCoreVPAExp!X$74</f>
        <v>4.5712464417199977E-2</v>
      </c>
      <c r="Z15" s="11">
        <f>1/$A$1*[1]TimberSectorMinusCoreVPAExp!Y$74</f>
        <v>3.8629169793480002E-2</v>
      </c>
      <c r="AA15" s="11">
        <f>1/$A$1*[1]TimberSectorMinusCoreVPAExp!Z$74</f>
        <v>0</v>
      </c>
      <c r="AB15" s="253">
        <f>1/$A$1*[1]TimberSectorMinusCoreVPAExp!AA$74</f>
        <v>0</v>
      </c>
      <c r="AC15" s="103"/>
      <c r="AD15" s="114">
        <f>1/1000*[1]TimberSectorMinusCoreVPAExp!AB$74</f>
        <v>3.454745E-3</v>
      </c>
      <c r="AE15" s="106">
        <f>1/1000*[1]TimberSectorMinusCoreVPAExp!AC$74</f>
        <v>4.7741369999999995E-3</v>
      </c>
      <c r="AF15" s="106">
        <f>1/1000*[1]TimberSectorMinusCoreVPAExp!AD$74</f>
        <v>8.5065469999999997E-3</v>
      </c>
      <c r="AG15" s="106">
        <f>1/1000*[1]TimberSectorMinusCoreVPAExp!AE$74</f>
        <v>7.8157350000000007E-3</v>
      </c>
      <c r="AH15" s="106">
        <f>1/1000*[1]TimberSectorMinusCoreVPAExp!AF$74</f>
        <v>3.7211880000000003E-3</v>
      </c>
      <c r="AI15" s="106">
        <f>1/1000*[1]TimberSectorMinusCoreVPAExp!AG$74</f>
        <v>5.107426E-3</v>
      </c>
      <c r="AJ15" s="106">
        <f>1/1000*[1]TimberSectorMinusCoreVPAExp!AH$74</f>
        <v>5.864083E-3</v>
      </c>
      <c r="AK15" s="106">
        <f>1/1000*[1]TimberSectorMinusCoreVPAExp!AI$74</f>
        <v>9.7697229999999993E-3</v>
      </c>
      <c r="AL15" s="106">
        <f>1/1000*[1]TimberSectorMinusCoreVPAExp!AJ$74</f>
        <v>1.4870914999999998E-2</v>
      </c>
      <c r="AM15" s="106">
        <f>1/1000*[1]TimberSectorMinusCoreVPAExp!AK$74</f>
        <v>1.1436327000000001E-2</v>
      </c>
      <c r="AN15" s="106">
        <f>1/1000*[1]TimberSectorMinusCoreVPAExp!AL$74</f>
        <v>1.6659508000000003E-2</v>
      </c>
      <c r="AO15" s="106">
        <f>1/1000*[1]TimberSectorMinusCoreVPAExp!AM$74</f>
        <v>1.9482896E-2</v>
      </c>
      <c r="AP15" s="106">
        <f>1/1000*[1]TimberSectorMinusCoreVPAExp!AN$74</f>
        <v>2.0971229000000001E-2</v>
      </c>
      <c r="AQ15" s="106">
        <f>1/1000*[1]TimberSectorMinusCoreVPAExp!AO$74</f>
        <v>1.9556235999999998E-2</v>
      </c>
      <c r="AR15" s="106">
        <f>1/1000*[1]TimberSectorMinusCoreVPAExp!AP$74</f>
        <v>1.6252621000000002E-2</v>
      </c>
      <c r="AS15" s="106">
        <f>1/1000*[1]TimberSectorMinusCoreVPAExp!AQ$74</f>
        <v>9.4164320000000006E-3</v>
      </c>
      <c r="AT15" s="106">
        <f>1/1000*[1]TimberSectorMinusCoreVPAExp!AR$74</f>
        <v>6.3677650000000001E-3</v>
      </c>
      <c r="AU15" s="106">
        <f>1/1000*[1]TimberSectorMinusCoreVPAExp!AS$74</f>
        <v>7.4593570000000007E-3</v>
      </c>
      <c r="AV15" s="106">
        <f>1/1000*[1]TimberSectorMinusCoreVPAExp!AT$74</f>
        <v>1.2261342999999997E-2</v>
      </c>
      <c r="AW15" s="106">
        <f>1/1000*[1]TimberSectorMinusCoreVPAExp!AU$74</f>
        <v>9.0949620000000016E-3</v>
      </c>
      <c r="AX15" s="106">
        <f>1/1000*[1]TimberSectorMinusCoreVPAExp!AV$74</f>
        <v>7.0308100000000002E-3</v>
      </c>
      <c r="AY15" s="106">
        <f>1/1000*[1]TimberSectorMinusCoreVPAExp!AW$74</f>
        <v>1.0595551999999999E-2</v>
      </c>
      <c r="AZ15" s="106">
        <f>1/1000*[1]TimberSectorMinusCoreVPAExp!AX$74</f>
        <v>1.3468888873999999E-2</v>
      </c>
      <c r="BA15" s="106">
        <f>1/1000*[1]TimberSectorMinusCoreVPAExp!AY$74</f>
        <v>1.2492260029999997E-2</v>
      </c>
      <c r="BB15" s="106">
        <f>1/1000*[1]TimberSectorMinusCoreVPAExp!AZ$74</f>
        <v>0</v>
      </c>
      <c r="BC15" s="104">
        <f>1/1000*[1]TimberSectorMinusCoreVPAExp!BA$74</f>
        <v>0</v>
      </c>
      <c r="BD15" s="317"/>
    </row>
    <row r="16" spans="1:56">
      <c r="B16" s="5" t="s">
        <v>64</v>
      </c>
      <c r="C16" s="251">
        <f>1/$A$1*[1]TimberSectorMinusCoreVPAExp!B$99</f>
        <v>1.2155732339999998E-2</v>
      </c>
      <c r="D16" s="11">
        <f>1/$A$1*[1]TimberSectorMinusCoreVPAExp!C$99</f>
        <v>1.0248752900000005E-2</v>
      </c>
      <c r="E16" s="11">
        <f>1/$A$1*[1]TimberSectorMinusCoreVPAExp!D$99</f>
        <v>1.371140484000001E-2</v>
      </c>
      <c r="F16" s="11">
        <f>1/$A$1*[1]TimberSectorMinusCoreVPAExp!E$99</f>
        <v>1.2512427600000001E-2</v>
      </c>
      <c r="G16" s="11">
        <f>1/$A$1*[1]TimberSectorMinusCoreVPAExp!F$99</f>
        <v>1.6052440019999999E-2</v>
      </c>
      <c r="H16" s="11">
        <f>1/$A$1*[1]TimberSectorMinusCoreVPAExp!G$99</f>
        <v>1.7430417820000002E-2</v>
      </c>
      <c r="I16" s="11">
        <f>1/$A$1*[1]TimberSectorMinusCoreVPAExp!H$99</f>
        <v>1.9103344019999996E-2</v>
      </c>
      <c r="J16" s="11">
        <f>1/$A$1*[1]TimberSectorMinusCoreVPAExp!I$99</f>
        <v>1.2129993100000007E-2</v>
      </c>
      <c r="K16" s="11">
        <f>1/$A$1*[1]TimberSectorMinusCoreVPAExp!J$99</f>
        <v>2.7507610619999984E-2</v>
      </c>
      <c r="L16" s="11">
        <f>1/$A$1*[1]TimberSectorMinusCoreVPAExp!K$99</f>
        <v>1.8849329320000004E-2</v>
      </c>
      <c r="M16" s="11">
        <f>1/$A$1*[1]TimberSectorMinusCoreVPAExp!L$99</f>
        <v>2.4542748160000002E-2</v>
      </c>
      <c r="N16" s="11">
        <f>1/$A$1*[1]TimberSectorMinusCoreVPAExp!M$99</f>
        <v>2.8104569079999989E-2</v>
      </c>
      <c r="O16" s="11">
        <f>1/$A$1*[1]TimberSectorMinusCoreVPAExp!N$99</f>
        <v>3.0789329160000017E-2</v>
      </c>
      <c r="P16" s="11">
        <f>1/$A$1*[1]TimberSectorMinusCoreVPAExp!O$99</f>
        <v>2.0970542040000012E-2</v>
      </c>
      <c r="Q16" s="11">
        <f>1/$A$1*[1]TimberSectorMinusCoreVPAExp!P$99</f>
        <v>2.5175503499999988E-2</v>
      </c>
      <c r="R16" s="11">
        <f>1/$A$1*[1]TimberSectorMinusCoreVPAExp!Q$99</f>
        <v>2.830519412000003E-2</v>
      </c>
      <c r="S16" s="11">
        <f>1/$A$1*[1]TimberSectorMinusCoreVPAExp!R$99</f>
        <v>2.7439086640000013E-2</v>
      </c>
      <c r="T16" s="11">
        <f>1/$A$1*[1]TimberSectorMinusCoreVPAExp!S$99</f>
        <v>2.3987239079999945E-2</v>
      </c>
      <c r="U16" s="11">
        <f>1/$A$1*[1]TimberSectorMinusCoreVPAExp!T$99</f>
        <v>3.077341148000004E-2</v>
      </c>
      <c r="V16" s="11">
        <f>1/$A$1*[1]TimberSectorMinusCoreVPAExp!U$99</f>
        <v>3.2320681399999981E-2</v>
      </c>
      <c r="W16" s="11">
        <f>1/$A$1*[1]TimberSectorMinusCoreVPAExp!V$99</f>
        <v>3.188831142000001E-2</v>
      </c>
      <c r="X16" s="11">
        <f>1/$A$1*[1]TimberSectorMinusCoreVPAExp!W$99</f>
        <v>3.979734751999997E-2</v>
      </c>
      <c r="Y16" s="11">
        <f>1/$A$1*[1]TimberSectorMinusCoreVPAExp!X$99</f>
        <v>4.6644352491800017E-2</v>
      </c>
      <c r="Z16" s="11">
        <f>1/$A$1*[1]TimberSectorMinusCoreVPAExp!Y$99</f>
        <v>5.1267947572659969E-2</v>
      </c>
      <c r="AA16" s="11">
        <f>1/$A$1*[1]TimberSectorMinusCoreVPAExp!Z$99</f>
        <v>0</v>
      </c>
      <c r="AB16" s="253">
        <f>1/$A$1*[1]TimberSectorMinusCoreVPAExp!AA$99</f>
        <v>0</v>
      </c>
      <c r="AC16" s="103"/>
      <c r="AD16" s="114">
        <f>1/1000*[1]TimberSectorMinusCoreVPAExp!AB$99</f>
        <v>4.8030190000000004E-3</v>
      </c>
      <c r="AE16" s="106">
        <f>1/1000*[1]TimberSectorMinusCoreVPAExp!AC$99</f>
        <v>4.0677229999999988E-3</v>
      </c>
      <c r="AF16" s="106">
        <f>1/1000*[1]TimberSectorMinusCoreVPAExp!AD$99</f>
        <v>4.1633219999999997E-3</v>
      </c>
      <c r="AG16" s="106">
        <f>1/1000*[1]TimberSectorMinusCoreVPAExp!AE$99</f>
        <v>2.117248E-3</v>
      </c>
      <c r="AH16" s="106">
        <f>1/1000*[1]TimberSectorMinusCoreVPAExp!AF$99</f>
        <v>2.3884079999999999E-3</v>
      </c>
      <c r="AI16" s="106">
        <f>1/1000*[1]TimberSectorMinusCoreVPAExp!AG$99</f>
        <v>2.9867589999999999E-3</v>
      </c>
      <c r="AJ16" s="106">
        <f>1/1000*[1]TimberSectorMinusCoreVPAExp!AH$99</f>
        <v>3.8896870000000002E-3</v>
      </c>
      <c r="AK16" s="106">
        <f>1/1000*[1]TimberSectorMinusCoreVPAExp!AI$99</f>
        <v>2.9964620000000001E-3</v>
      </c>
      <c r="AL16" s="106">
        <f>1/1000*[1]TimberSectorMinusCoreVPAExp!AJ$99</f>
        <v>6.5857709999999998E-3</v>
      </c>
      <c r="AM16" s="106">
        <f>1/1000*[1]TimberSectorMinusCoreVPAExp!AK$99</f>
        <v>4.9162239999999994E-3</v>
      </c>
      <c r="AN16" s="106">
        <f>1/1000*[1]TimberSectorMinusCoreVPAExp!AL$99</f>
        <v>6.0966600000000003E-3</v>
      </c>
      <c r="AO16" s="106">
        <f>1/1000*[1]TimberSectorMinusCoreVPAExp!AM$99</f>
        <v>8.0122049999999979E-3</v>
      </c>
      <c r="AP16" s="106">
        <f>1/1000*[1]TimberSectorMinusCoreVPAExp!AN$99</f>
        <v>9.3668550000000021E-3</v>
      </c>
      <c r="AQ16" s="106">
        <f>1/1000*[1]TimberSectorMinusCoreVPAExp!AO$99</f>
        <v>5.9935340000000026E-3</v>
      </c>
      <c r="AR16" s="106">
        <f>1/1000*[1]TimberSectorMinusCoreVPAExp!AP$99</f>
        <v>7.1722300000000008E-3</v>
      </c>
      <c r="AS16" s="106">
        <f>1/1000*[1]TimberSectorMinusCoreVPAExp!AQ$99</f>
        <v>7.8488930000000009E-3</v>
      </c>
      <c r="AT16" s="106">
        <f>1/1000*[1]TimberSectorMinusCoreVPAExp!AR$99</f>
        <v>7.007536E-3</v>
      </c>
      <c r="AU16" s="106">
        <f>1/1000*[1]TimberSectorMinusCoreVPAExp!AS$99</f>
        <v>5.9588050000000019E-3</v>
      </c>
      <c r="AV16" s="106">
        <f>1/1000*[1]TimberSectorMinusCoreVPAExp!AT$99</f>
        <v>7.350273E-3</v>
      </c>
      <c r="AW16" s="106">
        <f>1/1000*[1]TimberSectorMinusCoreVPAExp!AU$99</f>
        <v>8.8453739999999996E-3</v>
      </c>
      <c r="AX16" s="106">
        <f>1/1000*[1]TimberSectorMinusCoreVPAExp!AV$99</f>
        <v>7.8369619999999994E-3</v>
      </c>
      <c r="AY16" s="106">
        <f>1/1000*[1]TimberSectorMinusCoreVPAExp!AW$99</f>
        <v>1.1511994000000001E-2</v>
      </c>
      <c r="AZ16" s="106">
        <f>1/1000*[1]TimberSectorMinusCoreVPAExp!AX$99</f>
        <v>1.5517124626999987E-2</v>
      </c>
      <c r="BA16" s="106">
        <f>1/1000*[1]TimberSectorMinusCoreVPAExp!AY$99</f>
        <v>1.7836032929999999E-2</v>
      </c>
      <c r="BB16" s="106">
        <f>1/1000*[1]TimberSectorMinusCoreVPAExp!AZ$99</f>
        <v>0</v>
      </c>
      <c r="BC16" s="104">
        <f>1/1000*[1]TimberSectorMinusCoreVPAExp!BA$99</f>
        <v>0</v>
      </c>
      <c r="BD16" s="317"/>
    </row>
    <row r="17" spans="2:56">
      <c r="B17" s="5" t="s">
        <v>87</v>
      </c>
      <c r="C17" s="251">
        <f>1/$A$1*[1]TimberSectorMinusCoreVPAExp!B$183</f>
        <v>3.8236715799999988E-3</v>
      </c>
      <c r="D17" s="11">
        <f>1/$A$1*[1]TimberSectorMinusCoreVPAExp!C$183</f>
        <v>3.4454886200000006E-3</v>
      </c>
      <c r="E17" s="11">
        <f>1/$A$1*[1]TimberSectorMinusCoreVPAExp!D$183</f>
        <v>1.0216423800000001E-2</v>
      </c>
      <c r="F17" s="11">
        <f>1/$A$1*[1]TimberSectorMinusCoreVPAExp!E$183</f>
        <v>8.7800244599999973E-3</v>
      </c>
      <c r="G17" s="11">
        <f>1/$A$1*[1]TimberSectorMinusCoreVPAExp!F$183</f>
        <v>1.2443133680000001E-2</v>
      </c>
      <c r="H17" s="11">
        <f>1/$A$1*[1]TimberSectorMinusCoreVPAExp!G$183</f>
        <v>1.4208137406666668E-2</v>
      </c>
      <c r="I17" s="11">
        <f>1/$A$1*[1]TimberSectorMinusCoreVPAExp!H$183</f>
        <v>2.3365847920000002E-2</v>
      </c>
      <c r="J17" s="11">
        <f>1/$A$1*[1]TimberSectorMinusCoreVPAExp!I$183</f>
        <v>1.2449836419999995E-2</v>
      </c>
      <c r="K17" s="11">
        <f>1/$A$1*[1]TimberSectorMinusCoreVPAExp!J$183</f>
        <v>1.0541596039999997E-2</v>
      </c>
      <c r="L17" s="11">
        <f>1/$A$1*[1]TimberSectorMinusCoreVPAExp!K$183</f>
        <v>1.0766246770713358E-2</v>
      </c>
      <c r="M17" s="11">
        <f>1/$A$1*[1]TimberSectorMinusCoreVPAExp!L$183</f>
        <v>8.6422443800000005E-3</v>
      </c>
      <c r="N17" s="11">
        <f>1/$A$1*[1]TimberSectorMinusCoreVPAExp!M$183</f>
        <v>9.8083118000000021E-3</v>
      </c>
      <c r="O17" s="11">
        <f>1/$A$1*[1]TimberSectorMinusCoreVPAExp!N$183</f>
        <v>1.0992317580000001E-2</v>
      </c>
      <c r="P17" s="11">
        <f>1/$A$1*[1]TimberSectorMinusCoreVPAExp!O$183</f>
        <v>8.065168019999994E-3</v>
      </c>
      <c r="Q17" s="11">
        <f>1/$A$1*[1]TimberSectorMinusCoreVPAExp!P$183</f>
        <v>8.7800300000000046E-3</v>
      </c>
      <c r="R17" s="11">
        <f>1/$A$1*[1]TimberSectorMinusCoreVPAExp!Q$183</f>
        <v>1.0180193100000002E-2</v>
      </c>
      <c r="S17" s="11">
        <f>1/$A$1*[1]TimberSectorMinusCoreVPAExp!R$183</f>
        <v>9.7841431799999979E-3</v>
      </c>
      <c r="T17" s="11">
        <f>1/$A$1*[1]TimberSectorMinusCoreVPAExp!S$183</f>
        <v>6.5831619000000039E-3</v>
      </c>
      <c r="U17" s="11">
        <f>1/$A$1*[1]TimberSectorMinusCoreVPAExp!T$183</f>
        <v>7.6968165399999948E-3</v>
      </c>
      <c r="V17" s="11">
        <f>1/$A$1*[1]TimberSectorMinusCoreVPAExp!U$183</f>
        <v>5.2649072000000002E-3</v>
      </c>
      <c r="W17" s="11">
        <f>1/$A$1*[1]TimberSectorMinusCoreVPAExp!V$183</f>
        <v>4.2654417399999997E-3</v>
      </c>
      <c r="X17" s="11">
        <f>1/$A$1*[1]TimberSectorMinusCoreVPAExp!W$183</f>
        <v>6.4521222000000003E-3</v>
      </c>
      <c r="Y17" s="11">
        <f>1/$A$1*[1]TimberSectorMinusCoreVPAExp!X$183</f>
        <v>7.9476412932000008E-3</v>
      </c>
      <c r="Z17" s="11">
        <f>1/$A$1*[1]TimberSectorMinusCoreVPAExp!Y$183</f>
        <v>8.0268943391000012E-3</v>
      </c>
      <c r="AA17" s="11">
        <f>1/$A$1*[1]TimberSectorMinusCoreVPAExp!Z$183</f>
        <v>0</v>
      </c>
      <c r="AB17" s="253">
        <f>1/$A$1*[1]TimberSectorMinusCoreVPAExp!AA$183</f>
        <v>0</v>
      </c>
      <c r="AC17" s="103"/>
      <c r="AD17" s="114">
        <f>1/1000*[1]TimberSectorMinusCoreVPAExp!AB$183</f>
        <v>1.3192670000000001E-3</v>
      </c>
      <c r="AE17" s="106">
        <f>1/1000*[1]TimberSectorMinusCoreVPAExp!AC$183</f>
        <v>1.4560809999999999E-3</v>
      </c>
      <c r="AF17" s="106">
        <f>1/1000*[1]TimberSectorMinusCoreVPAExp!AD$183</f>
        <v>1.6682159999999997E-3</v>
      </c>
      <c r="AG17" s="106">
        <f>1/1000*[1]TimberSectorMinusCoreVPAExp!AE$183</f>
        <v>1.4226729999999999E-3</v>
      </c>
      <c r="AH17" s="106">
        <f>1/1000*[1]TimberSectorMinusCoreVPAExp!AF$183</f>
        <v>2.138909E-3</v>
      </c>
      <c r="AI17" s="106">
        <f>1/1000*[1]TimberSectorMinusCoreVPAExp!AG$183</f>
        <v>2.6043609999999999E-3</v>
      </c>
      <c r="AJ17" s="106">
        <f>1/1000*[1]TimberSectorMinusCoreVPAExp!AH$183</f>
        <v>2.8163139999999999E-3</v>
      </c>
      <c r="AK17" s="106">
        <f>1/1000*[1]TimberSectorMinusCoreVPAExp!AI$183</f>
        <v>3.1970719999999996E-3</v>
      </c>
      <c r="AL17" s="106">
        <f>1/1000*[1]TimberSectorMinusCoreVPAExp!AJ$183</f>
        <v>2.9041730000000003E-3</v>
      </c>
      <c r="AM17" s="106">
        <f>1/1000*[1]TimberSectorMinusCoreVPAExp!AK$183</f>
        <v>3.081047E-3</v>
      </c>
      <c r="AN17" s="106">
        <f>1/1000*[1]TimberSectorMinusCoreVPAExp!AL$183</f>
        <v>2.2836340000000001E-3</v>
      </c>
      <c r="AO17" s="106">
        <f>1/1000*[1]TimberSectorMinusCoreVPAExp!AM$183</f>
        <v>2.9459429999999999E-3</v>
      </c>
      <c r="AP17" s="106">
        <f>1/1000*[1]TimberSectorMinusCoreVPAExp!AN$183</f>
        <v>3.904051E-3</v>
      </c>
      <c r="AQ17" s="106">
        <f>1/1000*[1]TimberSectorMinusCoreVPAExp!AO$183</f>
        <v>3.0882410000000002E-3</v>
      </c>
      <c r="AR17" s="106">
        <f>1/1000*[1]TimberSectorMinusCoreVPAExp!AP$183</f>
        <v>3.103827999999999E-3</v>
      </c>
      <c r="AS17" s="106">
        <f>1/1000*[1]TimberSectorMinusCoreVPAExp!AQ$183</f>
        <v>3.6092469999999999E-3</v>
      </c>
      <c r="AT17" s="106">
        <f>1/1000*[1]TimberSectorMinusCoreVPAExp!AR$183</f>
        <v>3.5359420000000003E-3</v>
      </c>
      <c r="AU17" s="106">
        <f>1/1000*[1]TimberSectorMinusCoreVPAExp!AS$183</f>
        <v>2.4719220000000005E-3</v>
      </c>
      <c r="AV17" s="106">
        <f>1/1000*[1]TimberSectorMinusCoreVPAExp!AT$183</f>
        <v>2.5739059999999999E-3</v>
      </c>
      <c r="AW17" s="106">
        <f>1/1000*[1]TimberSectorMinusCoreVPAExp!AU$183</f>
        <v>1.8528609999999999E-3</v>
      </c>
      <c r="AX17" s="106">
        <f>1/1000*[1]TimberSectorMinusCoreVPAExp!AV$183</f>
        <v>1.3498920000000001E-3</v>
      </c>
      <c r="AY17" s="106">
        <f>1/1000*[1]TimberSectorMinusCoreVPAExp!AW$183</f>
        <v>2.3923809999999994E-3</v>
      </c>
      <c r="AZ17" s="106">
        <f>1/1000*[1]TimberSectorMinusCoreVPAExp!AX$183</f>
        <v>3.2622134399999995E-3</v>
      </c>
      <c r="BA17" s="106">
        <f>1/1000*[1]TimberSectorMinusCoreVPAExp!AY$183</f>
        <v>2.972205820000001E-3</v>
      </c>
      <c r="BB17" s="106">
        <f>1/1000*[1]TimberSectorMinusCoreVPAExp!AZ$183</f>
        <v>0</v>
      </c>
      <c r="BC17" s="104">
        <f>1/1000*[1]TimberSectorMinusCoreVPAExp!BA$183</f>
        <v>0</v>
      </c>
      <c r="BD17" s="317"/>
    </row>
    <row r="18" spans="2:56">
      <c r="B18" s="5" t="s">
        <v>142</v>
      </c>
      <c r="C18" s="251">
        <f>1/$A$1*[1]TimberSectorMinusCoreVPAExp!B$186</f>
        <v>3.415348860571428E-2</v>
      </c>
      <c r="D18" s="11">
        <f>1/$A$1*[1]TimberSectorMinusCoreVPAExp!C$186</f>
        <v>4.5230484422857119E-2</v>
      </c>
      <c r="E18" s="11">
        <f>1/$A$1*[1]TimberSectorMinusCoreVPAExp!D$186</f>
        <v>6.5660732739999964E-2</v>
      </c>
      <c r="F18" s="11">
        <f>1/$A$1*[1]TimberSectorMinusCoreVPAExp!E$186</f>
        <v>9.6777242720000003E-2</v>
      </c>
      <c r="G18" s="11">
        <f>1/$A$1*[1]TimberSectorMinusCoreVPAExp!F$186</f>
        <v>7.906258008E-2</v>
      </c>
      <c r="H18" s="11">
        <f>1/$A$1*[1]TimberSectorMinusCoreVPAExp!G$186</f>
        <v>0.11341777126000005</v>
      </c>
      <c r="I18" s="11">
        <f>1/$A$1*[1]TimberSectorMinusCoreVPAExp!H$186</f>
        <v>0.12878628200000009</v>
      </c>
      <c r="J18" s="11">
        <f>1/$A$1*[1]TimberSectorMinusCoreVPAExp!I$186</f>
        <v>0.13903643630000001</v>
      </c>
      <c r="K18" s="11">
        <f>1/$A$1*[1]TimberSectorMinusCoreVPAExp!J$186</f>
        <v>0.17699728877999993</v>
      </c>
      <c r="L18" s="11">
        <f>1/$A$1*[1]TimberSectorMinusCoreVPAExp!K$186</f>
        <v>0.13634263275554118</v>
      </c>
      <c r="M18" s="11">
        <f>1/$A$1*[1]TimberSectorMinusCoreVPAExp!L$186</f>
        <v>0.14795577677999991</v>
      </c>
      <c r="N18" s="11">
        <f>1/$A$1*[1]TimberSectorMinusCoreVPAExp!M$186</f>
        <v>0.16626714327999989</v>
      </c>
      <c r="O18" s="11">
        <f>1/$A$1*[1]TimberSectorMinusCoreVPAExp!N$186</f>
        <v>0.19003125625999984</v>
      </c>
      <c r="P18" s="11">
        <f>1/$A$1*[1]TimberSectorMinusCoreVPAExp!O$186</f>
        <v>0.21873169191999997</v>
      </c>
      <c r="Q18" s="11">
        <f>1/$A$1*[1]TimberSectorMinusCoreVPAExp!P$186</f>
        <v>0.23576819546</v>
      </c>
      <c r="R18" s="11">
        <f>1/$A$1*[1]TimberSectorMinusCoreVPAExp!Q$186</f>
        <v>0.18133098871999986</v>
      </c>
      <c r="S18" s="11">
        <f>1/$A$1*[1]TimberSectorMinusCoreVPAExp!R$186</f>
        <v>0.19798127873999991</v>
      </c>
      <c r="T18" s="11">
        <f>1/$A$1*[1]TimberSectorMinusCoreVPAExp!S$186</f>
        <v>0.17767210100000008</v>
      </c>
      <c r="U18" s="11">
        <f>1/$A$1*[1]TimberSectorMinusCoreVPAExp!T$186</f>
        <v>0.21618791049999991</v>
      </c>
      <c r="V18" s="11">
        <f>1/$A$1*[1]TimberSectorMinusCoreVPAExp!U$186</f>
        <v>0.17756479426000002</v>
      </c>
      <c r="W18" s="11">
        <f>1/$A$1*[1]TimberSectorMinusCoreVPAExp!V$186</f>
        <v>0.17284038340999983</v>
      </c>
      <c r="X18" s="11">
        <f>1/$A$1*[1]TimberSectorMinusCoreVPAExp!W$186</f>
        <v>0.15506151326000023</v>
      </c>
      <c r="Y18" s="11">
        <f>1/$A$1*[1]TimberSectorMinusCoreVPAExp!X$186</f>
        <v>0.14175360867947995</v>
      </c>
      <c r="Z18" s="11">
        <f>1/$A$1*[1]TimberSectorMinusCoreVPAExp!Y$186</f>
        <v>9.3523032710333243E-2</v>
      </c>
      <c r="AA18" s="11">
        <f>1/$A$1*[1]TimberSectorMinusCoreVPAExp!Z$186</f>
        <v>0</v>
      </c>
      <c r="AB18" s="253">
        <f>1/$A$1*[1]TimberSectorMinusCoreVPAExp!AA$186</f>
        <v>0</v>
      </c>
      <c r="AC18" s="103"/>
      <c r="AD18" s="114">
        <f>1/1000*[1]TimberSectorMinusCoreVPAExp!AB$186</f>
        <v>6.6560739999999997E-3</v>
      </c>
      <c r="AE18" s="106">
        <f>1/1000*[1]TimberSectorMinusCoreVPAExp!AC$186</f>
        <v>7.8704380000000004E-3</v>
      </c>
      <c r="AF18" s="106">
        <f>1/1000*[1]TimberSectorMinusCoreVPAExp!AD$186</f>
        <v>9.0558159999999978E-3</v>
      </c>
      <c r="AG18" s="106">
        <f>1/1000*[1]TimberSectorMinusCoreVPAExp!AE$186</f>
        <v>1.2551479000000001E-2</v>
      </c>
      <c r="AH18" s="106">
        <f>1/1000*[1]TimberSectorMinusCoreVPAExp!AF$186</f>
        <v>1.1284474999999999E-2</v>
      </c>
      <c r="AI18" s="106">
        <f>1/1000*[1]TimberSectorMinusCoreVPAExp!AG$186</f>
        <v>1.6392691999999997E-2</v>
      </c>
      <c r="AJ18" s="106">
        <f>1/1000*[1]TimberSectorMinusCoreVPAExp!AH$186</f>
        <v>2.2064083000000002E-2</v>
      </c>
      <c r="AK18" s="106">
        <f>1/1000*[1]TimberSectorMinusCoreVPAExp!AI$186</f>
        <v>2.7621668999999998E-2</v>
      </c>
      <c r="AL18" s="106">
        <f>1/1000*[1]TimberSectorMinusCoreVPAExp!AJ$186</f>
        <v>3.8836472000000004E-2</v>
      </c>
      <c r="AM18" s="106">
        <f>1/1000*[1]TimberSectorMinusCoreVPAExp!AK$186</f>
        <v>3.0697076E-2</v>
      </c>
      <c r="AN18" s="106">
        <f>1/1000*[1]TimberSectorMinusCoreVPAExp!AL$186</f>
        <v>3.4234879000000003E-2</v>
      </c>
      <c r="AO18" s="106">
        <f>1/1000*[1]TimberSectorMinusCoreVPAExp!AM$186</f>
        <v>4.0995990000000003E-2</v>
      </c>
      <c r="AP18" s="106">
        <f>1/1000*[1]TimberSectorMinusCoreVPAExp!AN$186</f>
        <v>4.8622489999999997E-2</v>
      </c>
      <c r="AQ18" s="106">
        <f>1/1000*[1]TimberSectorMinusCoreVPAExp!AO$186</f>
        <v>6.8882473E-2</v>
      </c>
      <c r="AR18" s="106">
        <f>1/1000*[1]TimberSectorMinusCoreVPAExp!AP$186</f>
        <v>7.4064270999999987E-2</v>
      </c>
      <c r="AS18" s="106">
        <f>1/1000*[1]TimberSectorMinusCoreVPAExp!AQ$186</f>
        <v>4.9879148000000005E-2</v>
      </c>
      <c r="AT18" s="106">
        <f>1/1000*[1]TimberSectorMinusCoreVPAExp!AR$186</f>
        <v>5.1888335999999993E-2</v>
      </c>
      <c r="AU18" s="106">
        <f>1/1000*[1]TimberSectorMinusCoreVPAExp!AS$186</f>
        <v>4.7649952000000002E-2</v>
      </c>
      <c r="AV18" s="106">
        <f>1/1000*[1]TimberSectorMinusCoreVPAExp!AT$186</f>
        <v>5.3423536000000001E-2</v>
      </c>
      <c r="AW18" s="106">
        <f>1/1000*[1]TimberSectorMinusCoreVPAExp!AU$186</f>
        <v>4.2146881999999997E-2</v>
      </c>
      <c r="AX18" s="106">
        <f>1/1000*[1]TimberSectorMinusCoreVPAExp!AV$186</f>
        <v>4.0098476999999987E-2</v>
      </c>
      <c r="AY18" s="106">
        <f>1/1000*[1]TimberSectorMinusCoreVPAExp!AW$186</f>
        <v>4.2191831999999999E-2</v>
      </c>
      <c r="AZ18" s="106">
        <f>1/1000*[1]TimberSectorMinusCoreVPAExp!AX$186</f>
        <v>4.4468850250999982E-2</v>
      </c>
      <c r="BA18" s="106">
        <f>1/1000*[1]TimberSectorMinusCoreVPAExp!AY$186</f>
        <v>3.3672453043999996E-2</v>
      </c>
      <c r="BB18" s="106">
        <f>1/1000*[1]TimberSectorMinusCoreVPAExp!AZ$186</f>
        <v>0</v>
      </c>
      <c r="BC18" s="104">
        <f>1/1000*[1]TimberSectorMinusCoreVPAExp!BA$186</f>
        <v>0</v>
      </c>
      <c r="BD18" s="317"/>
    </row>
    <row r="19" spans="2:56">
      <c r="B19" s="5" t="s">
        <v>68</v>
      </c>
      <c r="C19" s="251">
        <f>1/$A$1*[1]TimberSectorMinusCoreVPAExp!B$252</f>
        <v>1.2812634759999993E-2</v>
      </c>
      <c r="D19" s="11">
        <f>1/$A$1*[1]TimberSectorMinusCoreVPAExp!C$252</f>
        <v>1.989219938000001E-2</v>
      </c>
      <c r="E19" s="11">
        <f>1/$A$1*[1]TimberSectorMinusCoreVPAExp!D$252</f>
        <v>2.2658046339999998E-2</v>
      </c>
      <c r="F19" s="11">
        <f>1/$A$1*[1]TimberSectorMinusCoreVPAExp!E$252</f>
        <v>2.3422409599999998E-3</v>
      </c>
      <c r="G19" s="11">
        <f>1/$A$1*[1]TimberSectorMinusCoreVPAExp!F$252</f>
        <v>7.0554090999999999E-3</v>
      </c>
      <c r="H19" s="11">
        <f>1/$A$1*[1]TimberSectorMinusCoreVPAExp!G$252</f>
        <v>2.2249258439999999E-2</v>
      </c>
      <c r="I19" s="11">
        <f>1/$A$1*[1]TimberSectorMinusCoreVPAExp!H$252</f>
        <v>1.2248020939999998E-2</v>
      </c>
      <c r="J19" s="11">
        <f>1/$A$1*[1]TimberSectorMinusCoreVPAExp!I$252</f>
        <v>2.6295802319999978E-2</v>
      </c>
      <c r="K19" s="11">
        <f>1/$A$1*[1]TimberSectorMinusCoreVPAExp!J$252</f>
        <v>2.4314011220000004E-2</v>
      </c>
      <c r="L19" s="11">
        <f>1/$A$1*[1]TimberSectorMinusCoreVPAExp!K$252</f>
        <v>1.7431715792020838E-2</v>
      </c>
      <c r="M19" s="11">
        <f>1/$A$1*[1]TimberSectorMinusCoreVPAExp!L$252</f>
        <v>1.2160487779999996E-2</v>
      </c>
      <c r="N19" s="11">
        <f>1/$A$1*[1]TimberSectorMinusCoreVPAExp!M$252</f>
        <v>8.1830176399999999E-3</v>
      </c>
      <c r="O19" s="11">
        <f>1/$A$1*[1]TimberSectorMinusCoreVPAExp!N$252</f>
        <v>1.4958588900000002E-2</v>
      </c>
      <c r="P19" s="11">
        <f>1/$A$1*[1]TimberSectorMinusCoreVPAExp!O$252</f>
        <v>1.8241168399999999E-3</v>
      </c>
      <c r="Q19" s="11">
        <f>1/$A$1*[1]TimberSectorMinusCoreVPAExp!P$252</f>
        <v>3.3029592400000002E-3</v>
      </c>
      <c r="R19" s="11">
        <f>1/$A$1*[1]TimberSectorMinusCoreVPAExp!Q$252</f>
        <v>9.4104163999999982E-4</v>
      </c>
      <c r="S19" s="11">
        <f>1/$A$1*[1]TimberSectorMinusCoreVPAExp!R$252</f>
        <v>1.7176739999999997E-4</v>
      </c>
      <c r="T19" s="11">
        <f>1/$A$1*[1]TimberSectorMinusCoreVPAExp!S$252</f>
        <v>9.5724720000000003E-5</v>
      </c>
      <c r="U19" s="11">
        <f>1/$A$1*[1]TimberSectorMinusCoreVPAExp!T$252</f>
        <v>1.3138439999999996E-4</v>
      </c>
      <c r="V19" s="11">
        <f>1/$A$1*[1]TimberSectorMinusCoreVPAExp!U$252</f>
        <v>9.7150239999999993E-5</v>
      </c>
      <c r="W19" s="11">
        <f>1/$A$1*[1]TimberSectorMinusCoreVPAExp!V$252</f>
        <v>8.4921480000000002E-5</v>
      </c>
      <c r="X19" s="11">
        <f>1/$A$1*[1]TimberSectorMinusCoreVPAExp!W$252</f>
        <v>9.1284479999999995E-5</v>
      </c>
      <c r="Y19" s="11">
        <f>1/$A$1*[1]TimberSectorMinusCoreVPAExp!X$252</f>
        <v>2.6601423240000003E-4</v>
      </c>
      <c r="Z19" s="11">
        <f>1/$A$1*[1]TimberSectorMinusCoreVPAExp!Y$252</f>
        <v>1.4382743452E-4</v>
      </c>
      <c r="AA19" s="11">
        <f>1/$A$1*[1]TimberSectorMinusCoreVPAExp!Z$252</f>
        <v>0</v>
      </c>
      <c r="AB19" s="253">
        <f>1/$A$1*[1]TimberSectorMinusCoreVPAExp!AA$252</f>
        <v>0</v>
      </c>
      <c r="AC19" s="103"/>
      <c r="AD19" s="114">
        <f>1/1000*[1]TimberSectorMinusCoreVPAExp!AB$252</f>
        <v>7.5481859999999993E-3</v>
      </c>
      <c r="AE19" s="106">
        <f>1/1000*[1]TimberSectorMinusCoreVPAExp!AC$252</f>
        <v>1.1943870000000001E-2</v>
      </c>
      <c r="AF19" s="106">
        <f>1/1000*[1]TimberSectorMinusCoreVPAExp!AD$252</f>
        <v>2.9020310000000002E-3</v>
      </c>
      <c r="AG19" s="106">
        <f>1/1000*[1]TimberSectorMinusCoreVPAExp!AE$252</f>
        <v>2.5669799999999997E-4</v>
      </c>
      <c r="AH19" s="106">
        <f>1/1000*[1]TimberSectorMinusCoreVPAExp!AF$252</f>
        <v>9.0987499999999988E-4</v>
      </c>
      <c r="AI19" s="106">
        <f>1/1000*[1]TimberSectorMinusCoreVPAExp!AG$252</f>
        <v>3.278946E-3</v>
      </c>
      <c r="AJ19" s="106">
        <f>1/1000*[1]TimberSectorMinusCoreVPAExp!AH$252</f>
        <v>2.0628889999999996E-3</v>
      </c>
      <c r="AK19" s="106">
        <f>1/1000*[1]TimberSectorMinusCoreVPAExp!AI$252</f>
        <v>6.3752700000000015E-3</v>
      </c>
      <c r="AL19" s="106">
        <f>1/1000*[1]TimberSectorMinusCoreVPAExp!AJ$252</f>
        <v>9.7085099999999983E-3</v>
      </c>
      <c r="AM19" s="106">
        <f>1/1000*[1]TimberSectorMinusCoreVPAExp!AK$252</f>
        <v>5.3977319999999997E-3</v>
      </c>
      <c r="AN19" s="106">
        <f>1/1000*[1]TimberSectorMinusCoreVPAExp!AL$252</f>
        <v>2.8961009999999999E-3</v>
      </c>
      <c r="AO19" s="106">
        <f>1/1000*[1]TimberSectorMinusCoreVPAExp!AM$252</f>
        <v>2.134693E-3</v>
      </c>
      <c r="AP19" s="106">
        <f>1/1000*[1]TimberSectorMinusCoreVPAExp!AN$252</f>
        <v>4.5421189999999998E-3</v>
      </c>
      <c r="AQ19" s="106">
        <f>1/1000*[1]TimberSectorMinusCoreVPAExp!AO$252</f>
        <v>9.3846999999999995E-4</v>
      </c>
      <c r="AR19" s="106">
        <f>1/1000*[1]TimberSectorMinusCoreVPAExp!AP$252</f>
        <v>1.3008260000000002E-3</v>
      </c>
      <c r="AS19" s="106">
        <f>1/1000*[1]TimberSectorMinusCoreVPAExp!AQ$252</f>
        <v>1.2113920000000002E-3</v>
      </c>
      <c r="AT19" s="106">
        <f>1/1000*[1]TimberSectorMinusCoreVPAExp!AR$252</f>
        <v>2.44026E-4</v>
      </c>
      <c r="AU19" s="106">
        <f>1/1000*[1]TimberSectorMinusCoreVPAExp!AS$252</f>
        <v>3.3568000000000001E-5</v>
      </c>
      <c r="AV19" s="106">
        <f>1/1000*[1]TimberSectorMinusCoreVPAExp!AT$252</f>
        <v>3.4228999999999994E-5</v>
      </c>
      <c r="AW19" s="106">
        <f>1/1000*[1]TimberSectorMinusCoreVPAExp!AU$252</f>
        <v>3.3107E-5</v>
      </c>
      <c r="AX19" s="106">
        <f>1/1000*[1]TimberSectorMinusCoreVPAExp!AV$252</f>
        <v>2.9014E-5</v>
      </c>
      <c r="AY19" s="106">
        <f>1/1000*[1]TimberSectorMinusCoreVPAExp!AW$252</f>
        <v>4.5014E-5</v>
      </c>
      <c r="AZ19" s="106">
        <f>1/1000*[1]TimberSectorMinusCoreVPAExp!AX$252</f>
        <v>1.1808054999999999E-4</v>
      </c>
      <c r="BA19" s="106">
        <f>1/1000*[1]TimberSectorMinusCoreVPAExp!AY$252</f>
        <v>1.0831147999999999E-4</v>
      </c>
      <c r="BB19" s="106">
        <f>1/1000*[1]TimberSectorMinusCoreVPAExp!AZ$252</f>
        <v>0</v>
      </c>
      <c r="BC19" s="104">
        <f>1/1000*[1]TimberSectorMinusCoreVPAExp!BA$252</f>
        <v>0</v>
      </c>
      <c r="BD19" s="317"/>
    </row>
    <row r="20" spans="2:56">
      <c r="B20" s="8" t="s">
        <v>18</v>
      </c>
      <c r="C20" s="255">
        <f t="shared" ref="C20:AB20" si="2">SUM(C11:C11)-SUM(C12:C19)</f>
        <v>2.153401483999999E-2</v>
      </c>
      <c r="D20" s="26">
        <f t="shared" si="2"/>
        <v>9.4086812199999925E-3</v>
      </c>
      <c r="E20" s="26">
        <f t="shared" si="2"/>
        <v>9.6311280600000215E-3</v>
      </c>
      <c r="F20" s="26">
        <f t="shared" si="2"/>
        <v>1.2879104939999969E-2</v>
      </c>
      <c r="G20" s="26">
        <f t="shared" si="2"/>
        <v>1.9549556959999992E-2</v>
      </c>
      <c r="H20" s="26">
        <f t="shared" si="2"/>
        <v>1.1572681783333316E-2</v>
      </c>
      <c r="I20" s="26">
        <f t="shared" si="2"/>
        <v>9.7790080199999796E-3</v>
      </c>
      <c r="J20" s="26">
        <f t="shared" si="2"/>
        <v>7.5460439300000237E-3</v>
      </c>
      <c r="K20" s="26">
        <f t="shared" si="2"/>
        <v>3.6927361660000102E-2</v>
      </c>
      <c r="L20" s="26">
        <f t="shared" si="2"/>
        <v>1.6347328641620029E-2</v>
      </c>
      <c r="M20" s="26">
        <f t="shared" si="2"/>
        <v>2.1057017100000019E-2</v>
      </c>
      <c r="N20" s="26">
        <f t="shared" si="2"/>
        <v>1.9835452699999978E-2</v>
      </c>
      <c r="O20" s="26">
        <f t="shared" si="2"/>
        <v>2.3452213740000061E-2</v>
      </c>
      <c r="P20" s="26">
        <f t="shared" si="2"/>
        <v>2.4657705660000029E-2</v>
      </c>
      <c r="Q20" s="26">
        <f t="shared" si="2"/>
        <v>2.5812535979999995E-2</v>
      </c>
      <c r="R20" s="26">
        <f t="shared" si="2"/>
        <v>2.1500690220000007E-2</v>
      </c>
      <c r="S20" s="26">
        <f t="shared" si="2"/>
        <v>2.3125427179999991E-2</v>
      </c>
      <c r="T20" s="26">
        <f t="shared" si="2"/>
        <v>1.8215428779999987E-2</v>
      </c>
      <c r="U20" s="26">
        <f t="shared" si="2"/>
        <v>1.7723502880000075E-2</v>
      </c>
      <c r="V20" s="26">
        <f t="shared" si="2"/>
        <v>1.5980450279999947E-2</v>
      </c>
      <c r="W20" s="26">
        <f t="shared" si="2"/>
        <v>1.6450920870000052E-2</v>
      </c>
      <c r="X20" s="26">
        <f t="shared" si="2"/>
        <v>2.4019463460000001E-2</v>
      </c>
      <c r="Y20" s="26">
        <f t="shared" si="2"/>
        <v>3.1160428069959945E-2</v>
      </c>
      <c r="Z20" s="26">
        <f t="shared" si="2"/>
        <v>2.1531155673120028E-2</v>
      </c>
      <c r="AA20" s="26">
        <f t="shared" si="2"/>
        <v>0</v>
      </c>
      <c r="AB20" s="167">
        <f t="shared" si="2"/>
        <v>0</v>
      </c>
      <c r="AC20" s="103"/>
      <c r="AD20" s="267">
        <f t="shared" ref="AD20:BC20" si="3">SUM(AD11:AD11)-SUM(AD12:AD19)</f>
        <v>9.9224290000000034E-3</v>
      </c>
      <c r="AE20" s="110">
        <f t="shared" si="3"/>
        <v>3.1385920000000025E-3</v>
      </c>
      <c r="AF20" s="110">
        <f t="shared" si="3"/>
        <v>1.7529850000000055E-3</v>
      </c>
      <c r="AG20" s="110">
        <f t="shared" si="3"/>
        <v>2.099440000000001E-3</v>
      </c>
      <c r="AH20" s="110">
        <f t="shared" si="3"/>
        <v>3.3314769999999924E-3</v>
      </c>
      <c r="AI20" s="110">
        <f t="shared" si="3"/>
        <v>2.5188900000000028E-3</v>
      </c>
      <c r="AJ20" s="110">
        <f t="shared" si="3"/>
        <v>2.5957470000000024E-3</v>
      </c>
      <c r="AK20" s="110">
        <f t="shared" si="3"/>
        <v>2.5449460000000063E-3</v>
      </c>
      <c r="AL20" s="110">
        <f t="shared" si="3"/>
        <v>7.9384639999999784E-3</v>
      </c>
      <c r="AM20" s="110">
        <f t="shared" si="3"/>
        <v>5.0198330000000013E-3</v>
      </c>
      <c r="AN20" s="110">
        <f t="shared" si="3"/>
        <v>5.4002499999999815E-3</v>
      </c>
      <c r="AO20" s="110">
        <f t="shared" si="3"/>
        <v>5.8481100000000175E-3</v>
      </c>
      <c r="AP20" s="110">
        <f t="shared" si="3"/>
        <v>7.8840089999999419E-3</v>
      </c>
      <c r="AQ20" s="110">
        <f t="shared" si="3"/>
        <v>9.3255999999999895E-3</v>
      </c>
      <c r="AR20" s="110">
        <f t="shared" si="3"/>
        <v>9.4609880000000035E-3</v>
      </c>
      <c r="AS20" s="110">
        <f t="shared" si="3"/>
        <v>8.2745989999999658E-3</v>
      </c>
      <c r="AT20" s="110">
        <f t="shared" si="3"/>
        <v>7.742657E-3</v>
      </c>
      <c r="AU20" s="110">
        <f t="shared" si="3"/>
        <v>6.2699329999999914E-3</v>
      </c>
      <c r="AV20" s="110">
        <f t="shared" si="3"/>
        <v>5.9742089999999942E-3</v>
      </c>
      <c r="AW20" s="110">
        <f t="shared" si="3"/>
        <v>5.0270249999999905E-3</v>
      </c>
      <c r="AX20" s="110">
        <f t="shared" si="3"/>
        <v>5.3069660000000102E-3</v>
      </c>
      <c r="AY20" s="110">
        <f t="shared" si="3"/>
        <v>7.5668500000000138E-3</v>
      </c>
      <c r="AZ20" s="110">
        <f t="shared" si="3"/>
        <v>1.3064792503999986E-2</v>
      </c>
      <c r="BA20" s="110">
        <f t="shared" si="3"/>
        <v>1.0134199262000002E-2</v>
      </c>
      <c r="BB20" s="110">
        <f t="shared" si="3"/>
        <v>0</v>
      </c>
      <c r="BC20" s="111">
        <f t="shared" si="3"/>
        <v>0</v>
      </c>
      <c r="BD20" s="317"/>
    </row>
    <row r="21" spans="2:56" ht="17.149999999999999" customHeight="1">
      <c r="B21" s="14" t="s">
        <v>102</v>
      </c>
      <c r="C21" s="256">
        <f>1/$A$1*[1]TimberSectorMinusCoreVPAExp!B$267</f>
        <v>6.9737678799999994E-2</v>
      </c>
      <c r="D21" s="25">
        <f>1/$A$1*[1]TimberSectorMinusCoreVPAExp!C$267</f>
        <v>9.7884269980000035E-2</v>
      </c>
      <c r="E21" s="25">
        <f>1/$A$1*[1]TimberSectorMinusCoreVPAExp!D$267</f>
        <v>0.17330446642000003</v>
      </c>
      <c r="F21" s="25">
        <f>1/$A$1*[1]TimberSectorMinusCoreVPAExp!E$267</f>
        <v>0.16522774316000052</v>
      </c>
      <c r="G21" s="25">
        <f>1/$A$1*[1]TimberSectorMinusCoreVPAExp!F$267</f>
        <v>0.15376825206000036</v>
      </c>
      <c r="H21" s="25">
        <f>1/$A$1*[1]TimberSectorMinusCoreVPAExp!G$267</f>
        <v>7.2581472780000128E-2</v>
      </c>
      <c r="I21" s="25">
        <f>1/$A$1*[1]TimberSectorMinusCoreVPAExp!H$267</f>
        <v>5.0454035582857409E-2</v>
      </c>
      <c r="J21" s="25">
        <f>1/$A$1*[1]TimberSectorMinusCoreVPAExp!I$267</f>
        <v>3.2790817079999986E-2</v>
      </c>
      <c r="K21" s="25">
        <f>1/$A$1*[1]TimberSectorMinusCoreVPAExp!J$267</f>
        <v>4.3615577962857227E-2</v>
      </c>
      <c r="L21" s="25">
        <f>1/$A$1*[1]TimberSectorMinusCoreVPAExp!K$267</f>
        <v>1.7853054300000021E-2</v>
      </c>
      <c r="M21" s="25">
        <f>1/$A$1*[1]TimberSectorMinusCoreVPAExp!L$267</f>
        <v>1.8163316499999957E-2</v>
      </c>
      <c r="N21" s="25">
        <f>1/$A$1*[1]TimberSectorMinusCoreVPAExp!M$267</f>
        <v>4.4241209319999884E-2</v>
      </c>
      <c r="O21" s="25">
        <f>1/$A$1*[1]TimberSectorMinusCoreVPAExp!N$267</f>
        <v>4.7516027080000058E-2</v>
      </c>
      <c r="P21" s="25">
        <f>1/$A$1*[1]TimberSectorMinusCoreVPAExp!O$267</f>
        <v>1.8517657939999668E-2</v>
      </c>
      <c r="Q21" s="25">
        <f>1/$A$1*[1]TimberSectorMinusCoreVPAExp!P$267</f>
        <v>4.6076430100000239E-2</v>
      </c>
      <c r="R21" s="25">
        <f>1/$A$1*[1]TimberSectorMinusCoreVPAExp!Q$267</f>
        <v>1.1429750240000522E-2</v>
      </c>
      <c r="S21" s="25">
        <f>1/$A$1*[1]TimberSectorMinusCoreVPAExp!R$267</f>
        <v>2.7596433620000284E-2</v>
      </c>
      <c r="T21" s="25">
        <f>1/$A$1*[1]TimberSectorMinusCoreVPAExp!S$267</f>
        <v>5.6960133740000009E-2</v>
      </c>
      <c r="U21" s="25">
        <f>1/$A$1*[1]TimberSectorMinusCoreVPAExp!T$267</f>
        <v>6.4892068479999704E-2</v>
      </c>
      <c r="V21" s="25">
        <f>1/$A$1*[1]TimberSectorMinusCoreVPAExp!U$267</f>
        <v>3.1724142800000354E-2</v>
      </c>
      <c r="W21" s="25">
        <f>1/$A$1*[1]TimberSectorMinusCoreVPAExp!V$267</f>
        <v>2.7117471720000005E-2</v>
      </c>
      <c r="X21" s="25">
        <f>1/$A$1*[1]TimberSectorMinusCoreVPAExp!W$267</f>
        <v>1.7382755200000065E-2</v>
      </c>
      <c r="Y21" s="25">
        <f>1/$A$1*[1]TimberSectorMinusCoreVPAExp!X$267</f>
        <v>1.9668465070914225E-2</v>
      </c>
      <c r="Z21" s="25">
        <f>1/$A$1*[1]TimberSectorMinusCoreVPAExp!Y$267</f>
        <v>6.3113345803866381E-3</v>
      </c>
      <c r="AA21" s="25">
        <f>1/$A$1*[1]TimberSectorMinusCoreVPAExp!Z$267</f>
        <v>0</v>
      </c>
      <c r="AB21" s="258">
        <f>1/$A$1*[1]TimberSectorMinusCoreVPAExp!AA$267</f>
        <v>0</v>
      </c>
      <c r="AC21" s="99"/>
      <c r="AD21" s="136">
        <f>1/1000*[1]TimberSectorMinusCoreVPAExp!AB$267</f>
        <v>1.8783645999999987E-2</v>
      </c>
      <c r="AE21" s="113">
        <f>1/1000*[1]TimberSectorMinusCoreVPAExp!AC$267</f>
        <v>1.8343420000000006E-2</v>
      </c>
      <c r="AF21" s="113">
        <f>1/1000*[1]TimberSectorMinusCoreVPAExp!AD$267</f>
        <v>2.0259105999999995E-2</v>
      </c>
      <c r="AG21" s="113">
        <f>1/1000*[1]TimberSectorMinusCoreVPAExp!AE$267</f>
        <v>1.8483611000000011E-2</v>
      </c>
      <c r="AH21" s="113">
        <f>1/1000*[1]TimberSectorMinusCoreVPAExp!AF$267</f>
        <v>1.5921777999999991E-2</v>
      </c>
      <c r="AI21" s="113">
        <f>1/1000*[1]TimberSectorMinusCoreVPAExp!AG$267</f>
        <v>1.0436439999999988E-2</v>
      </c>
      <c r="AJ21" s="113">
        <f>1/1000*[1]TimberSectorMinusCoreVPAExp!AH$267</f>
        <v>8.0315519999999904E-3</v>
      </c>
      <c r="AK21" s="113">
        <f>1/1000*[1]TimberSectorMinusCoreVPAExp!AI$267</f>
        <v>5.9361050000000075E-3</v>
      </c>
      <c r="AL21" s="113">
        <f>1/1000*[1]TimberSectorMinusCoreVPAExp!AJ$267</f>
        <v>7.4085389999999996E-3</v>
      </c>
      <c r="AM21" s="113">
        <f>1/1000*[1]TimberSectorMinusCoreVPAExp!AK$267</f>
        <v>3.5175970000000125E-3</v>
      </c>
      <c r="AN21" s="113">
        <f>1/1000*[1]TimberSectorMinusCoreVPAExp!AL$267</f>
        <v>3.6503900000000016E-3</v>
      </c>
      <c r="AO21" s="113">
        <f>1/1000*[1]TimberSectorMinusCoreVPAExp!AM$267</f>
        <v>7.6798379999999805E-3</v>
      </c>
      <c r="AP21" s="113">
        <f>1/1000*[1]TimberSectorMinusCoreVPAExp!AN$267</f>
        <v>9.281287999999983E-3</v>
      </c>
      <c r="AQ21" s="113">
        <f>1/1000*[1]TimberSectorMinusCoreVPAExp!AO$267</f>
        <v>4.1183909999999843E-3</v>
      </c>
      <c r="AR21" s="113">
        <f>1/1000*[1]TimberSectorMinusCoreVPAExp!AP$267</f>
        <v>7.7531870000000112E-3</v>
      </c>
      <c r="AS21" s="113">
        <f>1/1000*[1]TimberSectorMinusCoreVPAExp!AQ$267</f>
        <v>2.716575000000001E-3</v>
      </c>
      <c r="AT21" s="113">
        <f>1/1000*[1]TimberSectorMinusCoreVPAExp!AR$267</f>
        <v>4.9375399999999807E-3</v>
      </c>
      <c r="AU21" s="113">
        <f>1/1000*[1]TimberSectorMinusCoreVPAExp!AS$267</f>
        <v>1.1171374999999978E-2</v>
      </c>
      <c r="AV21" s="113">
        <f>1/1000*[1]TimberSectorMinusCoreVPAExp!AT$267</f>
        <v>1.3524995000000022E-2</v>
      </c>
      <c r="AW21" s="113">
        <f>1/1000*[1]TimberSectorMinusCoreVPAExp!AU$267</f>
        <v>5.5269590000000101E-3</v>
      </c>
      <c r="AX21" s="113">
        <f>1/1000*[1]TimberSectorMinusCoreVPAExp!AV$267</f>
        <v>4.2508850000000185E-3</v>
      </c>
      <c r="AY21" s="113">
        <f>1/1000*[1]TimberSectorMinusCoreVPAExp!AW$267</f>
        <v>4.3862499999999752E-3</v>
      </c>
      <c r="AZ21" s="113">
        <f>1/1000*[1]TimberSectorMinusCoreVPAExp!AX$267</f>
        <v>5.0942291629999491E-3</v>
      </c>
      <c r="BA21" s="113">
        <f>1/1000*[1]TimberSectorMinusCoreVPAExp!AY$267</f>
        <v>1.8280564899999946E-3</v>
      </c>
      <c r="BB21" s="113">
        <f>1/1000*[1]TimberSectorMinusCoreVPAExp!AZ$267</f>
        <v>0</v>
      </c>
      <c r="BC21" s="102">
        <f>1/1000*[1]TimberSectorMinusCoreVPAExp!BA$267</f>
        <v>0</v>
      </c>
      <c r="BD21" s="317"/>
    </row>
    <row r="22" spans="2:56">
      <c r="B22" s="38" t="s">
        <v>37</v>
      </c>
      <c r="C22" s="12">
        <f>1/$A$1*(SUM([1]TimberSectorMinusCoreVPAExp!B$47:B$47)+SUM([1]TimberSectorMinusCoreVPAExp!B$105:B$105))</f>
        <v>1.3249899999999903E-4</v>
      </c>
      <c r="D22" s="13">
        <f>1/$A$1*(SUM([1]TimberSectorMinusCoreVPAExp!C$47:C$47)+SUM([1]TimberSectorMinusCoreVPAExp!C$105:C$105))</f>
        <v>7.9165163199999937E-3</v>
      </c>
      <c r="E22" s="13">
        <f>1/$A$1*(SUM([1]TimberSectorMinusCoreVPAExp!D$47:D$47)+SUM([1]TimberSectorMinusCoreVPAExp!D$105:D$105))</f>
        <v>1.7397135200000018E-3</v>
      </c>
      <c r="F22" s="13">
        <f>1/$A$1*(SUM([1]TimberSectorMinusCoreVPAExp!E$47:E$47)+SUM([1]TimberSectorMinusCoreVPAExp!E$105:E$105))</f>
        <v>2.571849104000001E-2</v>
      </c>
      <c r="G22" s="13">
        <f>1/$A$1*(SUM([1]TimberSectorMinusCoreVPAExp!F$47:F$47)+SUM([1]TimberSectorMinusCoreVPAExp!F$105:F$105))</f>
        <v>4.3390982480000007E-2</v>
      </c>
      <c r="H22" s="13">
        <f>1/$A$1*(SUM([1]TimberSectorMinusCoreVPAExp!G$47:G$47)+SUM([1]TimberSectorMinusCoreVPAExp!G$105:G$105))</f>
        <v>2.2255290460000039E-2</v>
      </c>
      <c r="I22" s="13">
        <f>1/$A$1*(SUM([1]TimberSectorMinusCoreVPAExp!H$47:H$47)+SUM([1]TimberSectorMinusCoreVPAExp!H$105:H$105))</f>
        <v>2.2471273440000005E-2</v>
      </c>
      <c r="J22" s="13">
        <f>1/$A$1*(SUM([1]TimberSectorMinusCoreVPAExp!I$47:I$47)+SUM([1]TimberSectorMinusCoreVPAExp!I$105:I$105))</f>
        <v>4.3784021200000012E-3</v>
      </c>
      <c r="K22" s="13">
        <f>1/$A$1*(SUM([1]TimberSectorMinusCoreVPAExp!J$47:J$47)+SUM([1]TimberSectorMinusCoreVPAExp!J$105:J$105))</f>
        <v>7.5859948228572133E-3</v>
      </c>
      <c r="L22" s="13">
        <f>1/$A$1*(SUM([1]TimberSectorMinusCoreVPAExp!K$47:K$47)+SUM([1]TimberSectorMinusCoreVPAExp!K$105:K$105))</f>
        <v>7.1938505600000818E-3</v>
      </c>
      <c r="M22" s="13">
        <f>1/$A$1*(SUM([1]TimberSectorMinusCoreVPAExp!L$47:L$47)+SUM([1]TimberSectorMinusCoreVPAExp!L$105:L$105))</f>
        <v>1.251817000000017E-3</v>
      </c>
      <c r="N22" s="13">
        <f>1/$A$1*(SUM([1]TimberSectorMinusCoreVPAExp!M$47:M$47)+SUM([1]TimberSectorMinusCoreVPAExp!M$105:M$105))</f>
        <v>6.001698640000136E-3</v>
      </c>
      <c r="O22" s="13">
        <f>1/$A$1*(SUM([1]TimberSectorMinusCoreVPAExp!N$47:N$47)+SUM([1]TimberSectorMinusCoreVPAExp!N$105:N$105))</f>
        <v>2.4883481999999394E-3</v>
      </c>
      <c r="P22" s="13">
        <f>1/$A$1*(SUM([1]TimberSectorMinusCoreVPAExp!O$47:O$47)+SUM([1]TimberSectorMinusCoreVPAExp!O$105:O$105))</f>
        <v>2.2114558999998249E-3</v>
      </c>
      <c r="Q22" s="13">
        <f>1/$A$1*(SUM([1]TimberSectorMinusCoreVPAExp!P$47:P$47)+SUM([1]TimberSectorMinusCoreVPAExp!P$105:P$105))</f>
        <v>2.0197183020000061E-2</v>
      </c>
      <c r="R22" s="13">
        <f>1/$A$1*(SUM([1]TimberSectorMinusCoreVPAExp!Q$47:Q$47)+SUM([1]TimberSectorMinusCoreVPAExp!Q$105:Q$105))</f>
        <v>9.6741486000043381E-4</v>
      </c>
      <c r="S22" s="13">
        <f>1/$A$1*(SUM([1]TimberSectorMinusCoreVPAExp!R$47:R$47)+SUM([1]TimberSectorMinusCoreVPAExp!R$105:R$105))</f>
        <v>9.5859472800001264E-3</v>
      </c>
      <c r="T22" s="13">
        <f>1/$A$1*(SUM([1]TimberSectorMinusCoreVPAExp!S$47:S$47)+SUM([1]TimberSectorMinusCoreVPAExp!S$105:S$105))</f>
        <v>6.5126126799997727E-3</v>
      </c>
      <c r="U22" s="13">
        <f>1/$A$1*(SUM([1]TimberSectorMinusCoreVPAExp!T$47:T$47)+SUM([1]TimberSectorMinusCoreVPAExp!T$105:T$105))</f>
        <v>3.4121308319999967E-2</v>
      </c>
      <c r="V22" s="13">
        <f>1/$A$1*(SUM([1]TimberSectorMinusCoreVPAExp!U$47:U$47)+SUM([1]TimberSectorMinusCoreVPAExp!U$105:U$105))</f>
        <v>1.3809613720000086E-2</v>
      </c>
      <c r="W22" s="13">
        <f>1/$A$1*(SUM([1]TimberSectorMinusCoreVPAExp!V$47:V$47)+SUM([1]TimberSectorMinusCoreVPAExp!V$105:V$105))</f>
        <v>3.6543942400000112E-3</v>
      </c>
      <c r="X22" s="13">
        <f>1/$A$1*(SUM([1]TimberSectorMinusCoreVPAExp!W$47:W$47)+SUM([1]TimberSectorMinusCoreVPAExp!W$105:W$105))</f>
        <v>5.0741928000000167E-3</v>
      </c>
      <c r="Y22" s="13">
        <f>1/$A$1*(SUM([1]TimberSectorMinusCoreVPAExp!X$47:X$47)+SUM([1]TimberSectorMinusCoreVPAExp!X$105:X$105))</f>
        <v>1.0993375119993905E-4</v>
      </c>
      <c r="Z22" s="13">
        <f>1/$A$1*(SUM([1]TimberSectorMinusCoreVPAExp!Y$47:Y$47)+SUM([1]TimberSectorMinusCoreVPAExp!Y$105:Y$105))</f>
        <v>1.1526357694333651E-3</v>
      </c>
      <c r="AA22" s="13">
        <f>1/$A$1*(SUM([1]TimberSectorMinusCoreVPAExp!Z$47:Z$47)+SUM([1]TimberSectorMinusCoreVPAExp!Z$105:Z$105))</f>
        <v>0</v>
      </c>
      <c r="AB22" s="172">
        <f>1/$A$1*(SUM([1]TimberSectorMinusCoreVPAExp!AA$47:AA$47)+SUM([1]TimberSectorMinusCoreVPAExp!AA$105:AA$105))</f>
        <v>0</v>
      </c>
      <c r="AC22" s="103"/>
      <c r="AD22" s="114">
        <f>1/1000*(SUM([1]TimberSectorMinusCoreVPAExp!AB$47:AB$47)+SUM([1]TimberSectorMinusCoreVPAExp!AB$105:AB$105))</f>
        <v>3.2041000000000542E-5</v>
      </c>
      <c r="AE22" s="106">
        <f>1/1000*(SUM([1]TimberSectorMinusCoreVPAExp!AC$47:AC$47)+SUM([1]TimberSectorMinusCoreVPAExp!AC$105:AC$105))</f>
        <v>5.8407899999999983E-4</v>
      </c>
      <c r="AF22" s="106">
        <f>1/1000*(SUM([1]TimberSectorMinusCoreVPAExp!AD$47:AD$47)+SUM([1]TimberSectorMinusCoreVPAExp!AD$105:AD$105))</f>
        <v>1.9626900000000024E-4</v>
      </c>
      <c r="AG22" s="106">
        <f>1/1000*(SUM([1]TimberSectorMinusCoreVPAExp!AE$47:AE$47)+SUM([1]TimberSectorMinusCoreVPAExp!AE$105:AE$105))</f>
        <v>2.3307110000000014E-3</v>
      </c>
      <c r="AH22" s="106">
        <f>1/1000*(SUM([1]TimberSectorMinusCoreVPAExp!AF$47:AF$47)+SUM([1]TimberSectorMinusCoreVPAExp!AF$105:AF$105))</f>
        <v>4.1054120000000001E-3</v>
      </c>
      <c r="AI22" s="106">
        <f>1/1000*(SUM([1]TimberSectorMinusCoreVPAExp!AG$47:AG$47)+SUM([1]TimberSectorMinusCoreVPAExp!AG$105:AG$105))</f>
        <v>3.0603530000000009E-3</v>
      </c>
      <c r="AJ22" s="106">
        <f>1/1000*(SUM([1]TimberSectorMinusCoreVPAExp!AH$47:AH$47)+SUM([1]TimberSectorMinusCoreVPAExp!AH$105:AH$105))</f>
        <v>3.4182130000000015E-3</v>
      </c>
      <c r="AK22" s="106">
        <f>1/1000*(SUM([1]TimberSectorMinusCoreVPAExp!AI$47:AI$47)+SUM([1]TimberSectorMinusCoreVPAExp!AI$105:AI$105))</f>
        <v>8.1696500000000142E-4</v>
      </c>
      <c r="AL22" s="106">
        <f>1/1000*(SUM([1]TimberSectorMinusCoreVPAExp!AJ$47:AJ$47)+SUM([1]TimberSectorMinusCoreVPAExp!AJ$105:AJ$105))</f>
        <v>1.3003570000000024E-3</v>
      </c>
      <c r="AM22" s="106">
        <f>1/1000*(SUM([1]TimberSectorMinusCoreVPAExp!AK$47:AK$47)+SUM([1]TimberSectorMinusCoreVPAExp!AK$105:AK$105))</f>
        <v>1.2251840000000035E-3</v>
      </c>
      <c r="AN22" s="106">
        <f>1/1000*(SUM([1]TimberSectorMinusCoreVPAExp!AL$47:AL$47)+SUM([1]TimberSectorMinusCoreVPAExp!AL$105:AL$105))</f>
        <v>3.8656000000000779E-4</v>
      </c>
      <c r="AO22" s="106">
        <f>1/1000*(SUM([1]TimberSectorMinusCoreVPAExp!AM$47:AM$47)+SUM([1]TimberSectorMinusCoreVPAExp!AM$105:AM$105))</f>
        <v>1.027439999999999E-3</v>
      </c>
      <c r="AP22" s="106">
        <f>1/1000*(SUM([1]TimberSectorMinusCoreVPAExp!AN$47:AN$47)+SUM([1]TimberSectorMinusCoreVPAExp!AN$105:AN$105))</f>
        <v>5.0841800000000039E-4</v>
      </c>
      <c r="AQ22" s="106">
        <f>1/1000*(SUM([1]TimberSectorMinusCoreVPAExp!AO$47:AO$47)+SUM([1]TimberSectorMinusCoreVPAExp!AO$105:AO$105))</f>
        <v>5.3233799999999136E-4</v>
      </c>
      <c r="AR22" s="106">
        <f>1/1000*(SUM([1]TimberSectorMinusCoreVPAExp!AP$47:AP$47)+SUM([1]TimberSectorMinusCoreVPAExp!AP$105:AP$105))</f>
        <v>2.9169570000000104E-3</v>
      </c>
      <c r="AS22" s="106">
        <f>1/1000*(SUM([1]TimberSectorMinusCoreVPAExp!AQ$47:AQ$47)+SUM([1]TimberSectorMinusCoreVPAExp!AQ$105:AQ$105))</f>
        <v>3.303400000000259E-4</v>
      </c>
      <c r="AT22" s="106">
        <f>1/1000*(SUM([1]TimberSectorMinusCoreVPAExp!AR$47:AR$47)+SUM([1]TimberSectorMinusCoreVPAExp!AR$105:AR$105))</f>
        <v>1.4696400000000079E-3</v>
      </c>
      <c r="AU22" s="106">
        <f>1/1000*(SUM([1]TimberSectorMinusCoreVPAExp!AS$47:AS$47)+SUM([1]TimberSectorMinusCoreVPAExp!AS$105:AS$105))</f>
        <v>1.3574879999999911E-3</v>
      </c>
      <c r="AV22" s="106">
        <f>1/1000*(SUM([1]TimberSectorMinusCoreVPAExp!AT$47:AT$47)+SUM([1]TimberSectorMinusCoreVPAExp!AT$105:AT$105))</f>
        <v>7.1720980000000252E-3</v>
      </c>
      <c r="AW22" s="106">
        <f>1/1000*(SUM([1]TimberSectorMinusCoreVPAExp!AU$47:AU$47)+SUM([1]TimberSectorMinusCoreVPAExp!AU$105:AU$105))</f>
        <v>2.2100580000000273E-3</v>
      </c>
      <c r="AX22" s="106">
        <f>1/1000*(SUM([1]TimberSectorMinusCoreVPAExp!AV$47:AV$47)+SUM([1]TimberSectorMinusCoreVPAExp!AV$105:AV$105))</f>
        <v>5.2966400000001041E-4</v>
      </c>
      <c r="AY22" s="106">
        <f>1/1000*(SUM([1]TimberSectorMinusCoreVPAExp!AW$47:AW$47)+SUM([1]TimberSectorMinusCoreVPAExp!AW$105:AW$105))</f>
        <v>9.1419899999999694E-4</v>
      </c>
      <c r="AZ22" s="106">
        <f>1/1000*(SUM([1]TimberSectorMinusCoreVPAExp!AX$47:AX$47)+SUM([1]TimberSectorMinusCoreVPAExp!AX$105:AX$105))</f>
        <v>2.9616729999997343E-5</v>
      </c>
      <c r="BA22" s="106">
        <f>1/1000*(SUM([1]TimberSectorMinusCoreVPAExp!AY$47:AY$47)+SUM([1]TimberSectorMinusCoreVPAExp!AY$105:AY$105))</f>
        <v>2.7568920000000237E-4</v>
      </c>
      <c r="BB22" s="106">
        <f>1/1000*(SUM([1]TimberSectorMinusCoreVPAExp!AZ$47:AZ$47)+SUM([1]TimberSectorMinusCoreVPAExp!AZ$105:AZ$105))</f>
        <v>0</v>
      </c>
      <c r="BC22" s="104">
        <f>1/1000*(SUM([1]TimberSectorMinusCoreVPAExp!BA$47:BA$47)+SUM([1]TimberSectorMinusCoreVPAExp!BA$105:BA$105))</f>
        <v>0</v>
      </c>
      <c r="BD22" s="317"/>
    </row>
    <row r="23" spans="2:56">
      <c r="B23" s="5" t="s">
        <v>76</v>
      </c>
      <c r="C23" s="251">
        <f>1/$A$1*[1]TimberSectorMinusCoreVPAExp!B$116</f>
        <v>3.1660359740000033E-2</v>
      </c>
      <c r="D23" s="11">
        <f>1/$A$1*[1]TimberSectorMinusCoreVPAExp!C$116</f>
        <v>3.0663546580000034E-2</v>
      </c>
      <c r="E23" s="11">
        <f>1/$A$1*[1]TimberSectorMinusCoreVPAExp!D$116</f>
        <v>5.8830100819999953E-2</v>
      </c>
      <c r="F23" s="11">
        <f>1/$A$1*[1]TimberSectorMinusCoreVPAExp!E$116</f>
        <v>5.8249322900000511E-2</v>
      </c>
      <c r="G23" s="11">
        <f>1/$A$1*[1]TimberSectorMinusCoreVPAExp!F$116</f>
        <v>3.7086017420000283E-2</v>
      </c>
      <c r="H23" s="11">
        <f>1/$A$1*[1]TimberSectorMinusCoreVPAExp!G$116</f>
        <v>2.4764381300000027E-2</v>
      </c>
      <c r="I23" s="11">
        <f>1/$A$1*[1]TimberSectorMinusCoreVPAExp!H$116</f>
        <v>1.9388934580000239E-2</v>
      </c>
      <c r="J23" s="11">
        <f>1/$A$1*[1]TimberSectorMinusCoreVPAExp!I$116</f>
        <v>2.1064898300000023E-2</v>
      </c>
      <c r="K23" s="11">
        <f>1/$A$1*[1]TimberSectorMinusCoreVPAExp!J$116</f>
        <v>1.1526217040000009E-2</v>
      </c>
      <c r="L23" s="11">
        <f>1/$A$1*[1]TimberSectorMinusCoreVPAExp!K$116</f>
        <v>6.1518274199998668E-3</v>
      </c>
      <c r="M23" s="11">
        <f>1/$A$1*[1]TimberSectorMinusCoreVPAExp!L$116</f>
        <v>5.3470729200000289E-3</v>
      </c>
      <c r="N23" s="11">
        <f>1/$A$1*[1]TimberSectorMinusCoreVPAExp!M$116</f>
        <v>1.275369843999985E-2</v>
      </c>
      <c r="O23" s="11">
        <f>1/$A$1*[1]TimberSectorMinusCoreVPAExp!N$116</f>
        <v>2.0126370386666759E-2</v>
      </c>
      <c r="P23" s="11">
        <f>1/$A$1*[1]TimberSectorMinusCoreVPAExp!O$116</f>
        <v>8.578417079999956E-3</v>
      </c>
      <c r="Q23" s="11">
        <f>1/$A$1*[1]TimberSectorMinusCoreVPAExp!P$116</f>
        <v>8.5664984800000177E-3</v>
      </c>
      <c r="R23" s="11">
        <f>1/$A$1*[1]TimberSectorMinusCoreVPAExp!Q$116</f>
        <v>4.6945606400000672E-3</v>
      </c>
      <c r="S23" s="11">
        <f>1/$A$1*[1]TimberSectorMinusCoreVPAExp!R$116</f>
        <v>5.1971658199999604E-3</v>
      </c>
      <c r="T23" s="11">
        <f>1/$A$1*[1]TimberSectorMinusCoreVPAExp!S$116</f>
        <v>3.3940674600000387E-3</v>
      </c>
      <c r="U23" s="11">
        <f>1/$A$1*[1]TimberSectorMinusCoreVPAExp!T$116</f>
        <v>3.8640436800000399E-3</v>
      </c>
      <c r="V23" s="11">
        <f>1/$A$1*[1]TimberSectorMinusCoreVPAExp!U$116</f>
        <v>4.9570955000001193E-3</v>
      </c>
      <c r="W23" s="11">
        <f>1/$A$1*[1]TimberSectorMinusCoreVPAExp!V$116</f>
        <v>2.0379806999999417E-3</v>
      </c>
      <c r="X23" s="11">
        <f>1/$A$1*[1]TimberSectorMinusCoreVPAExp!W$116</f>
        <v>1.2510346799999295E-3</v>
      </c>
      <c r="Y23" s="11">
        <f>1/$A$1*[1]TimberSectorMinusCoreVPAExp!X$116</f>
        <v>1.8014006640000302E-3</v>
      </c>
      <c r="Z23" s="11">
        <f>1/$A$1*[1]TimberSectorMinusCoreVPAExp!Y$116</f>
        <v>7.2293859666000548E-4</v>
      </c>
      <c r="AA23" s="11">
        <f>1/$A$1*[1]TimberSectorMinusCoreVPAExp!Z$116</f>
        <v>0</v>
      </c>
      <c r="AB23" s="253">
        <f>1/$A$1*[1]TimberSectorMinusCoreVPAExp!AA$116</f>
        <v>0</v>
      </c>
      <c r="AC23" s="103"/>
      <c r="AD23" s="114">
        <f>1/1000*[1]TimberSectorMinusCoreVPAExp!AB$116</f>
        <v>1.0051923999999986E-2</v>
      </c>
      <c r="AE23" s="106">
        <f>1/1000*[1]TimberSectorMinusCoreVPAExp!AC$116</f>
        <v>1.0944422000000004E-2</v>
      </c>
      <c r="AF23" s="106">
        <f>1/1000*[1]TimberSectorMinusCoreVPAExp!AD$116</f>
        <v>9.9426909999999966E-3</v>
      </c>
      <c r="AG23" s="106">
        <f>1/1000*[1]TimberSectorMinusCoreVPAExp!AE$116</f>
        <v>8.6336990000000068E-3</v>
      </c>
      <c r="AH23" s="106">
        <f>1/1000*[1]TimberSectorMinusCoreVPAExp!AF$116</f>
        <v>4.75174899999999E-3</v>
      </c>
      <c r="AI23" s="106">
        <f>1/1000*[1]TimberSectorMinusCoreVPAExp!AG$116</f>
        <v>3.3177009999999854E-3</v>
      </c>
      <c r="AJ23" s="106">
        <f>1/1000*[1]TimberSectorMinusCoreVPAExp!AH$116</f>
        <v>3.1305089999999892E-3</v>
      </c>
      <c r="AK23" s="106">
        <f>1/1000*[1]TimberSectorMinusCoreVPAExp!AI$116</f>
        <v>3.7785670000000096E-3</v>
      </c>
      <c r="AL23" s="106">
        <f>1/1000*[1]TimberSectorMinusCoreVPAExp!AJ$116</f>
        <v>2.1581589999999976E-3</v>
      </c>
      <c r="AM23" s="106">
        <f>1/1000*[1]TimberSectorMinusCoreVPAExp!AK$116</f>
        <v>1.1872220000000056E-3</v>
      </c>
      <c r="AN23" s="106">
        <f>1/1000*[1]TimberSectorMinusCoreVPAExp!AL$116</f>
        <v>1.1301810000000003E-3</v>
      </c>
      <c r="AO23" s="106">
        <f>1/1000*[1]TimberSectorMinusCoreVPAExp!AM$116</f>
        <v>2.6611429999999813E-3</v>
      </c>
      <c r="AP23" s="106">
        <f>1/1000*[1]TimberSectorMinusCoreVPAExp!AN$116</f>
        <v>4.5481369999999972E-3</v>
      </c>
      <c r="AQ23" s="106">
        <f>1/1000*[1]TimberSectorMinusCoreVPAExp!AO$116</f>
        <v>1.9404289999999946E-3</v>
      </c>
      <c r="AR23" s="106">
        <f>1/1000*[1]TimberSectorMinusCoreVPAExp!AP$116</f>
        <v>1.7802709999999991E-3</v>
      </c>
      <c r="AS23" s="106">
        <f>1/1000*[1]TimberSectorMinusCoreVPAExp!AQ$116</f>
        <v>1.142444999999995E-3</v>
      </c>
      <c r="AT23" s="106">
        <f>1/1000*[1]TimberSectorMinusCoreVPAExp!AR$116</f>
        <v>1.1725619999999992E-3</v>
      </c>
      <c r="AU23" s="106">
        <f>1/1000*[1]TimberSectorMinusCoreVPAExp!AS$116</f>
        <v>7.7011600000000157E-4</v>
      </c>
      <c r="AV23" s="106">
        <f>1/1000*[1]TimberSectorMinusCoreVPAExp!AT$116</f>
        <v>8.8815999999999917E-4</v>
      </c>
      <c r="AW23" s="106">
        <f>1/1000*[1]TimberSectorMinusCoreVPAExp!AU$116</f>
        <v>1.0672429999999907E-3</v>
      </c>
      <c r="AX23" s="106">
        <f>1/1000*[1]TimberSectorMinusCoreVPAExp!AV$116</f>
        <v>5.2168700000000711E-4</v>
      </c>
      <c r="AY23" s="106">
        <f>1/1000*[1]TimberSectorMinusCoreVPAExp!AW$116</f>
        <v>5.117529999999846E-4</v>
      </c>
      <c r="AZ23" s="106">
        <f>1/1000*[1]TimberSectorMinusCoreVPAExp!AX$116</f>
        <v>8.183310400000039E-4</v>
      </c>
      <c r="BA23" s="106">
        <f>1/1000*[1]TimberSectorMinusCoreVPAExp!AY$116</f>
        <v>4.3210180999999183E-4</v>
      </c>
      <c r="BB23" s="106">
        <f>1/1000*[1]TimberSectorMinusCoreVPAExp!AZ$116</f>
        <v>0</v>
      </c>
      <c r="BC23" s="104">
        <f>1/1000*[1]TimberSectorMinusCoreVPAExp!BA$116</f>
        <v>0</v>
      </c>
      <c r="BD23" s="317"/>
    </row>
    <row r="24" spans="2:56">
      <c r="B24" s="5" t="s">
        <v>35</v>
      </c>
      <c r="C24" s="251">
        <f>1/$A$1*[1]TimberSectorMinusCoreVPAExp!B$121</f>
        <v>3.5525383319999965E-2</v>
      </c>
      <c r="D24" s="11">
        <f>1/$A$1*[1]TimberSectorMinusCoreVPAExp!C$121</f>
        <v>5.2561238639999994E-2</v>
      </c>
      <c r="E24" s="11">
        <f>1/$A$1*[1]TimberSectorMinusCoreVPAExp!D$121</f>
        <v>9.2514122960000028E-2</v>
      </c>
      <c r="F24" s="11">
        <f>1/$A$1*[1]TimberSectorMinusCoreVPAExp!E$121</f>
        <v>7.5643741700000017E-2</v>
      </c>
      <c r="G24" s="11">
        <f>1/$A$1*[1]TimberSectorMinusCoreVPAExp!F$121</f>
        <v>6.0697373760000006E-2</v>
      </c>
      <c r="H24" s="11">
        <f>1/$A$1*[1]TimberSectorMinusCoreVPAExp!G$121</f>
        <v>2.092796046000002E-2</v>
      </c>
      <c r="I24" s="11">
        <f>1/$A$1*[1]TimberSectorMinusCoreVPAExp!H$121</f>
        <v>5.4311970600000176E-3</v>
      </c>
      <c r="J24" s="11">
        <f>1/$A$1*[1]TimberSectorMinusCoreVPAExp!I$121</f>
        <v>2.4777145799999845E-3</v>
      </c>
      <c r="K24" s="11">
        <f>1/$A$1*[1]TimberSectorMinusCoreVPAExp!J$121</f>
        <v>1.5230282900000003E-2</v>
      </c>
      <c r="L24" s="11">
        <f>1/$A$1*[1]TimberSectorMinusCoreVPAExp!K$121</f>
        <v>1.934828960000079E-3</v>
      </c>
      <c r="M24" s="11">
        <f>1/$A$1*[1]TimberSectorMinusCoreVPAExp!L$121</f>
        <v>6.5386869799999303E-3</v>
      </c>
      <c r="N24" s="11">
        <f>1/$A$1*[1]TimberSectorMinusCoreVPAExp!M$121</f>
        <v>5.3496577399999579E-3</v>
      </c>
      <c r="O24" s="11">
        <f>1/$A$1*[1]TimberSectorMinusCoreVPAExp!N$121</f>
        <v>1.6460008333333276E-3</v>
      </c>
      <c r="P24" s="11">
        <f>1/$A$1*[1]TimberSectorMinusCoreVPAExp!O$121</f>
        <v>3.4163813599998871E-3</v>
      </c>
      <c r="Q24" s="11">
        <f>1/$A$1*[1]TimberSectorMinusCoreVPAExp!P$121</f>
        <v>5.4261121600001072E-3</v>
      </c>
      <c r="R24" s="11">
        <f>1/$A$1*[1]TimberSectorMinusCoreVPAExp!Q$121</f>
        <v>2.4719776200000654E-3</v>
      </c>
      <c r="S24" s="11">
        <f>1/$A$1*[1]TimberSectorMinusCoreVPAExp!R$121</f>
        <v>5.5701805600001375E-3</v>
      </c>
      <c r="T24" s="11">
        <f>1/$A$1*[1]TimberSectorMinusCoreVPAExp!S$121</f>
        <v>3.9714150140000015E-2</v>
      </c>
      <c r="U24" s="11">
        <f>1/$A$1*[1]TimberSectorMinusCoreVPAExp!T$121</f>
        <v>2.1961568439999857E-2</v>
      </c>
      <c r="V24" s="11">
        <f>1/$A$1*[1]TimberSectorMinusCoreVPAExp!U$121</f>
        <v>1.0504597180000186E-2</v>
      </c>
      <c r="W24" s="11">
        <f>1/$A$1*[1]TimberSectorMinusCoreVPAExp!V$121</f>
        <v>1.9712677880000085E-2</v>
      </c>
      <c r="X24" s="11">
        <f>1/$A$1*[1]TimberSectorMinusCoreVPAExp!W$121</f>
        <v>9.5868388000000526E-3</v>
      </c>
      <c r="Y24" s="11">
        <f>1/$A$1*[1]TimberSectorMinusCoreVPAExp!X$121</f>
        <v>1.6673226079999992E-2</v>
      </c>
      <c r="Z24" s="11">
        <f>1/$A$1*[1]TimberSectorMinusCoreVPAExp!Y$121</f>
        <v>3.3728699253199323E-3</v>
      </c>
      <c r="AA24" s="11">
        <f>1/$A$1*[1]TimberSectorMinusCoreVPAExp!Z$121</f>
        <v>0</v>
      </c>
      <c r="AB24" s="253">
        <f>1/$A$1*[1]TimberSectorMinusCoreVPAExp!AA$121</f>
        <v>0</v>
      </c>
      <c r="AC24" s="103"/>
      <c r="AD24" s="114">
        <f>1/1000*[1]TimberSectorMinusCoreVPAExp!AB$121</f>
        <v>8.1989790000000021E-3</v>
      </c>
      <c r="AE24" s="106">
        <f>1/1000*[1]TimberSectorMinusCoreVPAExp!AC$121</f>
        <v>6.106208000000001E-3</v>
      </c>
      <c r="AF24" s="106">
        <f>1/1000*[1]TimberSectorMinusCoreVPAExp!AD$121</f>
        <v>8.2609239999999994E-3</v>
      </c>
      <c r="AG24" s="106">
        <f>1/1000*[1]TimberSectorMinusCoreVPAExp!AE$121</f>
        <v>7.0278009999999993E-3</v>
      </c>
      <c r="AH24" s="106">
        <f>1/1000*[1]TimberSectorMinusCoreVPAExp!AF$121</f>
        <v>5.9484379999999995E-3</v>
      </c>
      <c r="AI24" s="106">
        <f>1/1000*[1]TimberSectorMinusCoreVPAExp!AG$121</f>
        <v>3.2700529999999989E-3</v>
      </c>
      <c r="AJ24" s="106">
        <f>1/1000*[1]TimberSectorMinusCoreVPAExp!AH$121</f>
        <v>9.0107800000000004E-4</v>
      </c>
      <c r="AK24" s="106">
        <f>1/1000*[1]TimberSectorMinusCoreVPAExp!AI$121</f>
        <v>4.2601399999999859E-4</v>
      </c>
      <c r="AL24" s="106">
        <f>1/1000*[1]TimberSectorMinusCoreVPAExp!AJ$121</f>
        <v>2.298651999999997E-3</v>
      </c>
      <c r="AM24" s="106">
        <f>1/1000*[1]TimberSectorMinusCoreVPAExp!AK$121</f>
        <v>5.7156800000000276E-4</v>
      </c>
      <c r="AN24" s="106">
        <f>1/1000*[1]TimberSectorMinusCoreVPAExp!AL$121</f>
        <v>1.1974509999999939E-3</v>
      </c>
      <c r="AO24" s="106">
        <f>1/1000*[1]TimberSectorMinusCoreVPAExp!AM$121</f>
        <v>8.9418399999999568E-4</v>
      </c>
      <c r="AP24" s="106">
        <f>1/1000*[1]TimberSectorMinusCoreVPAExp!AN$121</f>
        <v>3.8814199999998776E-4</v>
      </c>
      <c r="AQ24" s="106">
        <f>1/1000*[1]TimberSectorMinusCoreVPAExp!AO$121</f>
        <v>6.7421699999999877E-4</v>
      </c>
      <c r="AR24" s="106">
        <f>1/1000*[1]TimberSectorMinusCoreVPAExp!AP$121</f>
        <v>1.1286589999999991E-3</v>
      </c>
      <c r="AS24" s="106">
        <f>1/1000*[1]TimberSectorMinusCoreVPAExp!AQ$121</f>
        <v>5.5896499999998637E-4</v>
      </c>
      <c r="AT24" s="106">
        <f>1/1000*[1]TimberSectorMinusCoreVPAExp!AR$121</f>
        <v>1.1168949999999711E-3</v>
      </c>
      <c r="AU24" s="106">
        <f>1/1000*[1]TimberSectorMinusCoreVPAExp!AS$121</f>
        <v>7.841388999999992E-3</v>
      </c>
      <c r="AV24" s="106">
        <f>1/1000*[1]TimberSectorMinusCoreVPAExp!AT$121</f>
        <v>4.4860170000000036E-3</v>
      </c>
      <c r="AW24" s="106">
        <f>1/1000*[1]TimberSectorMinusCoreVPAExp!AU$121</f>
        <v>1.6150880000000002E-3</v>
      </c>
      <c r="AX24" s="106">
        <f>1/1000*[1]TimberSectorMinusCoreVPAExp!AV$121</f>
        <v>2.8167149999999879E-3</v>
      </c>
      <c r="AY24" s="106">
        <f>1/1000*[1]TimberSectorMinusCoreVPAExp!AW$121</f>
        <v>2.5362329999999958E-3</v>
      </c>
      <c r="AZ24" s="106">
        <f>1/1000*[1]TimberSectorMinusCoreVPAExp!AX$121</f>
        <v>3.9203501799999572E-3</v>
      </c>
      <c r="BA24" s="106">
        <f>1/1000*[1]TimberSectorMinusCoreVPAExp!AY$121</f>
        <v>8.0154086000000296E-4</v>
      </c>
      <c r="BB24" s="106">
        <f>1/1000*[1]TimberSectorMinusCoreVPAExp!AZ$121</f>
        <v>0</v>
      </c>
      <c r="BC24" s="104">
        <f>1/1000*[1]TimberSectorMinusCoreVPAExp!BA$121</f>
        <v>0</v>
      </c>
      <c r="BD24" s="317"/>
    </row>
    <row r="25" spans="2:56">
      <c r="B25" s="5" t="s">
        <v>27</v>
      </c>
      <c r="C25" s="251">
        <f>1/$A$1*[1]TimberSectorMinusCoreVPAExp!B$228</f>
        <v>1.4095781800000096E-3</v>
      </c>
      <c r="D25" s="11">
        <f>1/$A$1*[1]TimberSectorMinusCoreVPAExp!C$228</f>
        <v>6.0813197200000196E-3</v>
      </c>
      <c r="E25" s="11">
        <f>1/$A$1*[1]TimberSectorMinusCoreVPAExp!D$228</f>
        <v>1.5985992600000026E-2</v>
      </c>
      <c r="F25" s="11">
        <f>1/$A$1*[1]TimberSectorMinusCoreVPAExp!E$228</f>
        <v>2.1584092799999954E-3</v>
      </c>
      <c r="G25" s="11">
        <f>1/$A$1*[1]TimberSectorMinusCoreVPAExp!F$228</f>
        <v>8.5266140400000329E-3</v>
      </c>
      <c r="H25" s="11">
        <f>1/$A$1*[1]TimberSectorMinusCoreVPAExp!G$228</f>
        <v>1.7647438800000304E-3</v>
      </c>
      <c r="I25" s="11">
        <f>1/$A$1*[1]TimberSectorMinusCoreVPAExp!H$228</f>
        <v>1.1316747600000066E-3</v>
      </c>
      <c r="J25" s="11">
        <f>1/$A$1*[1]TimberSectorMinusCoreVPAExp!I$228</f>
        <v>1.0838762000000002E-3</v>
      </c>
      <c r="K25" s="11">
        <f>1/$A$1*[1]TimberSectorMinusCoreVPAExp!J$228</f>
        <v>6.027655479999991E-3</v>
      </c>
      <c r="L25" s="11">
        <f>1/$A$1*[1]TimberSectorMinusCoreVPAExp!K$228</f>
        <v>1.0234117999999987E-3</v>
      </c>
      <c r="M25" s="11">
        <f>1/$A$1*[1]TimberSectorMinusCoreVPAExp!L$228</f>
        <v>1.6431896599999885E-3</v>
      </c>
      <c r="N25" s="11">
        <f>1/$A$1*[1]TimberSectorMinusCoreVPAExp!M$228</f>
        <v>8.376441080000005E-3</v>
      </c>
      <c r="O25" s="11">
        <f>1/$A$1*[1]TimberSectorMinusCoreVPAExp!N$228</f>
        <v>1.2017541913333346E-2</v>
      </c>
      <c r="P25" s="11">
        <f>1/$A$1*[1]TimberSectorMinusCoreVPAExp!O$228</f>
        <v>1.6274999999996154E-5</v>
      </c>
      <c r="Q25" s="11">
        <f>1/$A$1*[1]TimberSectorMinusCoreVPAExp!P$228</f>
        <v>8.9234441800000175E-3</v>
      </c>
      <c r="R25" s="11">
        <f>1/$A$1*[1]TimberSectorMinusCoreVPAExp!Q$228</f>
        <v>1.7944154199999868E-3</v>
      </c>
      <c r="S25" s="11">
        <f>1/$A$1*[1]TimberSectorMinusCoreVPAExp!R$228</f>
        <v>5.5277516000000054E-3</v>
      </c>
      <c r="T25" s="11">
        <f>1/$A$1*[1]TimberSectorMinusCoreVPAExp!S$228</f>
        <v>5.6935461800000364E-3</v>
      </c>
      <c r="U25" s="11">
        <f>1/$A$1*[1]TimberSectorMinusCoreVPAExp!T$228</f>
        <v>2.4929676800000411E-3</v>
      </c>
      <c r="V25" s="11">
        <f>1/$A$1*[1]TimberSectorMinusCoreVPAExp!U$228</f>
        <v>8.9211835999999933E-4</v>
      </c>
      <c r="W25" s="11">
        <f>1/$A$1*[1]TimberSectorMinusCoreVPAExp!V$228</f>
        <v>7.1339169999999619E-4</v>
      </c>
      <c r="X25" s="11">
        <f>1/$A$1*[1]TimberSectorMinusCoreVPAExp!W$228</f>
        <v>2.02800780000012E-4</v>
      </c>
      <c r="Y25" s="11">
        <f>1/$A$1*[1]TimberSectorMinusCoreVPAExp!X$228</f>
        <v>5.1992925599986251E-5</v>
      </c>
      <c r="Z25" s="11">
        <f>1/$A$1*[1]TimberSectorMinusCoreVPAExp!Y$228</f>
        <v>1.5927069199991872E-5</v>
      </c>
      <c r="AA25" s="11">
        <f>1/$A$1*[1]TimberSectorMinusCoreVPAExp!Z$228</f>
        <v>0</v>
      </c>
      <c r="AB25" s="253">
        <f>1/$A$1*[1]TimberSectorMinusCoreVPAExp!AA$228</f>
        <v>0</v>
      </c>
      <c r="AC25" s="103"/>
      <c r="AD25" s="114">
        <f>1/1000*[1]TimberSectorMinusCoreVPAExp!AB$228</f>
        <v>1.4552800000000056E-4</v>
      </c>
      <c r="AE25" s="106">
        <f>1/1000*[1]TimberSectorMinusCoreVPAExp!AC$228</f>
        <v>4.9246400000000007E-4</v>
      </c>
      <c r="AF25" s="106">
        <f>1/1000*[1]TimberSectorMinusCoreVPAExp!AD$228</f>
        <v>1.4423599999999991E-3</v>
      </c>
      <c r="AG25" s="106">
        <f>1/1000*[1]TimberSectorMinusCoreVPAExp!AE$228</f>
        <v>1.7138300000000051E-4</v>
      </c>
      <c r="AH25" s="106">
        <f>1/1000*[1]TimberSectorMinusCoreVPAExp!AF$228</f>
        <v>7.2957399999999954E-4</v>
      </c>
      <c r="AI25" s="106">
        <f>1/1000*[1]TimberSectorMinusCoreVPAExp!AG$228</f>
        <v>1.9670900000000026E-4</v>
      </c>
      <c r="AJ25" s="106">
        <f>1/1000*[1]TimberSectorMinusCoreVPAExp!AH$228</f>
        <v>1.4460300000000004E-4</v>
      </c>
      <c r="AK25" s="106">
        <f>1/1000*[1]TimberSectorMinusCoreVPAExp!AI$228</f>
        <v>1.8421399999999901E-4</v>
      </c>
      <c r="AL25" s="106">
        <f>1/1000*[1]TimberSectorMinusCoreVPAExp!AJ$228</f>
        <v>9.4739600000000128E-4</v>
      </c>
      <c r="AM25" s="106">
        <f>1/1000*[1]TimberSectorMinusCoreVPAExp!AK$228</f>
        <v>1.6862200000000005E-4</v>
      </c>
      <c r="AN25" s="106">
        <f>1/1000*[1]TimberSectorMinusCoreVPAExp!AL$228</f>
        <v>2.3996499999999978E-4</v>
      </c>
      <c r="AO25" s="106">
        <f>1/1000*[1]TimberSectorMinusCoreVPAExp!AM$228</f>
        <v>1.1584790000000015E-3</v>
      </c>
      <c r="AP25" s="106">
        <f>1/1000*[1]TimberSectorMinusCoreVPAExp!AN$228</f>
        <v>1.9026139999999997E-3</v>
      </c>
      <c r="AQ25" s="106">
        <f>1/1000*[1]TimberSectorMinusCoreVPAExp!AO$228</f>
        <v>3.4740000000006434E-6</v>
      </c>
      <c r="AR25" s="106">
        <f>1/1000*[1]TimberSectorMinusCoreVPAExp!AP$228</f>
        <v>1.2763139999999993E-3</v>
      </c>
      <c r="AS25" s="106">
        <f>1/1000*[1]TimberSectorMinusCoreVPAExp!AQ$228</f>
        <v>2.6324800000000081E-4</v>
      </c>
      <c r="AT25" s="106">
        <f>1/1000*[1]TimberSectorMinusCoreVPAExp!AR$228</f>
        <v>8.0015000000000034E-4</v>
      </c>
      <c r="AU25" s="106">
        <f>1/1000*[1]TimberSectorMinusCoreVPAExp!AS$228</f>
        <v>8.7489699999999894E-4</v>
      </c>
      <c r="AV25" s="106">
        <f>1/1000*[1]TimberSectorMinusCoreVPAExp!AT$228</f>
        <v>3.5152399999999775E-4</v>
      </c>
      <c r="AW25" s="106">
        <f>1/1000*[1]TimberSectorMinusCoreVPAExp!AU$228</f>
        <v>1.7842800000000025E-4</v>
      </c>
      <c r="AX25" s="106">
        <f>1/1000*[1]TimberSectorMinusCoreVPAExp!AV$228</f>
        <v>1.1374900000000032E-4</v>
      </c>
      <c r="AY25" s="106">
        <f>1/1000*[1]TimberSectorMinusCoreVPAExp!AW$228</f>
        <v>4.744799999999749E-5</v>
      </c>
      <c r="AZ25" s="106">
        <f>1/1000*[1]TimberSectorMinusCoreVPAExp!AX$228</f>
        <v>1.4702960000001042E-5</v>
      </c>
      <c r="BA25" s="106">
        <f>1/1000*[1]TimberSectorMinusCoreVPAExp!AY$228</f>
        <v>1.2460519999999421E-5</v>
      </c>
      <c r="BB25" s="106">
        <f>1/1000*[1]TimberSectorMinusCoreVPAExp!AZ$228</f>
        <v>0</v>
      </c>
      <c r="BC25" s="104">
        <f>1/1000*[1]TimberSectorMinusCoreVPAExp!BA$228</f>
        <v>0</v>
      </c>
      <c r="BD25" s="317"/>
    </row>
    <row r="26" spans="2:56">
      <c r="B26" s="8" t="s">
        <v>18</v>
      </c>
      <c r="C26" s="255">
        <f t="shared" ref="C26:AB26" si="4">SUM(C21:C21)-SUM(C22:C25)</f>
        <v>1.0098585599999793E-3</v>
      </c>
      <c r="D26" s="26">
        <f t="shared" si="4"/>
        <v>6.6164871999999098E-4</v>
      </c>
      <c r="E26" s="26">
        <f t="shared" si="4"/>
        <v>4.2345365200000262E-3</v>
      </c>
      <c r="F26" s="26">
        <f t="shared" si="4"/>
        <v>3.4577782399999868E-3</v>
      </c>
      <c r="G26" s="26">
        <f t="shared" si="4"/>
        <v>4.0672643600000169E-3</v>
      </c>
      <c r="H26" s="26">
        <f t="shared" si="4"/>
        <v>2.8690966800000162E-3</v>
      </c>
      <c r="I26" s="26">
        <f t="shared" si="4"/>
        <v>2.0309557428571379E-3</v>
      </c>
      <c r="J26" s="26">
        <f t="shared" si="4"/>
        <v>3.7859258799999781E-3</v>
      </c>
      <c r="K26" s="26">
        <f t="shared" si="4"/>
        <v>3.2454277200000131E-3</v>
      </c>
      <c r="L26" s="26">
        <f t="shared" si="4"/>
        <v>1.5491355599999944E-3</v>
      </c>
      <c r="M26" s="26">
        <f t="shared" si="4"/>
        <v>3.3825499399999931E-3</v>
      </c>
      <c r="N26" s="26">
        <f t="shared" si="4"/>
        <v>1.1759713419999936E-2</v>
      </c>
      <c r="O26" s="26">
        <f t="shared" si="4"/>
        <v>1.1237765746666691E-2</v>
      </c>
      <c r="P26" s="26">
        <f t="shared" si="4"/>
        <v>4.2951286000000033E-3</v>
      </c>
      <c r="Q26" s="26">
        <f t="shared" si="4"/>
        <v>2.9631922600000318E-3</v>
      </c>
      <c r="R26" s="26">
        <f t="shared" si="4"/>
        <v>1.501381699999969E-3</v>
      </c>
      <c r="S26" s="26">
        <f t="shared" si="4"/>
        <v>1.7153883600000558E-3</v>
      </c>
      <c r="T26" s="26">
        <f t="shared" si="4"/>
        <v>1.6457572800001458E-3</v>
      </c>
      <c r="U26" s="26">
        <f t="shared" si="4"/>
        <v>2.4521803599997991E-3</v>
      </c>
      <c r="V26" s="26">
        <f t="shared" si="4"/>
        <v>1.5607180399999643E-3</v>
      </c>
      <c r="W26" s="26">
        <f t="shared" si="4"/>
        <v>9.99027199999971E-4</v>
      </c>
      <c r="X26" s="26">
        <f t="shared" si="4"/>
        <v>1.267888140000055E-3</v>
      </c>
      <c r="Y26" s="26">
        <f t="shared" si="4"/>
        <v>1.0319116501142783E-3</v>
      </c>
      <c r="Z26" s="26">
        <f t="shared" si="4"/>
        <v>1.0469632197733433E-3</v>
      </c>
      <c r="AA26" s="26">
        <f t="shared" si="4"/>
        <v>0</v>
      </c>
      <c r="AB26" s="167">
        <f t="shared" si="4"/>
        <v>0</v>
      </c>
      <c r="AC26" s="103"/>
      <c r="AD26" s="267">
        <f t="shared" ref="AD26:BC26" si="5">SUM(AD21:AD21)-SUM(AD22:AD25)</f>
        <v>3.5517399999999977E-4</v>
      </c>
      <c r="AE26" s="110">
        <f t="shared" si="5"/>
        <v>2.1624699999999927E-4</v>
      </c>
      <c r="AF26" s="110">
        <f t="shared" si="5"/>
        <v>4.1686199999999701E-4</v>
      </c>
      <c r="AG26" s="110">
        <f t="shared" si="5"/>
        <v>3.200170000000023E-4</v>
      </c>
      <c r="AH26" s="110">
        <f t="shared" si="5"/>
        <v>3.8660500000000167E-4</v>
      </c>
      <c r="AI26" s="110">
        <f t="shared" si="5"/>
        <v>5.916240000000024E-4</v>
      </c>
      <c r="AJ26" s="110">
        <f t="shared" si="5"/>
        <v>4.3714899999999952E-4</v>
      </c>
      <c r="AK26" s="110">
        <f t="shared" si="5"/>
        <v>7.3034499999999856E-4</v>
      </c>
      <c r="AL26" s="110">
        <f t="shared" si="5"/>
        <v>7.0397500000000165E-4</v>
      </c>
      <c r="AM26" s="110">
        <f t="shared" si="5"/>
        <v>3.6500100000000021E-4</v>
      </c>
      <c r="AN26" s="110">
        <f t="shared" si="5"/>
        <v>6.9623299999999966E-4</v>
      </c>
      <c r="AO26" s="110">
        <f t="shared" si="5"/>
        <v>1.9385920000000029E-3</v>
      </c>
      <c r="AP26" s="110">
        <f t="shared" si="5"/>
        <v>1.9339769999999982E-3</v>
      </c>
      <c r="AQ26" s="110">
        <f t="shared" si="5"/>
        <v>9.6793299999999895E-4</v>
      </c>
      <c r="AR26" s="110">
        <f t="shared" si="5"/>
        <v>6.5098600000000357E-4</v>
      </c>
      <c r="AS26" s="110">
        <f t="shared" si="5"/>
        <v>4.2157699999999286E-4</v>
      </c>
      <c r="AT26" s="110">
        <f t="shared" si="5"/>
        <v>3.7829300000000263E-4</v>
      </c>
      <c r="AU26" s="110">
        <f t="shared" si="5"/>
        <v>3.2748499999999368E-4</v>
      </c>
      <c r="AV26" s="110">
        <f t="shared" si="5"/>
        <v>6.2719599999999653E-4</v>
      </c>
      <c r="AW26" s="110">
        <f t="shared" si="5"/>
        <v>4.5614199999999185E-4</v>
      </c>
      <c r="AX26" s="110">
        <f t="shared" si="5"/>
        <v>2.6907000000001274E-4</v>
      </c>
      <c r="AY26" s="110">
        <f t="shared" si="5"/>
        <v>3.766170000000001E-4</v>
      </c>
      <c r="AZ26" s="110">
        <f t="shared" si="5"/>
        <v>3.1122825299999008E-4</v>
      </c>
      <c r="BA26" s="110">
        <f t="shared" si="5"/>
        <v>3.0626409999999797E-4</v>
      </c>
      <c r="BB26" s="110">
        <f t="shared" si="5"/>
        <v>0</v>
      </c>
      <c r="BC26" s="111">
        <f t="shared" si="5"/>
        <v>0</v>
      </c>
      <c r="BD26" s="317"/>
    </row>
    <row r="27" spans="2:56" ht="17.149999999999999" customHeight="1">
      <c r="B27" s="14" t="s">
        <v>172</v>
      </c>
      <c r="C27" s="256">
        <f>1/$A$1*[1]TimberSectorMinusCoreVPAExp!B$264</f>
        <v>3.7121963220000005E-2</v>
      </c>
      <c r="D27" s="25">
        <f>1/$A$1*[1]TimberSectorMinusCoreVPAExp!C$264</f>
        <v>4.27184703866667E-2</v>
      </c>
      <c r="E27" s="25">
        <f>1/$A$1*[1]TimberSectorMinusCoreVPAExp!D$264</f>
        <v>4.4893285599999978E-2</v>
      </c>
      <c r="F27" s="25">
        <f>1/$A$1*[1]TimberSectorMinusCoreVPAExp!E$264</f>
        <v>5.2488013639999921E-2</v>
      </c>
      <c r="G27" s="25">
        <f>1/$A$1*[1]TimberSectorMinusCoreVPAExp!F$264</f>
        <v>5.9955010532380976E-2</v>
      </c>
      <c r="H27" s="25">
        <f>1/$A$1*[1]TimberSectorMinusCoreVPAExp!G$264</f>
        <v>3.1692888014444476E-2</v>
      </c>
      <c r="I27" s="25">
        <f>1/$A$1*[1]TimberSectorMinusCoreVPAExp!H$264</f>
        <v>2.8776235520000151E-2</v>
      </c>
      <c r="J27" s="25">
        <f>1/$A$1*[1]TimberSectorMinusCoreVPAExp!I$264</f>
        <v>3.7823208020000124E-2</v>
      </c>
      <c r="K27" s="25">
        <f>1/$A$1*[1]TimberSectorMinusCoreVPAExp!J$264</f>
        <v>4.3755644120000103E-2</v>
      </c>
      <c r="L27" s="25">
        <f>1/$A$1*[1]TimberSectorMinusCoreVPAExp!K$264</f>
        <v>4.1885465113468995E-2</v>
      </c>
      <c r="M27" s="25">
        <f>1/$A$1*[1]TimberSectorMinusCoreVPAExp!L$264</f>
        <v>3.2292471320000016E-2</v>
      </c>
      <c r="N27" s="25">
        <f>1/$A$1*[1]TimberSectorMinusCoreVPAExp!M$264</f>
        <v>2.4981369419999976E-2</v>
      </c>
      <c r="O27" s="25">
        <f>1/$A$1*[1]TimberSectorMinusCoreVPAExp!N$264</f>
        <v>3.5073440566666683E-2</v>
      </c>
      <c r="P27" s="25">
        <f>1/$A$1*[1]TimberSectorMinusCoreVPAExp!O$264</f>
        <v>3.9203975860000004E-2</v>
      </c>
      <c r="Q27" s="25">
        <f>1/$A$1*[1]TimberSectorMinusCoreVPAExp!P$264</f>
        <v>4.054566332000005E-2</v>
      </c>
      <c r="R27" s="25">
        <f>1/$A$1*[1]TimberSectorMinusCoreVPAExp!Q$264</f>
        <v>3.2967792619999992E-2</v>
      </c>
      <c r="S27" s="25">
        <f>1/$A$1*[1]TimberSectorMinusCoreVPAExp!R$264</f>
        <v>3.5624728299999991E-2</v>
      </c>
      <c r="T27" s="25">
        <f>1/$A$1*[1]TimberSectorMinusCoreVPAExp!S$264</f>
        <v>3.422653528000006E-2</v>
      </c>
      <c r="U27" s="25">
        <f>1/$A$1*[1]TimberSectorMinusCoreVPAExp!T$264</f>
        <v>2.6276816859999955E-2</v>
      </c>
      <c r="V27" s="25">
        <f>1/$A$1*[1]TimberSectorMinusCoreVPAExp!U$264</f>
        <v>2.5153936359999969E-2</v>
      </c>
      <c r="W27" s="25">
        <f>1/$A$1*[1]TimberSectorMinusCoreVPAExp!V$264</f>
        <v>1.2612931339999972E-2</v>
      </c>
      <c r="X27" s="25">
        <f>1/$A$1*[1]TimberSectorMinusCoreVPAExp!W$264</f>
        <v>9.2485468400000121E-3</v>
      </c>
      <c r="Y27" s="25">
        <f>1/$A$1*[1]TimberSectorMinusCoreVPAExp!X$264</f>
        <v>4.6819532241999364E-3</v>
      </c>
      <c r="Z27" s="25">
        <f>1/$A$1*[1]TimberSectorMinusCoreVPAExp!Y$264</f>
        <v>6.9166727039133256E-3</v>
      </c>
      <c r="AA27" s="25">
        <f>1/$A$1*[1]TimberSectorMinusCoreVPAExp!Z$264</f>
        <v>0</v>
      </c>
      <c r="AB27" s="258">
        <f>1/$A$1*[1]TimberSectorMinusCoreVPAExp!AA$264</f>
        <v>0</v>
      </c>
      <c r="AC27" s="99"/>
      <c r="AD27" s="136">
        <f>1/1000*[1]TimberSectorMinusCoreVPAExp!AB$264</f>
        <v>1.1072622000000002E-2</v>
      </c>
      <c r="AE27" s="113">
        <f>1/1000*[1]TimberSectorMinusCoreVPAExp!AC$264</f>
        <v>1.0983857000000005E-2</v>
      </c>
      <c r="AF27" s="113">
        <f>1/1000*[1]TimberSectorMinusCoreVPAExp!AD$264</f>
        <v>9.2217340000000023E-3</v>
      </c>
      <c r="AG27" s="113">
        <f>1/1000*[1]TimberSectorMinusCoreVPAExp!AE$264</f>
        <v>9.5925389999999954E-3</v>
      </c>
      <c r="AH27" s="113">
        <f>1/1000*[1]TimberSectorMinusCoreVPAExp!AF$264</f>
        <v>9.8199990000000029E-3</v>
      </c>
      <c r="AI27" s="113">
        <f>1/1000*[1]TimberSectorMinusCoreVPAExp!AG$264</f>
        <v>6.4167269999999997E-3</v>
      </c>
      <c r="AJ27" s="113">
        <f>1/1000*[1]TimberSectorMinusCoreVPAExp!AH$264</f>
        <v>7.0891860000000017E-3</v>
      </c>
      <c r="AK27" s="113">
        <f>1/1000*[1]TimberSectorMinusCoreVPAExp!AI$264</f>
        <v>1.2133885999999998E-2</v>
      </c>
      <c r="AL27" s="113">
        <f>1/1000*[1]TimberSectorMinusCoreVPAExp!AJ$264</f>
        <v>1.2721283999999998E-2</v>
      </c>
      <c r="AM27" s="113">
        <f>1/1000*[1]TimberSectorMinusCoreVPAExp!AK$264</f>
        <v>1.0293428999999993E-2</v>
      </c>
      <c r="AN27" s="113">
        <f>1/1000*[1]TimberSectorMinusCoreVPAExp!AL$264</f>
        <v>7.5292649999999951E-3</v>
      </c>
      <c r="AO27" s="113">
        <f>1/1000*[1]TimberSectorMinusCoreVPAExp!AM$264</f>
        <v>7.196326999999998E-3</v>
      </c>
      <c r="AP27" s="113">
        <f>1/1000*[1]TimberSectorMinusCoreVPAExp!AN$264</f>
        <v>1.0777605000000001E-2</v>
      </c>
      <c r="AQ27" s="113">
        <f>1/1000*[1]TimberSectorMinusCoreVPAExp!AO$264</f>
        <v>1.4143450999999996E-2</v>
      </c>
      <c r="AR27" s="113">
        <f>1/1000*[1]TimberSectorMinusCoreVPAExp!AP$264</f>
        <v>1.3007819E-2</v>
      </c>
      <c r="AS27" s="113">
        <f>1/1000*[1]TimberSectorMinusCoreVPAExp!AQ$264</f>
        <v>9.5152770000000043E-3</v>
      </c>
      <c r="AT27" s="113">
        <f>1/1000*[1]TimberSectorMinusCoreVPAExp!AR$264</f>
        <v>9.2740169999999938E-3</v>
      </c>
      <c r="AU27" s="113">
        <f>1/1000*[1]TimberSectorMinusCoreVPAExp!AS$264</f>
        <v>9.7559360000000015E-3</v>
      </c>
      <c r="AV27" s="113">
        <f>1/1000*[1]TimberSectorMinusCoreVPAExp!AT$264</f>
        <v>8.4084439999999958E-3</v>
      </c>
      <c r="AW27" s="113">
        <f>1/1000*[1]TimberSectorMinusCoreVPAExp!AU$264</f>
        <v>7.874653000000004E-3</v>
      </c>
      <c r="AX27" s="113">
        <f>1/1000*[1]TimberSectorMinusCoreVPAExp!AV$264</f>
        <v>5.1478960000000008E-3</v>
      </c>
      <c r="AY27" s="113">
        <f>1/1000*[1]TimberSectorMinusCoreVPAExp!AW$264</f>
        <v>5.978012999999999E-3</v>
      </c>
      <c r="AZ27" s="113">
        <f>1/1000*[1]TimberSectorMinusCoreVPAExp!AX$264</f>
        <v>3.9168419429999992E-3</v>
      </c>
      <c r="BA27" s="113">
        <f>1/1000*[1]TimberSectorMinusCoreVPAExp!AY$264</f>
        <v>4.4289096800000025E-3</v>
      </c>
      <c r="BB27" s="113">
        <f>1/1000*[1]TimberSectorMinusCoreVPAExp!AZ$264</f>
        <v>0</v>
      </c>
      <c r="BC27" s="102">
        <f>1/1000*[1]TimberSectorMinusCoreVPAExp!BA$264</f>
        <v>0</v>
      </c>
      <c r="BD27" s="317"/>
    </row>
    <row r="28" spans="2:56">
      <c r="B28" s="5" t="s">
        <v>39</v>
      </c>
      <c r="C28" s="251">
        <f>1/$A$1*[1]TimberSectorMinusCoreVPAExp!B$114</f>
        <v>1.8247122199999931E-3</v>
      </c>
      <c r="D28" s="11">
        <f>1/$A$1*[1]TimberSectorMinusCoreVPAExp!C$114</f>
        <v>2.4686792999999985E-3</v>
      </c>
      <c r="E28" s="11">
        <f>1/$A$1*[1]TimberSectorMinusCoreVPAExp!D$114</f>
        <v>1.2238357360000014E-2</v>
      </c>
      <c r="F28" s="11">
        <f>1/$A$1*[1]TimberSectorMinusCoreVPAExp!E$114</f>
        <v>8.1783090199999998E-3</v>
      </c>
      <c r="G28" s="11">
        <f>1/$A$1*[1]TimberSectorMinusCoreVPAExp!F$114</f>
        <v>8.4138061000000076E-3</v>
      </c>
      <c r="H28" s="11">
        <f>1/$A$1*[1]TimberSectorMinusCoreVPAExp!G$114</f>
        <v>9.0128917400000008E-3</v>
      </c>
      <c r="I28" s="11">
        <f>1/$A$1*[1]TimberSectorMinusCoreVPAExp!H$114</f>
        <v>5.2265540599999993E-3</v>
      </c>
      <c r="J28" s="11">
        <f>1/$A$1*[1]TimberSectorMinusCoreVPAExp!I$114</f>
        <v>9.78044153999999E-3</v>
      </c>
      <c r="K28" s="11">
        <f>1/$A$1*[1]TimberSectorMinusCoreVPAExp!J$114</f>
        <v>9.8035134200000207E-3</v>
      </c>
      <c r="L28" s="11">
        <f>1/$A$1*[1]TimberSectorMinusCoreVPAExp!K$114</f>
        <v>2.8052789606572148E-3</v>
      </c>
      <c r="M28" s="11">
        <f>1/$A$1*[1]TimberSectorMinusCoreVPAExp!L$114</f>
        <v>3.7706776800000008E-3</v>
      </c>
      <c r="N28" s="11">
        <f>1/$A$1*[1]TimberSectorMinusCoreVPAExp!M$114</f>
        <v>1.0025943199999943E-3</v>
      </c>
      <c r="O28" s="11">
        <f>1/$A$1*[1]TimberSectorMinusCoreVPAExp!N$114</f>
        <v>1.4229300799999955E-3</v>
      </c>
      <c r="P28" s="11">
        <f>1/$A$1*[1]TimberSectorMinusCoreVPAExp!O$114</f>
        <v>9.0817762000000579E-4</v>
      </c>
      <c r="Q28" s="11">
        <f>1/$A$1*[1]TimberSectorMinusCoreVPAExp!P$114</f>
        <v>2.7257915999999438E-4</v>
      </c>
      <c r="R28" s="11">
        <f>1/$A$1*[1]TimberSectorMinusCoreVPAExp!Q$114</f>
        <v>5.1040626000001255E-4</v>
      </c>
      <c r="S28" s="11">
        <f>1/$A$1*[1]TimberSectorMinusCoreVPAExp!R$114</f>
        <v>9.4424442000001774E-4</v>
      </c>
      <c r="T28" s="11">
        <f>1/$A$1*[1]TimberSectorMinusCoreVPAExp!S$114</f>
        <v>8.1085185999998921E-4</v>
      </c>
      <c r="U28" s="11">
        <f>1/$A$1*[1]TimberSectorMinusCoreVPAExp!T$114</f>
        <v>4.4220889999997681E-4</v>
      </c>
      <c r="V28" s="11">
        <f>1/$A$1*[1]TimberSectorMinusCoreVPAExp!U$114</f>
        <v>8.7820614000000408E-4</v>
      </c>
      <c r="W28" s="11">
        <f>1/$A$1*[1]TimberSectorMinusCoreVPAExp!V$114</f>
        <v>7.9955385999999629E-4</v>
      </c>
      <c r="X28" s="11">
        <f>1/$A$1*[1]TimberSectorMinusCoreVPAExp!W$114</f>
        <v>3.2503450000000156E-4</v>
      </c>
      <c r="Y28" s="11">
        <f>1/$A$1*[1]TimberSectorMinusCoreVPAExp!X$114</f>
        <v>1.1257420803999774E-3</v>
      </c>
      <c r="Z28" s="11">
        <f>1/$A$1*[1]TimberSectorMinusCoreVPAExp!Y$114</f>
        <v>6.6505573340000512E-4</v>
      </c>
      <c r="AA28" s="11">
        <f>1/$A$1*[1]TimberSectorMinusCoreVPAExp!Z$114</f>
        <v>0</v>
      </c>
      <c r="AB28" s="253">
        <f>1/$A$1*[1]TimberSectorMinusCoreVPAExp!AA$114</f>
        <v>0</v>
      </c>
      <c r="AC28" s="103"/>
      <c r="AD28" s="114">
        <f>1/1000*[1]TimberSectorMinusCoreVPAExp!AB$114</f>
        <v>2.9130339999999997E-3</v>
      </c>
      <c r="AE28" s="106">
        <f>1/1000*[1]TimberSectorMinusCoreVPAExp!AC$114</f>
        <v>2.898402E-3</v>
      </c>
      <c r="AF28" s="106">
        <f>1/1000*[1]TimberSectorMinusCoreVPAExp!AD$114</f>
        <v>3.2917269999999999E-3</v>
      </c>
      <c r="AG28" s="106">
        <f>1/1000*[1]TimberSectorMinusCoreVPAExp!AE$114</f>
        <v>2.2322589999999999E-3</v>
      </c>
      <c r="AH28" s="106">
        <f>1/1000*[1]TimberSectorMinusCoreVPAExp!AF$114</f>
        <v>2.610809E-3</v>
      </c>
      <c r="AI28" s="106">
        <f>1/1000*[1]TimberSectorMinusCoreVPAExp!AG$114</f>
        <v>1.7632969999999996E-3</v>
      </c>
      <c r="AJ28" s="106">
        <f>1/1000*[1]TimberSectorMinusCoreVPAExp!AH$114</f>
        <v>1.149165E-3</v>
      </c>
      <c r="AK28" s="106">
        <f>1/1000*[1]TimberSectorMinusCoreVPAExp!AI$114</f>
        <v>2.6461879999999985E-3</v>
      </c>
      <c r="AL28" s="106">
        <f>1/1000*[1]TimberSectorMinusCoreVPAExp!AJ$114</f>
        <v>2.7050520000000021E-3</v>
      </c>
      <c r="AM28" s="106">
        <f>1/1000*[1]TimberSectorMinusCoreVPAExp!AK$114</f>
        <v>9.6211699999999574E-4</v>
      </c>
      <c r="AN28" s="106">
        <f>1/1000*[1]TimberSectorMinusCoreVPAExp!AL$114</f>
        <v>1.663301999999998E-3</v>
      </c>
      <c r="AO28" s="106">
        <f>1/1000*[1]TimberSectorMinusCoreVPAExp!AM$114</f>
        <v>8.107049999999987E-4</v>
      </c>
      <c r="AP28" s="106">
        <f>1/1000*[1]TimberSectorMinusCoreVPAExp!AN$114</f>
        <v>1.092649999999999E-3</v>
      </c>
      <c r="AQ28" s="106">
        <f>1/1000*[1]TimberSectorMinusCoreVPAExp!AO$114</f>
        <v>5.8936700000000112E-4</v>
      </c>
      <c r="AR28" s="106">
        <f>1/1000*[1]TimberSectorMinusCoreVPAExp!AP$114</f>
        <v>6.4407499999999905E-4</v>
      </c>
      <c r="AS28" s="106">
        <f>1/1000*[1]TimberSectorMinusCoreVPAExp!AQ$114</f>
        <v>6.2032700000000146E-4</v>
      </c>
      <c r="AT28" s="106">
        <f>1/1000*[1]TimberSectorMinusCoreVPAExp!AR$114</f>
        <v>1.122493999999998E-3</v>
      </c>
      <c r="AU28" s="106">
        <f>1/1000*[1]TimberSectorMinusCoreVPAExp!AS$114</f>
        <v>1.0191820000000006E-3</v>
      </c>
      <c r="AV28" s="106">
        <f>1/1000*[1]TimberSectorMinusCoreVPAExp!AT$114</f>
        <v>1.1518540000000001E-3</v>
      </c>
      <c r="AW28" s="106">
        <f>1/1000*[1]TimberSectorMinusCoreVPAExp!AU$114</f>
        <v>1.1506070000000008E-3</v>
      </c>
      <c r="AX28" s="106">
        <f>1/1000*[1]TimberSectorMinusCoreVPAExp!AV$114</f>
        <v>9.725199999999994E-4</v>
      </c>
      <c r="AY28" s="106">
        <f>1/1000*[1]TimberSectorMinusCoreVPAExp!AW$114</f>
        <v>1.052994E-3</v>
      </c>
      <c r="AZ28" s="106">
        <f>1/1000*[1]TimberSectorMinusCoreVPAExp!AX$114</f>
        <v>1.4133146900000035E-3</v>
      </c>
      <c r="BA28" s="106">
        <f>1/1000*[1]TimberSectorMinusCoreVPAExp!AY$114</f>
        <v>1.5914136299999999E-3</v>
      </c>
      <c r="BB28" s="106">
        <f>1/1000*[1]TimberSectorMinusCoreVPAExp!AZ$114</f>
        <v>0</v>
      </c>
      <c r="BC28" s="104">
        <f>1/1000*[1]TimberSectorMinusCoreVPAExp!BA$114</f>
        <v>0</v>
      </c>
      <c r="BD28" s="317"/>
    </row>
    <row r="29" spans="2:56">
      <c r="B29" s="5" t="s">
        <v>69</v>
      </c>
      <c r="C29" s="251">
        <f>1/$A$1*[1]TimberSectorMinusCoreVPAExp!B$212</f>
        <v>3.7798363800000123E-3</v>
      </c>
      <c r="D29" s="11">
        <f>1/$A$1*[1]TimberSectorMinusCoreVPAExp!C$212</f>
        <v>7.2441074666667049E-3</v>
      </c>
      <c r="E29" s="11">
        <f>1/$A$1*[1]TimberSectorMinusCoreVPAExp!D$212</f>
        <v>2.4762649699999972E-2</v>
      </c>
      <c r="F29" s="11">
        <f>1/$A$1*[1]TimberSectorMinusCoreVPAExp!E$212</f>
        <v>3.5025841999999918E-2</v>
      </c>
      <c r="G29" s="11">
        <f>1/$A$1*[1]TimberSectorMinusCoreVPAExp!F$212</f>
        <v>2.2206405759999992E-2</v>
      </c>
      <c r="H29" s="11">
        <f>1/$A$1*[1]TimberSectorMinusCoreVPAExp!G$212</f>
        <v>8.340368140000054E-3</v>
      </c>
      <c r="I29" s="11">
        <f>1/$A$1*[1]TimberSectorMinusCoreVPAExp!H$212</f>
        <v>8.4638317600001511E-3</v>
      </c>
      <c r="J29" s="11">
        <f>1/$A$1*[1]TimberSectorMinusCoreVPAExp!I$212</f>
        <v>7.0035591600001168E-3</v>
      </c>
      <c r="K29" s="11">
        <f>1/$A$1*[1]TimberSectorMinusCoreVPAExp!J$212</f>
        <v>1.5973656820000071E-2</v>
      </c>
      <c r="L29" s="11">
        <f>1/$A$1*[1]TimberSectorMinusCoreVPAExp!K$212</f>
        <v>7.6593581488568763E-3</v>
      </c>
      <c r="M29" s="11">
        <f>1/$A$1*[1]TimberSectorMinusCoreVPAExp!L$212</f>
        <v>2.7114817799999968E-3</v>
      </c>
      <c r="N29" s="11">
        <f>1/$A$1*[1]TimberSectorMinusCoreVPAExp!M$212</f>
        <v>2.2345083599999982E-3</v>
      </c>
      <c r="O29" s="11">
        <f>1/$A$1*[1]TimberSectorMinusCoreVPAExp!N$212</f>
        <v>1.1441640933333164E-3</v>
      </c>
      <c r="P29" s="11">
        <f>1/$A$1*[1]TimberSectorMinusCoreVPAExp!O$212</f>
        <v>2.6429339999997636E-4</v>
      </c>
      <c r="Q29" s="11">
        <f>1/$A$1*[1]TimberSectorMinusCoreVPAExp!P$212</f>
        <v>1.4978051200000148E-3</v>
      </c>
      <c r="R29" s="11">
        <f>1/$A$1*[1]TimberSectorMinusCoreVPAExp!Q$212</f>
        <v>2.6091353400000128E-3</v>
      </c>
      <c r="S29" s="11">
        <f>1/$A$1*[1]TimberSectorMinusCoreVPAExp!R$212</f>
        <v>1.5091112399999856E-3</v>
      </c>
      <c r="T29" s="11">
        <f>1/$A$1*[1]TimberSectorMinusCoreVPAExp!S$212</f>
        <v>1.2135165000000114E-3</v>
      </c>
      <c r="U29" s="11">
        <f>1/$A$1*[1]TimberSectorMinusCoreVPAExp!T$212</f>
        <v>3.5610372000000057E-4</v>
      </c>
      <c r="V29" s="11">
        <f>1/$A$1*[1]TimberSectorMinusCoreVPAExp!U$212</f>
        <v>1.6122119999999879E-3</v>
      </c>
      <c r="W29" s="11">
        <f>1/$A$1*[1]TimberSectorMinusCoreVPAExp!V$212</f>
        <v>4.2541659999999898E-4</v>
      </c>
      <c r="X29" s="11">
        <f>1/$A$1*[1]TimberSectorMinusCoreVPAExp!W$212</f>
        <v>2.6983360000000511E-4</v>
      </c>
      <c r="Y29" s="11">
        <f>1/$A$1*[1]TimberSectorMinusCoreVPAExp!X$212</f>
        <v>4.5385030319999853E-4</v>
      </c>
      <c r="Z29" s="11">
        <f>1/$A$1*[1]TimberSectorMinusCoreVPAExp!Y$212</f>
        <v>1.0413965323999991E-3</v>
      </c>
      <c r="AA29" s="11">
        <f>1/$A$1*[1]TimberSectorMinusCoreVPAExp!Z$212</f>
        <v>0</v>
      </c>
      <c r="AB29" s="253">
        <f>1/$A$1*[1]TimberSectorMinusCoreVPAExp!AA$212</f>
        <v>0</v>
      </c>
      <c r="AC29" s="103"/>
      <c r="AD29" s="114">
        <f>1/1000*[1]TimberSectorMinusCoreVPAExp!AB$212</f>
        <v>1.002437000000004E-3</v>
      </c>
      <c r="AE29" s="106">
        <f>1/1000*[1]TimberSectorMinusCoreVPAExp!AC$212</f>
        <v>2.0859690000000022E-3</v>
      </c>
      <c r="AF29" s="106">
        <f>1/1000*[1]TimberSectorMinusCoreVPAExp!AD$212</f>
        <v>3.984124999999999E-3</v>
      </c>
      <c r="AG29" s="106">
        <f>1/1000*[1]TimberSectorMinusCoreVPAExp!AE$212</f>
        <v>5.2542189999999957E-3</v>
      </c>
      <c r="AH29" s="106">
        <f>1/1000*[1]TimberSectorMinusCoreVPAExp!AF$212</f>
        <v>2.7826670000000034E-3</v>
      </c>
      <c r="AI29" s="106">
        <f>1/1000*[1]TimberSectorMinusCoreVPAExp!AG$212</f>
        <v>1.6124900000000011E-3</v>
      </c>
      <c r="AJ29" s="106">
        <f>1/1000*[1]TimberSectorMinusCoreVPAExp!AH$212</f>
        <v>2.1798110000000007E-3</v>
      </c>
      <c r="AK29" s="106">
        <f>1/1000*[1]TimberSectorMinusCoreVPAExp!AI$212</f>
        <v>2.3906379999999957E-3</v>
      </c>
      <c r="AL29" s="106">
        <f>1/1000*[1]TimberSectorMinusCoreVPAExp!AJ$212</f>
        <v>3.8278079999999976E-3</v>
      </c>
      <c r="AM29" s="106">
        <f>1/1000*[1]TimberSectorMinusCoreVPAExp!AK$212</f>
        <v>2.2078179999999998E-3</v>
      </c>
      <c r="AN29" s="106">
        <f>1/1000*[1]TimberSectorMinusCoreVPAExp!AL$212</f>
        <v>5.2995900000000161E-4</v>
      </c>
      <c r="AO29" s="106">
        <f>1/1000*[1]TimberSectorMinusCoreVPAExp!AM$212</f>
        <v>3.1484499999999828E-4</v>
      </c>
      <c r="AP29" s="106">
        <f>1/1000*[1]TimberSectorMinusCoreVPAExp!AN$212</f>
        <v>3.6277499999999921E-4</v>
      </c>
      <c r="AQ29" s="106">
        <f>1/1000*[1]TimberSectorMinusCoreVPAExp!AO$212</f>
        <v>9.8112999999999675E-5</v>
      </c>
      <c r="AR29" s="106">
        <f>1/1000*[1]TimberSectorMinusCoreVPAExp!AP$212</f>
        <v>2.8098899999999994E-4</v>
      </c>
      <c r="AS29" s="106">
        <f>1/1000*[1]TimberSectorMinusCoreVPAExp!AQ$212</f>
        <v>4.0207399999999896E-4</v>
      </c>
      <c r="AT29" s="106">
        <f>1/1000*[1]TimberSectorMinusCoreVPAExp!AR$212</f>
        <v>3.8395099999999973E-4</v>
      </c>
      <c r="AU29" s="106">
        <f>1/1000*[1]TimberSectorMinusCoreVPAExp!AS$212</f>
        <v>3.1581800000000015E-4</v>
      </c>
      <c r="AV29" s="106">
        <f>1/1000*[1]TimberSectorMinusCoreVPAExp!AT$212</f>
        <v>7.7149999999999612E-5</v>
      </c>
      <c r="AW29" s="106">
        <f>1/1000*[1]TimberSectorMinusCoreVPAExp!AU$212</f>
        <v>2.6354100000000006E-4</v>
      </c>
      <c r="AX29" s="106">
        <f>1/1000*[1]TimberSectorMinusCoreVPAExp!AV$212</f>
        <v>1.7807200000000023E-4</v>
      </c>
      <c r="AY29" s="106">
        <f>1/1000*[1]TimberSectorMinusCoreVPAExp!AW$212</f>
        <v>2.0286100000000041E-4</v>
      </c>
      <c r="AZ29" s="106">
        <f>1/1000*[1]TimberSectorMinusCoreVPAExp!AX$212</f>
        <v>7.1677733999999662E-4</v>
      </c>
      <c r="BA29" s="106">
        <f>1/1000*[1]TimberSectorMinusCoreVPAExp!AY$212</f>
        <v>6.5833849999999926E-4</v>
      </c>
      <c r="BB29" s="106">
        <f>1/1000*[1]TimberSectorMinusCoreVPAExp!AZ$212</f>
        <v>0</v>
      </c>
      <c r="BC29" s="104">
        <f>1/1000*[1]TimberSectorMinusCoreVPAExp!BA$212</f>
        <v>0</v>
      </c>
      <c r="BD29" s="317"/>
    </row>
    <row r="30" spans="2:56">
      <c r="B30" s="5" t="s">
        <v>70</v>
      </c>
      <c r="C30" s="251">
        <f>1/$A$1*[1]TimberSectorMinusCoreVPAExp!B$246</f>
        <v>2.2608434060000002E-2</v>
      </c>
      <c r="D30" s="11">
        <f>1/$A$1*[1]TimberSectorMinusCoreVPAExp!C$246</f>
        <v>2.7310768599999993E-2</v>
      </c>
      <c r="E30" s="11">
        <f>1/$A$1*[1]TimberSectorMinusCoreVPAExp!D$246</f>
        <v>2.305985999999996E-3</v>
      </c>
      <c r="F30" s="11">
        <f>1/$A$1*[1]TimberSectorMinusCoreVPAExp!E$246</f>
        <v>3.1393368800000099E-3</v>
      </c>
      <c r="G30" s="11">
        <f>1/$A$1*[1]TimberSectorMinusCoreVPAExp!F$246</f>
        <v>1.7260907640000017E-2</v>
      </c>
      <c r="H30" s="11">
        <f>1/$A$1*[1]TimberSectorMinusCoreVPAExp!G$246</f>
        <v>3.9864027799999813E-3</v>
      </c>
      <c r="I30" s="11">
        <f>1/$A$1*[1]TimberSectorMinusCoreVPAExp!H$246</f>
        <v>3.3405553399999677E-3</v>
      </c>
      <c r="J30" s="11">
        <f>1/$A$1*[1]TimberSectorMinusCoreVPAExp!I$246</f>
        <v>4.6242181400000248E-3</v>
      </c>
      <c r="K30" s="11">
        <f>1/$A$1*[1]TimberSectorMinusCoreVPAExp!J$246</f>
        <v>3.6580524599999498E-3</v>
      </c>
      <c r="L30" s="11">
        <f>1/$A$1*[1]TimberSectorMinusCoreVPAExp!K$246</f>
        <v>1.584890574000003E-2</v>
      </c>
      <c r="M30" s="11">
        <f>1/$A$1*[1]TimberSectorMinusCoreVPAExp!L$246</f>
        <v>8.679714120000015E-3</v>
      </c>
      <c r="N30" s="11">
        <f>1/$A$1*[1]TimberSectorMinusCoreVPAExp!M$246</f>
        <v>6.6365272399999675E-3</v>
      </c>
      <c r="O30" s="11">
        <f>1/$A$1*[1]TimberSectorMinusCoreVPAExp!N$246</f>
        <v>1.4055441226666687E-2</v>
      </c>
      <c r="P30" s="11">
        <f>1/$A$1*[1]TimberSectorMinusCoreVPAExp!O$246</f>
        <v>1.5194995060000022E-2</v>
      </c>
      <c r="Q30" s="11">
        <f>1/$A$1*[1]TimberSectorMinusCoreVPAExp!P$246</f>
        <v>2.2774273339999998E-2</v>
      </c>
      <c r="R30" s="11">
        <f>1/$A$1*[1]TimberSectorMinusCoreVPAExp!Q$246</f>
        <v>1.198878435999999E-2</v>
      </c>
      <c r="S30" s="11">
        <f>1/$A$1*[1]TimberSectorMinusCoreVPAExp!R$246</f>
        <v>1.6075853499999931E-2</v>
      </c>
      <c r="T30" s="11">
        <f>1/$A$1*[1]TimberSectorMinusCoreVPAExp!S$246</f>
        <v>1.5689663640000018E-2</v>
      </c>
      <c r="U30" s="11">
        <f>1/$A$1*[1]TimberSectorMinusCoreVPAExp!T$246</f>
        <v>1.1224938480000002E-2</v>
      </c>
      <c r="V30" s="11">
        <f>1/$A$1*[1]TimberSectorMinusCoreVPAExp!U$246</f>
        <v>1.2212445560000007E-2</v>
      </c>
      <c r="W30" s="11">
        <f>1/$A$1*[1]TimberSectorMinusCoreVPAExp!V$246</f>
        <v>5.2129787799999952E-3</v>
      </c>
      <c r="X30" s="11">
        <f>1/$A$1*[1]TimberSectorMinusCoreVPAExp!W$246</f>
        <v>4.2090631800000139E-3</v>
      </c>
      <c r="Y30" s="11">
        <f>1/$A$1*[1]TimberSectorMinusCoreVPAExp!X$246</f>
        <v>1.15856181E-3</v>
      </c>
      <c r="Z30" s="11">
        <f>1/$A$1*[1]TimberSectorMinusCoreVPAExp!Y$246</f>
        <v>2.060867907920004E-3</v>
      </c>
      <c r="AA30" s="11">
        <f>1/$A$1*[1]TimberSectorMinusCoreVPAExp!Z$246</f>
        <v>0</v>
      </c>
      <c r="AB30" s="253">
        <f>1/$A$1*[1]TimberSectorMinusCoreVPAExp!AA$246</f>
        <v>0</v>
      </c>
      <c r="AC30" s="103"/>
      <c r="AD30" s="114">
        <f>1/1000*[1]TimberSectorMinusCoreVPAExp!AB$246</f>
        <v>4.4455469999999993E-3</v>
      </c>
      <c r="AE30" s="106">
        <f>1/1000*[1]TimberSectorMinusCoreVPAExp!AC$246</f>
        <v>4.4921220000000003E-3</v>
      </c>
      <c r="AF30" s="106">
        <f>1/1000*[1]TimberSectorMinusCoreVPAExp!AD$246</f>
        <v>4.573010000000011E-4</v>
      </c>
      <c r="AG30" s="106">
        <f>1/1000*[1]TimberSectorMinusCoreVPAExp!AE$246</f>
        <v>7.2774800000000007E-4</v>
      </c>
      <c r="AH30" s="106">
        <f>1/1000*[1]TimberSectorMinusCoreVPAExp!AF$246</f>
        <v>2.3825520000000005E-3</v>
      </c>
      <c r="AI30" s="106">
        <f>1/1000*[1]TimberSectorMinusCoreVPAExp!AG$246</f>
        <v>1.2808840000000004E-3</v>
      </c>
      <c r="AJ30" s="106">
        <f>1/1000*[1]TimberSectorMinusCoreVPAExp!AH$246</f>
        <v>1.3415789999999994E-3</v>
      </c>
      <c r="AK30" s="106">
        <f>1/1000*[1]TimberSectorMinusCoreVPAExp!AI$246</f>
        <v>2.2613460000000031E-3</v>
      </c>
      <c r="AL30" s="106">
        <f>1/1000*[1]TimberSectorMinusCoreVPAExp!AJ$246</f>
        <v>1.8292590000000004E-3</v>
      </c>
      <c r="AM30" s="106">
        <f>1/1000*[1]TimberSectorMinusCoreVPAExp!AK$246</f>
        <v>3.8083279999999997E-3</v>
      </c>
      <c r="AN30" s="106">
        <f>1/1000*[1]TimberSectorMinusCoreVPAExp!AL$246</f>
        <v>1.6177969999999996E-3</v>
      </c>
      <c r="AO30" s="106">
        <f>1/1000*[1]TimberSectorMinusCoreVPAExp!AM$246</f>
        <v>1.6474200000000004E-3</v>
      </c>
      <c r="AP30" s="106">
        <f>1/1000*[1]TimberSectorMinusCoreVPAExp!AN$246</f>
        <v>3.8681610000000006E-3</v>
      </c>
      <c r="AQ30" s="106">
        <f>1/1000*[1]TimberSectorMinusCoreVPAExp!AO$246</f>
        <v>5.6534359999999978E-3</v>
      </c>
      <c r="AR30" s="106">
        <f>1/1000*[1]TimberSectorMinusCoreVPAExp!AP$246</f>
        <v>6.2524510000000009E-3</v>
      </c>
      <c r="AS30" s="106">
        <f>1/1000*[1]TimberSectorMinusCoreVPAExp!AQ$246</f>
        <v>3.5477240000000025E-3</v>
      </c>
      <c r="AT30" s="106">
        <f>1/1000*[1]TimberSectorMinusCoreVPAExp!AR$246</f>
        <v>3.0543419999999985E-3</v>
      </c>
      <c r="AU30" s="106">
        <f>1/1000*[1]TimberSectorMinusCoreVPAExp!AS$246</f>
        <v>3.4191329999999987E-3</v>
      </c>
      <c r="AV30" s="106">
        <f>1/1000*[1]TimberSectorMinusCoreVPAExp!AT$246</f>
        <v>2.5865079999999986E-3</v>
      </c>
      <c r="AW30" s="106">
        <f>1/1000*[1]TimberSectorMinusCoreVPAExp!AU$246</f>
        <v>3.8749050000000018E-3</v>
      </c>
      <c r="AX30" s="106">
        <f>1/1000*[1]TimberSectorMinusCoreVPAExp!AV$246</f>
        <v>2.1944660000000004E-3</v>
      </c>
      <c r="AY30" s="106">
        <f>1/1000*[1]TimberSectorMinusCoreVPAExp!AW$246</f>
        <v>2.3076140000000008E-3</v>
      </c>
      <c r="AZ30" s="106">
        <f>1/1000*[1]TimberSectorMinusCoreVPAExp!AX$246</f>
        <v>4.6664726000000378E-4</v>
      </c>
      <c r="BA30" s="106">
        <f>1/1000*[1]TimberSectorMinusCoreVPAExp!AY$246</f>
        <v>7.8488463000000053E-4</v>
      </c>
      <c r="BB30" s="106">
        <f>1/1000*[1]TimberSectorMinusCoreVPAExp!AZ$246</f>
        <v>0</v>
      </c>
      <c r="BC30" s="104">
        <f>1/1000*[1]TimberSectorMinusCoreVPAExp!BA$246</f>
        <v>0</v>
      </c>
      <c r="BD30" s="317"/>
    </row>
    <row r="31" spans="2:56">
      <c r="B31" s="5" t="s">
        <v>18</v>
      </c>
      <c r="C31" s="257">
        <f t="shared" ref="C31:AB31" si="6">SUM(C27:C27)-SUM(C28:C30)</f>
        <v>8.9089805599999981E-3</v>
      </c>
      <c r="D31" s="9">
        <f t="shared" si="6"/>
        <v>5.6949150200000034E-3</v>
      </c>
      <c r="E31" s="9">
        <f t="shared" si="6"/>
        <v>5.5862925399999958E-3</v>
      </c>
      <c r="F31" s="9">
        <f t="shared" si="6"/>
        <v>6.1445257399999967E-3</v>
      </c>
      <c r="G31" s="9">
        <f t="shared" si="6"/>
        <v>1.2073891032380962E-2</v>
      </c>
      <c r="H31" s="9">
        <f t="shared" si="6"/>
        <v>1.035322535444444E-2</v>
      </c>
      <c r="I31" s="9">
        <f t="shared" si="6"/>
        <v>1.1745294360000033E-2</v>
      </c>
      <c r="J31" s="9">
        <f t="shared" si="6"/>
        <v>1.6414989179999992E-2</v>
      </c>
      <c r="K31" s="9">
        <f t="shared" si="6"/>
        <v>1.4320421420000062E-2</v>
      </c>
      <c r="L31" s="9">
        <f t="shared" si="6"/>
        <v>1.5571922263954874E-2</v>
      </c>
      <c r="M31" s="9">
        <f t="shared" si="6"/>
        <v>1.7130597740000003E-2</v>
      </c>
      <c r="N31" s="9">
        <f t="shared" si="6"/>
        <v>1.5107739500000016E-2</v>
      </c>
      <c r="O31" s="9">
        <f t="shared" si="6"/>
        <v>1.8450905166666684E-2</v>
      </c>
      <c r="P31" s="9">
        <f t="shared" si="6"/>
        <v>2.283650978E-2</v>
      </c>
      <c r="Q31" s="9">
        <f t="shared" si="6"/>
        <v>1.6001005700000043E-2</v>
      </c>
      <c r="R31" s="9">
        <f t="shared" si="6"/>
        <v>1.7859466659999976E-2</v>
      </c>
      <c r="S31" s="9">
        <f t="shared" si="6"/>
        <v>1.7095519140000057E-2</v>
      </c>
      <c r="T31" s="9">
        <f t="shared" si="6"/>
        <v>1.6512503280000042E-2</v>
      </c>
      <c r="U31" s="9">
        <f t="shared" si="6"/>
        <v>1.4253565759999975E-2</v>
      </c>
      <c r="V31" s="9">
        <f t="shared" si="6"/>
        <v>1.045107265999997E-2</v>
      </c>
      <c r="W31" s="9">
        <f t="shared" si="6"/>
        <v>6.1749820999999813E-3</v>
      </c>
      <c r="X31" s="9">
        <f t="shared" si="6"/>
        <v>4.4446155599999915E-3</v>
      </c>
      <c r="Y31" s="9">
        <f t="shared" si="6"/>
        <v>1.9437990305999605E-3</v>
      </c>
      <c r="Z31" s="9">
        <f t="shared" si="6"/>
        <v>3.1493525301933174E-3</v>
      </c>
      <c r="AA31" s="9">
        <f t="shared" si="6"/>
        <v>0</v>
      </c>
      <c r="AB31" s="259">
        <f t="shared" si="6"/>
        <v>0</v>
      </c>
      <c r="AC31" s="103"/>
      <c r="AD31" s="114">
        <f t="shared" ref="AD31:BC31" si="7">SUM(AD27:AD27)-SUM(AD28:AD30)</f>
        <v>2.7116039999999994E-3</v>
      </c>
      <c r="AE31" s="106">
        <f t="shared" si="7"/>
        <v>1.5073640000000024E-3</v>
      </c>
      <c r="AF31" s="106">
        <f t="shared" si="7"/>
        <v>1.4885810000000018E-3</v>
      </c>
      <c r="AG31" s="106">
        <f t="shared" si="7"/>
        <v>1.3783129999999991E-3</v>
      </c>
      <c r="AH31" s="106">
        <f t="shared" si="7"/>
        <v>2.0439709999999995E-3</v>
      </c>
      <c r="AI31" s="106">
        <f t="shared" si="7"/>
        <v>1.7600559999999986E-3</v>
      </c>
      <c r="AJ31" s="106">
        <f t="shared" si="7"/>
        <v>2.4186310000000018E-3</v>
      </c>
      <c r="AK31" s="106">
        <f t="shared" si="7"/>
        <v>4.8357140000000014E-3</v>
      </c>
      <c r="AL31" s="106">
        <f t="shared" si="7"/>
        <v>4.3591649999999982E-3</v>
      </c>
      <c r="AM31" s="106">
        <f t="shared" si="7"/>
        <v>3.3151659999999979E-3</v>
      </c>
      <c r="AN31" s="106">
        <f t="shared" si="7"/>
        <v>3.7182069999999959E-3</v>
      </c>
      <c r="AO31" s="106">
        <f t="shared" si="7"/>
        <v>4.423357000000001E-3</v>
      </c>
      <c r="AP31" s="106">
        <f t="shared" si="7"/>
        <v>5.4540190000000018E-3</v>
      </c>
      <c r="AQ31" s="106">
        <f t="shared" si="7"/>
        <v>7.8025349999999976E-3</v>
      </c>
      <c r="AR31" s="106">
        <f t="shared" si="7"/>
        <v>5.8303040000000006E-3</v>
      </c>
      <c r="AS31" s="106">
        <f t="shared" si="7"/>
        <v>4.9451520000000013E-3</v>
      </c>
      <c r="AT31" s="106">
        <f t="shared" si="7"/>
        <v>4.7132299999999971E-3</v>
      </c>
      <c r="AU31" s="106">
        <f t="shared" si="7"/>
        <v>5.0018030000000026E-3</v>
      </c>
      <c r="AV31" s="106">
        <f t="shared" si="7"/>
        <v>4.5929319999999975E-3</v>
      </c>
      <c r="AW31" s="106">
        <f t="shared" si="7"/>
        <v>2.5856000000000013E-3</v>
      </c>
      <c r="AX31" s="106">
        <f t="shared" si="7"/>
        <v>1.8028380000000011E-3</v>
      </c>
      <c r="AY31" s="106">
        <f t="shared" si="7"/>
        <v>2.4145439999999976E-3</v>
      </c>
      <c r="AZ31" s="106">
        <f t="shared" si="7"/>
        <v>1.3201026529999953E-3</v>
      </c>
      <c r="BA31" s="106">
        <f t="shared" si="7"/>
        <v>1.3942729200000026E-3</v>
      </c>
      <c r="BB31" s="106">
        <f t="shared" si="7"/>
        <v>0</v>
      </c>
      <c r="BC31" s="104">
        <f t="shared" si="7"/>
        <v>0</v>
      </c>
      <c r="BD31" s="317"/>
    </row>
    <row r="32" spans="2:56" ht="17.149999999999999" customHeight="1">
      <c r="B32" s="10" t="s">
        <v>103</v>
      </c>
      <c r="C32" s="43">
        <f>1/$A$1*[1]TimberSectorMinusCoreVPAExp!B$265</f>
        <v>3.0799499999997271E-4</v>
      </c>
      <c r="D32" s="21">
        <f>1/$A$1*[1]TimberSectorMinusCoreVPAExp!C$265</f>
        <v>7.8425699999999966E-3</v>
      </c>
      <c r="E32" s="21">
        <f>1/$A$1*[1]TimberSectorMinusCoreVPAExp!D$265</f>
        <v>1.1902146399999716E-3</v>
      </c>
      <c r="F32" s="21">
        <f>1/$A$1*[1]TimberSectorMinusCoreVPAExp!E$265</f>
        <v>0.11051642544000005</v>
      </c>
      <c r="G32" s="21">
        <f>1/$A$1*[1]TimberSectorMinusCoreVPAExp!F$265</f>
        <v>1.127165236E-2</v>
      </c>
      <c r="H32" s="21">
        <f>1/$A$1*[1]TimberSectorMinusCoreVPAExp!G$265</f>
        <v>1.0688340120000084E-2</v>
      </c>
      <c r="I32" s="21">
        <f>1/$A$1*[1]TimberSectorMinusCoreVPAExp!H$265</f>
        <v>1.366729999999617E-4</v>
      </c>
      <c r="J32" s="21">
        <f>1/$A$1*[1]TimberSectorMinusCoreVPAExp!I$265</f>
        <v>2.1036810000005007E-4</v>
      </c>
      <c r="K32" s="21">
        <f>1/$A$1*[1]TimberSectorMinusCoreVPAExp!J$265</f>
        <v>2.5647894599999986E-3</v>
      </c>
      <c r="L32" s="21">
        <f>1/$A$1*[1]TimberSectorMinusCoreVPAExp!K$265</f>
        <v>3.6868866000000513E-3</v>
      </c>
      <c r="M32" s="21">
        <f>1/$A$1*[1]TimberSectorMinusCoreVPAExp!L$265</f>
        <v>5.4582898800000102E-3</v>
      </c>
      <c r="N32" s="21">
        <f>1/$A$1*[1]TimberSectorMinusCoreVPAExp!M$265</f>
        <v>9.0530924409999963E-2</v>
      </c>
      <c r="O32" s="21">
        <f>1/$A$1*[1]TimberSectorMinusCoreVPAExp!N$265</f>
        <v>2.8999847626666672E-2</v>
      </c>
      <c r="P32" s="21">
        <f>1/$A$1*[1]TimberSectorMinusCoreVPAExp!O$265</f>
        <v>5.0090673999999662E-3</v>
      </c>
      <c r="Q32" s="21">
        <f>1/$A$1*[1]TimberSectorMinusCoreVPAExp!P$265</f>
        <v>2.5424246679999953E-2</v>
      </c>
      <c r="R32" s="21">
        <f>1/$A$1*[1]TimberSectorMinusCoreVPAExp!Q$265</f>
        <v>8.9687638599999855E-3</v>
      </c>
      <c r="S32" s="21">
        <f>1/$A$1*[1]TimberSectorMinusCoreVPAExp!R$265</f>
        <v>1.5833504400000076E-3</v>
      </c>
      <c r="T32" s="21">
        <f>1/$A$1*[1]TimberSectorMinusCoreVPAExp!S$265</f>
        <v>6.4536919999974471E-5</v>
      </c>
      <c r="U32" s="21">
        <f>1/$A$1*[1]TimberSectorMinusCoreVPAExp!T$265</f>
        <v>9.1777000000029073E-6</v>
      </c>
      <c r="V32" s="21">
        <f>1/$A$1*[1]TimberSectorMinusCoreVPAExp!U$265</f>
        <v>8.3132000000268614E-6</v>
      </c>
      <c r="W32" s="21">
        <f>1/$A$1*[1]TimberSectorMinusCoreVPAExp!V$265</f>
        <v>1.4543200000008416E-5</v>
      </c>
      <c r="X32" s="21">
        <f>1/$A$1*[1]TimberSectorMinusCoreVPAExp!W$265</f>
        <v>3.7240000000104967E-6</v>
      </c>
      <c r="Y32" s="21">
        <f>1/$A$1*[1]TimberSectorMinusCoreVPAExp!X$265</f>
        <v>7.4453428000042393E-6</v>
      </c>
      <c r="Z32" s="21">
        <f>1/$A$1*[1]TimberSectorMinusCoreVPAExp!Y$265</f>
        <v>9.6647879999078867E-7</v>
      </c>
      <c r="AA32" s="21">
        <f>1/$A$1*[1]TimberSectorMinusCoreVPAExp!Z$265</f>
        <v>0</v>
      </c>
      <c r="AB32" s="252">
        <f>1/$A$1*[1]TimberSectorMinusCoreVPAExp!AA$265</f>
        <v>0</v>
      </c>
      <c r="AC32" s="103"/>
      <c r="AD32" s="120">
        <f>1/1000*[1]TimberSectorMinusCoreVPAExp!AB$265</f>
        <v>9.9135000000000819E-5</v>
      </c>
      <c r="AE32" s="118">
        <f>1/1000*[1]TimberSectorMinusCoreVPAExp!AC$265</f>
        <v>1.4299039999999988E-3</v>
      </c>
      <c r="AF32" s="118">
        <f>1/1000*[1]TimberSectorMinusCoreVPAExp!AD$265</f>
        <v>1.2999099999999985E-4</v>
      </c>
      <c r="AG32" s="118">
        <f>1/1000*[1]TimberSectorMinusCoreVPAExp!AE$265</f>
        <v>8.6825180000000019E-3</v>
      </c>
      <c r="AH32" s="118">
        <f>1/1000*[1]TimberSectorMinusCoreVPAExp!AF$265</f>
        <v>1.0399119999999981E-3</v>
      </c>
      <c r="AI32" s="118">
        <f>1/1000*[1]TimberSectorMinusCoreVPAExp!AG$265</f>
        <v>1.0430080000000039E-3</v>
      </c>
      <c r="AJ32" s="118">
        <f>1/1000*[1]TimberSectorMinusCoreVPAExp!AH$265</f>
        <v>6.6636999999993541E-5</v>
      </c>
      <c r="AK32" s="118">
        <f>1/1000*[1]TimberSectorMinusCoreVPAExp!AI$265</f>
        <v>7.5474000000005383E-5</v>
      </c>
      <c r="AL32" s="118">
        <f>1/1000*[1]TimberSectorMinusCoreVPAExp!AJ$265</f>
        <v>8.0863400000000111E-4</v>
      </c>
      <c r="AM32" s="118">
        <f>1/1000*[1]TimberSectorMinusCoreVPAExp!AK$265</f>
        <v>1.0246590000000015E-3</v>
      </c>
      <c r="AN32" s="118">
        <f>1/1000*[1]TimberSectorMinusCoreVPAExp!AL$265</f>
        <v>7.337250000000056E-4</v>
      </c>
      <c r="AO32" s="118">
        <f>1/1000*[1]TimberSectorMinusCoreVPAExp!AM$265</f>
        <v>1.2653068999999996E-2</v>
      </c>
      <c r="AP32" s="118">
        <f>1/1000*[1]TimberSectorMinusCoreVPAExp!AN$265</f>
        <v>4.3382329999999952E-3</v>
      </c>
      <c r="AQ32" s="118">
        <f>1/1000*[1]TimberSectorMinusCoreVPAExp!AO$265</f>
        <v>7.8739900000000145E-4</v>
      </c>
      <c r="AR32" s="118">
        <f>1/1000*[1]TimberSectorMinusCoreVPAExp!AP$265</f>
        <v>4.1958539999999989E-3</v>
      </c>
      <c r="AS32" s="118">
        <f>1/1000*[1]TimberSectorMinusCoreVPAExp!AQ$265</f>
        <v>1.4076160000000013E-3</v>
      </c>
      <c r="AT32" s="118">
        <f>1/1000*[1]TimberSectorMinusCoreVPAExp!AR$265</f>
        <v>3.6193800000000175E-4</v>
      </c>
      <c r="AU32" s="118">
        <f>1/1000*[1]TimberSectorMinusCoreVPAExp!AS$265</f>
        <v>3.9804000000004269E-5</v>
      </c>
      <c r="AV32" s="118">
        <f>1/1000*[1]TimberSectorMinusCoreVPAExp!AT$265</f>
        <v>1.9630000000000967E-6</v>
      </c>
      <c r="AW32" s="118">
        <f>1/1000*[1]TimberSectorMinusCoreVPAExp!AU$265</f>
        <v>1.3600000000002328E-6</v>
      </c>
      <c r="AX32" s="118">
        <f>1/1000*[1]TimberSectorMinusCoreVPAExp!AV$265</f>
        <v>2.3399999999993427E-6</v>
      </c>
      <c r="AY32" s="118">
        <f>1/1000*[1]TimberSectorMinusCoreVPAExp!AW$265</f>
        <v>7.7999999999889266E-7</v>
      </c>
      <c r="AZ32" s="118">
        <f>1/1000*[1]TimberSectorMinusCoreVPAExp!AX$265</f>
        <v>5.6928400000014274E-6</v>
      </c>
      <c r="BA32" s="118">
        <f>1/1000*[1]TimberSectorMinusCoreVPAExp!AY$265</f>
        <v>2.3999999999979595E-7</v>
      </c>
      <c r="BB32" s="118">
        <f>1/1000*[1]TimberSectorMinusCoreVPAExp!AZ$265</f>
        <v>0</v>
      </c>
      <c r="BC32" s="116">
        <f>1/1000*[1]TimberSectorMinusCoreVPAExp!BA$265</f>
        <v>0</v>
      </c>
      <c r="BD32" s="317"/>
    </row>
    <row r="33" spans="2:56">
      <c r="B33" s="5" t="s">
        <v>92</v>
      </c>
      <c r="C33" s="251">
        <f>1/$A$1*[1]TimberSectorMinusCoreVPAExp!B$200</f>
        <v>0</v>
      </c>
      <c r="D33" s="11">
        <f>1/$A$1*[1]TimberSectorMinusCoreVPAExp!C$200</f>
        <v>0</v>
      </c>
      <c r="E33" s="11">
        <f>1/$A$1*[1]TimberSectorMinusCoreVPAExp!D$200</f>
        <v>0</v>
      </c>
      <c r="F33" s="11">
        <f>1/$A$1*[1]TimberSectorMinusCoreVPAExp!E$200</f>
        <v>4.6687835880000028E-2</v>
      </c>
      <c r="G33" s="11">
        <f>1/$A$1*[1]TimberSectorMinusCoreVPAExp!F$200</f>
        <v>1.1271312360000008E-2</v>
      </c>
      <c r="H33" s="11">
        <f>1/$A$1*[1]TimberSectorMinusCoreVPAExp!G$200</f>
        <v>1.0688280120000004E-2</v>
      </c>
      <c r="I33" s="11">
        <f>1/$A$1*[1]TimberSectorMinusCoreVPAExp!H$200</f>
        <v>0</v>
      </c>
      <c r="J33" s="11">
        <f>1/$A$1*[1]TimberSectorMinusCoreVPAExp!I$200</f>
        <v>-1.1102230246251565E-16</v>
      </c>
      <c r="K33" s="11">
        <f>1/$A$1*[1]TimberSectorMinusCoreVPAExp!J$200</f>
        <v>1.6228303799999955E-3</v>
      </c>
      <c r="L33" s="11">
        <f>1/$A$1*[1]TimberSectorMinusCoreVPAExp!K$200</f>
        <v>3.6540000000000461E-3</v>
      </c>
      <c r="M33" s="11">
        <f>1/$A$1*[1]TimberSectorMinusCoreVPAExp!L$200</f>
        <v>5.4465718800000285E-3</v>
      </c>
      <c r="N33" s="11">
        <f>1/$A$1*[1]TimberSectorMinusCoreVPAExp!M$200</f>
        <v>5.6587536329999966E-2</v>
      </c>
      <c r="O33" s="11">
        <f>1/$A$1*[1]TimberSectorMinusCoreVPAExp!N$200</f>
        <v>2.3683209480000023E-2</v>
      </c>
      <c r="P33" s="11">
        <f>1/$A$1*[1]TimberSectorMinusCoreVPAExp!O$200</f>
        <v>0</v>
      </c>
      <c r="Q33" s="11">
        <f>1/$A$1*[1]TimberSectorMinusCoreVPAExp!P$200</f>
        <v>2.9283433199999709E-3</v>
      </c>
      <c r="R33" s="11">
        <f>1/$A$1*[1]TimberSectorMinusCoreVPAExp!Q$200</f>
        <v>8.6631593999997314E-4</v>
      </c>
      <c r="S33" s="11">
        <f>1/$A$1*[1]TimberSectorMinusCoreVPAExp!R$200</f>
        <v>0</v>
      </c>
      <c r="T33" s="11">
        <f>1/$A$1*[1]TimberSectorMinusCoreVPAExp!S$200</f>
        <v>4.8966119999993563E-5</v>
      </c>
      <c r="U33" s="11">
        <f>1/$A$1*[1]TimberSectorMinusCoreVPAExp!T$200</f>
        <v>0</v>
      </c>
      <c r="V33" s="11">
        <f>1/$A$1*[1]TimberSectorMinusCoreVPAExp!U$200</f>
        <v>0</v>
      </c>
      <c r="W33" s="11">
        <f>1/$A$1*[1]TimberSectorMinusCoreVPAExp!V$200</f>
        <v>0</v>
      </c>
      <c r="X33" s="11">
        <f>1/$A$1*[1]TimberSectorMinusCoreVPAExp!W$200</f>
        <v>0</v>
      </c>
      <c r="Y33" s="11">
        <f>1/$A$1*[1]TimberSectorMinusCoreVPAExp!X$200</f>
        <v>0</v>
      </c>
      <c r="Z33" s="11">
        <f>1/$A$1*[1]TimberSectorMinusCoreVPAExp!Y$200</f>
        <v>0</v>
      </c>
      <c r="AA33" s="11">
        <f>1/$A$1*[1]TimberSectorMinusCoreVPAExp!Z$200</f>
        <v>0</v>
      </c>
      <c r="AB33" s="253">
        <f>1/$A$1*[1]TimberSectorMinusCoreVPAExp!AA$200</f>
        <v>0</v>
      </c>
      <c r="AC33" s="103"/>
      <c r="AD33" s="114">
        <f>1/1000*[1]TimberSectorMinusCoreVPAExp!AB$200</f>
        <v>0</v>
      </c>
      <c r="AE33" s="106">
        <f>1/1000*[1]TimberSectorMinusCoreVPAExp!AC$200</f>
        <v>0</v>
      </c>
      <c r="AF33" s="106">
        <f>1/1000*[1]TimberSectorMinusCoreVPAExp!AD$200</f>
        <v>0</v>
      </c>
      <c r="AG33" s="106">
        <f>1/1000*[1]TimberSectorMinusCoreVPAExp!AE$200</f>
        <v>3.7456479999999994E-3</v>
      </c>
      <c r="AH33" s="106">
        <f>1/1000*[1]TimberSectorMinusCoreVPAExp!AF$200</f>
        <v>1.0397420000000004E-3</v>
      </c>
      <c r="AI33" s="106">
        <f>1/1000*[1]TimberSectorMinusCoreVPAExp!AG$200</f>
        <v>1.0429780000000015E-3</v>
      </c>
      <c r="AJ33" s="106">
        <f>1/1000*[1]TimberSectorMinusCoreVPAExp!AH$200</f>
        <v>0</v>
      </c>
      <c r="AK33" s="106">
        <f>1/1000*[1]TimberSectorMinusCoreVPAExp!AI$200</f>
        <v>7.105427357601002E-18</v>
      </c>
      <c r="AL33" s="106">
        <f>1/1000*[1]TimberSectorMinusCoreVPAExp!AJ$200</f>
        <v>4.0198800000000291E-4</v>
      </c>
      <c r="AM33" s="106">
        <f>1/1000*[1]TimberSectorMinusCoreVPAExp!AK$200</f>
        <v>9.9251200000000138E-4</v>
      </c>
      <c r="AN33" s="106">
        <f>1/1000*[1]TimberSectorMinusCoreVPAExp!AL$200</f>
        <v>7.3166300000000468E-4</v>
      </c>
      <c r="AO33" s="106">
        <f>1/1000*[1]TimberSectorMinusCoreVPAExp!AM$200</f>
        <v>7.5962729999999963E-3</v>
      </c>
      <c r="AP33" s="106">
        <f>1/1000*[1]TimberSectorMinusCoreVPAExp!AN$200</f>
        <v>3.5595719999999957E-3</v>
      </c>
      <c r="AQ33" s="106">
        <f>1/1000*[1]TimberSectorMinusCoreVPAExp!AO$200</f>
        <v>0</v>
      </c>
      <c r="AR33" s="106">
        <f>1/1000*[1]TimberSectorMinusCoreVPAExp!AP$200</f>
        <v>4.0037999999999841E-4</v>
      </c>
      <c r="AS33" s="106">
        <f>1/1000*[1]TimberSectorMinusCoreVPAExp!AQ$200</f>
        <v>1.2716400000000049E-4</v>
      </c>
      <c r="AT33" s="106">
        <f>1/1000*[1]TimberSectorMinusCoreVPAExp!AR$200</f>
        <v>0</v>
      </c>
      <c r="AU33" s="106">
        <f>1/1000*[1]TimberSectorMinusCoreVPAExp!AS$200</f>
        <v>4.5590000000004243E-6</v>
      </c>
      <c r="AV33" s="106">
        <f>1/1000*[1]TimberSectorMinusCoreVPAExp!AT$200</f>
        <v>0</v>
      </c>
      <c r="AW33" s="106">
        <f>1/1000*[1]TimberSectorMinusCoreVPAExp!AU$200</f>
        <v>0</v>
      </c>
      <c r="AX33" s="106">
        <f>1/1000*[1]TimberSectorMinusCoreVPAExp!AV$200</f>
        <v>0</v>
      </c>
      <c r="AY33" s="106">
        <f>1/1000*[1]TimberSectorMinusCoreVPAExp!AW$200</f>
        <v>0</v>
      </c>
      <c r="AZ33" s="106">
        <f>1/1000*[1]TimberSectorMinusCoreVPAExp!AX$200</f>
        <v>0</v>
      </c>
      <c r="BA33" s="106">
        <f>1/1000*[1]TimberSectorMinusCoreVPAExp!AY$200</f>
        <v>0</v>
      </c>
      <c r="BB33" s="106">
        <f>1/1000*[1]TimberSectorMinusCoreVPAExp!AZ$200</f>
        <v>0</v>
      </c>
      <c r="BC33" s="104">
        <f>1/1000*[1]TimberSectorMinusCoreVPAExp!BA$200</f>
        <v>0</v>
      </c>
      <c r="BD33" s="317"/>
    </row>
    <row r="34" spans="2:56">
      <c r="B34" s="5" t="s">
        <v>90</v>
      </c>
      <c r="C34" s="251">
        <f>1/$A$1*[1]TimberSectorMinusCoreVPAExp!B$245</f>
        <v>1.0149999999997661E-4</v>
      </c>
      <c r="D34" s="11">
        <f>1/$A$1*[1]TimberSectorMinusCoreVPAExp!C$245</f>
        <v>5.9999999996174225E-8</v>
      </c>
      <c r="E34" s="11">
        <f>1/$A$1*[1]TimberSectorMinusCoreVPAExp!D$245</f>
        <v>5.4999999999971738E-5</v>
      </c>
      <c r="F34" s="11">
        <f>1/$A$1*[1]TimberSectorMinusCoreVPAExp!E$245</f>
        <v>3.5797016760000022E-2</v>
      </c>
      <c r="G34" s="11">
        <f>1/$A$1*[1]TimberSectorMinusCoreVPAExp!F$245</f>
        <v>1.1999999999234845E-7</v>
      </c>
      <c r="H34" s="11">
        <f>1/$A$1*[1]TimberSectorMinusCoreVPAExp!G$245</f>
        <v>6.0000000079440952E-8</v>
      </c>
      <c r="I34" s="11">
        <f>1/$A$1*[1]TimberSectorMinusCoreVPAExp!H$245</f>
        <v>5.3376999999965591E-5</v>
      </c>
      <c r="J34" s="11">
        <f>1/$A$1*[1]TimberSectorMinusCoreVPAExp!I$245</f>
        <v>9.9528420000161155E-5</v>
      </c>
      <c r="K34" s="11">
        <f>1/$A$1*[1]TimberSectorMinusCoreVPAExp!J$245</f>
        <v>6.6372091999999938E-4</v>
      </c>
      <c r="L34" s="11">
        <f>1/$A$1*[1]TimberSectorMinusCoreVPAExp!K$245</f>
        <v>6.0886000000093254E-6</v>
      </c>
      <c r="M34" s="11">
        <f>1/$A$1*[1]TimberSectorMinusCoreVPAExp!L$245</f>
        <v>2.7999999818728583E-9</v>
      </c>
      <c r="N34" s="11">
        <f>1/$A$1*[1]TimberSectorMinusCoreVPAExp!M$245</f>
        <v>2.8121427599999971E-3</v>
      </c>
      <c r="O34" s="11">
        <f>1/$A$1*[1]TimberSectorMinusCoreVPAExp!N$245</f>
        <v>6.6133333333218136E-6</v>
      </c>
      <c r="P34" s="11">
        <f>1/$A$1*[1]TimberSectorMinusCoreVPAExp!O$245</f>
        <v>1.690982839999966E-3</v>
      </c>
      <c r="Q34" s="11">
        <f>1/$A$1*[1]TimberSectorMinusCoreVPAExp!P$245</f>
        <v>6.6947999999844576E-6</v>
      </c>
      <c r="R34" s="11">
        <f>1/$A$1*[1]TimberSectorMinusCoreVPAExp!Q$245</f>
        <v>1.2376000000091647E-6</v>
      </c>
      <c r="S34" s="11">
        <f>1/$A$1*[1]TimberSectorMinusCoreVPAExp!R$245</f>
        <v>1.7220000000095492E-6</v>
      </c>
      <c r="T34" s="11">
        <f>1/$A$1*[1]TimberSectorMinusCoreVPAExp!S$245</f>
        <v>6.2075999999744447E-6</v>
      </c>
      <c r="U34" s="11">
        <f>1/$A$1*[1]TimberSectorMinusCoreVPAExp!T$245</f>
        <v>0</v>
      </c>
      <c r="V34" s="11">
        <f>1/$A$1*[1]TimberSectorMinusCoreVPAExp!U$245</f>
        <v>8.2320000002744642E-7</v>
      </c>
      <c r="W34" s="11">
        <f>1/$A$1*[1]TimberSectorMinusCoreVPAExp!V$245</f>
        <v>1.4543200000008416E-5</v>
      </c>
      <c r="X34" s="11">
        <f>1/$A$1*[1]TimberSectorMinusCoreVPAExp!W$245</f>
        <v>3.7240000000104967E-6</v>
      </c>
      <c r="Y34" s="11">
        <f>1/$A$1*[1]TimberSectorMinusCoreVPAExp!X$245</f>
        <v>5.9045000000423897E-7</v>
      </c>
      <c r="Z34" s="11">
        <f>1/$A$1*[1]TimberSectorMinusCoreVPAExp!Y$245</f>
        <v>9.6647879999078867E-7</v>
      </c>
      <c r="AA34" s="11">
        <f>1/$A$1*[1]TimberSectorMinusCoreVPAExp!Z$245</f>
        <v>0</v>
      </c>
      <c r="AB34" s="253">
        <f>1/$A$1*[1]TimberSectorMinusCoreVPAExp!AA$245</f>
        <v>0</v>
      </c>
      <c r="AC34" s="103"/>
      <c r="AD34" s="114">
        <f>1/1000*[1]TimberSectorMinusCoreVPAExp!AB$245</f>
        <v>5.0750000000000739E-5</v>
      </c>
      <c r="AE34" s="106">
        <f>1/1000*[1]TimberSectorMinusCoreVPAExp!AC$245</f>
        <v>2.9999999998864272E-8</v>
      </c>
      <c r="AF34" s="106">
        <f>1/1000*[1]TimberSectorMinusCoreVPAExp!AD$245</f>
        <v>2.7499999999999859E-5</v>
      </c>
      <c r="AG34" s="106">
        <f>1/1000*[1]TimberSectorMinusCoreVPAExp!AE$245</f>
        <v>2.8661780000000013E-3</v>
      </c>
      <c r="AH34" s="106">
        <f>1/1000*[1]TimberSectorMinusCoreVPAExp!AF$245</f>
        <v>5.9999999997728543E-8</v>
      </c>
      <c r="AI34" s="106">
        <f>1/1000*[1]TimberSectorMinusCoreVPAExp!AG$245</f>
        <v>3.0000000002416986E-8</v>
      </c>
      <c r="AJ34" s="106">
        <f>1/1000*[1]TimberSectorMinusCoreVPAExp!AH$245</f>
        <v>3.7671999999993489E-5</v>
      </c>
      <c r="AK34" s="106">
        <f>1/1000*[1]TimberSectorMinusCoreVPAExp!AI$245</f>
        <v>5.8529000000000056E-5</v>
      </c>
      <c r="AL34" s="106">
        <f>1/1000*[1]TimberSectorMinusCoreVPAExp!AJ$245</f>
        <v>3.6088699999999821E-4</v>
      </c>
      <c r="AM34" s="106">
        <f>1/1000*[1]TimberSectorMinusCoreVPAExp!AK$245</f>
        <v>1.3453000000000159E-5</v>
      </c>
      <c r="AN34" s="106">
        <f>1/1000*[1]TimberSectorMinusCoreVPAExp!AL$245</f>
        <v>1.0000000010279564E-9</v>
      </c>
      <c r="AO34" s="106">
        <f>1/1000*[1]TimberSectorMinusCoreVPAExp!AM$245</f>
        <v>4.1900399999999751E-4</v>
      </c>
      <c r="AP34" s="106">
        <f>1/1000*[1]TimberSectorMinusCoreVPAExp!AN$245</f>
        <v>9.9200000000010396E-7</v>
      </c>
      <c r="AQ34" s="106">
        <f>1/1000*[1]TimberSectorMinusCoreVPAExp!AO$245</f>
        <v>2.6242300000000186E-4</v>
      </c>
      <c r="AR34" s="106">
        <f>1/1000*[1]TimberSectorMinusCoreVPAExp!AP$245</f>
        <v>1.4526000000000038E-5</v>
      </c>
      <c r="AS34" s="106">
        <f>1/1000*[1]TimberSectorMinusCoreVPAExp!AQ$245</f>
        <v>2.1200000000121122E-7</v>
      </c>
      <c r="AT34" s="106">
        <f>1/1000*[1]TimberSectorMinusCoreVPAExp!AR$245</f>
        <v>2.4000000000157228E-7</v>
      </c>
      <c r="AU34" s="106">
        <f>1/1000*[1]TimberSectorMinusCoreVPAExp!AS$245</f>
        <v>2.4100000000004228E-5</v>
      </c>
      <c r="AV34" s="106">
        <f>1/1000*[1]TimberSectorMinusCoreVPAExp!AT$245</f>
        <v>0</v>
      </c>
      <c r="AW34" s="106">
        <f>1/1000*[1]TimberSectorMinusCoreVPAExp!AU$245</f>
        <v>1.3500000000021827E-7</v>
      </c>
      <c r="AX34" s="106">
        <f>1/1000*[1]TimberSectorMinusCoreVPAExp!AV$245</f>
        <v>2.3399999999993427E-6</v>
      </c>
      <c r="AY34" s="106">
        <f>1/1000*[1]TimberSectorMinusCoreVPAExp!AW$245</f>
        <v>7.7999999999889266E-7</v>
      </c>
      <c r="AZ34" s="106">
        <f>1/1000*[1]TimberSectorMinusCoreVPAExp!AX$245</f>
        <v>1.5000000000142677E-7</v>
      </c>
      <c r="BA34" s="106">
        <f>1/1000*[1]TimberSectorMinusCoreVPAExp!AY$245</f>
        <v>2.3999999999979595E-7</v>
      </c>
      <c r="BB34" s="106">
        <f>1/1000*[1]TimberSectorMinusCoreVPAExp!AZ$245</f>
        <v>0</v>
      </c>
      <c r="BC34" s="104">
        <f>1/1000*[1]TimberSectorMinusCoreVPAExp!BA$245</f>
        <v>0</v>
      </c>
      <c r="BD34" s="317"/>
    </row>
    <row r="35" spans="2:56">
      <c r="B35" s="8" t="s">
        <v>18</v>
      </c>
      <c r="C35" s="44">
        <f t="shared" ref="C35:AB35" si="8">SUM(C32:C32)-SUM(C33:C34)</f>
        <v>2.064949999999961E-4</v>
      </c>
      <c r="D35" s="28">
        <f t="shared" si="8"/>
        <v>7.8425100000000005E-3</v>
      </c>
      <c r="E35" s="28">
        <f t="shared" si="8"/>
        <v>1.1352146399999999E-3</v>
      </c>
      <c r="F35" s="28">
        <f t="shared" si="8"/>
        <v>2.8031572800000001E-2</v>
      </c>
      <c r="G35" s="28">
        <f t="shared" si="8"/>
        <v>2.2000000000042819E-7</v>
      </c>
      <c r="H35" s="28">
        <f t="shared" si="8"/>
        <v>0</v>
      </c>
      <c r="I35" s="28">
        <f t="shared" si="8"/>
        <v>8.3295999999996107E-5</v>
      </c>
      <c r="J35" s="28">
        <f t="shared" si="8"/>
        <v>1.1083967999999994E-4</v>
      </c>
      <c r="K35" s="28">
        <f t="shared" si="8"/>
        <v>2.7823816000000379E-4</v>
      </c>
      <c r="L35" s="28">
        <f t="shared" si="8"/>
        <v>2.6797999999995849E-5</v>
      </c>
      <c r="M35" s="28">
        <f t="shared" si="8"/>
        <v>1.1715199999999884E-5</v>
      </c>
      <c r="N35" s="28">
        <f t="shared" si="8"/>
        <v>3.1131245320000001E-2</v>
      </c>
      <c r="O35" s="28">
        <f t="shared" si="8"/>
        <v>5.3100248133333278E-3</v>
      </c>
      <c r="P35" s="28">
        <f t="shared" si="8"/>
        <v>3.3180845600000002E-3</v>
      </c>
      <c r="Q35" s="28">
        <f t="shared" si="8"/>
        <v>2.2489208559999998E-2</v>
      </c>
      <c r="R35" s="28">
        <f t="shared" si="8"/>
        <v>8.1012103200000032E-3</v>
      </c>
      <c r="S35" s="28">
        <f t="shared" si="8"/>
        <v>1.5816284399999981E-3</v>
      </c>
      <c r="T35" s="28">
        <f t="shared" si="8"/>
        <v>9.3632000000064633E-6</v>
      </c>
      <c r="U35" s="28">
        <f t="shared" si="8"/>
        <v>9.1777000000029073E-6</v>
      </c>
      <c r="V35" s="28">
        <f t="shared" si="8"/>
        <v>7.489999999999415E-6</v>
      </c>
      <c r="W35" s="28">
        <f t="shared" si="8"/>
        <v>0</v>
      </c>
      <c r="X35" s="28">
        <f t="shared" si="8"/>
        <v>0</v>
      </c>
      <c r="Y35" s="28">
        <f t="shared" si="8"/>
        <v>6.8548928000000004E-6</v>
      </c>
      <c r="Z35" s="28">
        <f t="shared" si="8"/>
        <v>0</v>
      </c>
      <c r="AA35" s="28">
        <f t="shared" si="8"/>
        <v>0</v>
      </c>
      <c r="AB35" s="173">
        <f t="shared" si="8"/>
        <v>0</v>
      </c>
      <c r="AC35" s="103"/>
      <c r="AD35" s="267">
        <f t="shared" ref="AD35:BC35" si="9">SUM(AD32:AD32)-SUM(AD33:AD34)</f>
        <v>4.838500000000008E-5</v>
      </c>
      <c r="AE35" s="110">
        <f t="shared" si="9"/>
        <v>1.4298739999999998E-3</v>
      </c>
      <c r="AF35" s="110">
        <f t="shared" si="9"/>
        <v>1.0249099999999999E-4</v>
      </c>
      <c r="AG35" s="110">
        <f t="shared" si="9"/>
        <v>2.0706920000000007E-3</v>
      </c>
      <c r="AH35" s="110">
        <f t="shared" si="9"/>
        <v>1.0999999999999725E-7</v>
      </c>
      <c r="AI35" s="110">
        <f t="shared" si="9"/>
        <v>0</v>
      </c>
      <c r="AJ35" s="110">
        <f t="shared" si="9"/>
        <v>2.8965000000000052E-5</v>
      </c>
      <c r="AK35" s="110">
        <f t="shared" si="9"/>
        <v>1.6944999999998219E-5</v>
      </c>
      <c r="AL35" s="110">
        <f t="shared" si="9"/>
        <v>4.5758999999999926E-5</v>
      </c>
      <c r="AM35" s="110">
        <f t="shared" si="9"/>
        <v>1.8694000000000089E-5</v>
      </c>
      <c r="AN35" s="110">
        <f t="shared" si="9"/>
        <v>2.0609999999999249E-6</v>
      </c>
      <c r="AO35" s="110">
        <f t="shared" si="9"/>
        <v>4.6377920000000017E-3</v>
      </c>
      <c r="AP35" s="110">
        <f t="shared" si="9"/>
        <v>7.776689999999995E-4</v>
      </c>
      <c r="AQ35" s="110">
        <f t="shared" si="9"/>
        <v>5.2497599999999959E-4</v>
      </c>
      <c r="AR35" s="110">
        <f t="shared" si="9"/>
        <v>3.7809480000000006E-3</v>
      </c>
      <c r="AS35" s="110">
        <f t="shared" si="9"/>
        <v>1.2802399999999995E-3</v>
      </c>
      <c r="AT35" s="110">
        <f t="shared" si="9"/>
        <v>3.616980000000002E-4</v>
      </c>
      <c r="AU35" s="110">
        <f t="shared" si="9"/>
        <v>1.1144999999999616E-5</v>
      </c>
      <c r="AV35" s="110">
        <f t="shared" si="9"/>
        <v>1.9630000000000967E-6</v>
      </c>
      <c r="AW35" s="110">
        <f t="shared" si="9"/>
        <v>1.2250000000000145E-6</v>
      </c>
      <c r="AX35" s="110">
        <f t="shared" si="9"/>
        <v>0</v>
      </c>
      <c r="AY35" s="110">
        <f t="shared" si="9"/>
        <v>0</v>
      </c>
      <c r="AZ35" s="110">
        <f t="shared" si="9"/>
        <v>5.5428400000000008E-6</v>
      </c>
      <c r="BA35" s="110">
        <f t="shared" si="9"/>
        <v>0</v>
      </c>
      <c r="BB35" s="110">
        <f t="shared" si="9"/>
        <v>0</v>
      </c>
      <c r="BC35" s="111">
        <f t="shared" si="9"/>
        <v>0</v>
      </c>
      <c r="BD35" s="317"/>
    </row>
    <row r="36" spans="2:56" ht="17.149999999999999" customHeight="1">
      <c r="B36" s="10" t="s">
        <v>104</v>
      </c>
      <c r="C36" s="43">
        <f>1/$A$1*[1]TimberSectorMinusCoreVPAExp!B$272</f>
        <v>7.0458042399999914E-3</v>
      </c>
      <c r="D36" s="21">
        <f>1/$A$1*[1]TimberSectorMinusCoreVPAExp!C$272</f>
        <v>9.0281287199999848E-3</v>
      </c>
      <c r="E36" s="21">
        <f>1/$A$1*[1]TimberSectorMinusCoreVPAExp!D$272</f>
        <v>2.880548140000001E-2</v>
      </c>
      <c r="F36" s="21">
        <f>1/$A$1*[1]TimberSectorMinusCoreVPAExp!E$272</f>
        <v>1.0043207446666669E-2</v>
      </c>
      <c r="G36" s="21">
        <f>1/$A$1*[1]TimberSectorMinusCoreVPAExp!F$272</f>
        <v>1.7632889239999991E-2</v>
      </c>
      <c r="H36" s="21">
        <f>1/$A$1*[1]TimberSectorMinusCoreVPAExp!G$272</f>
        <v>1.35488278E-2</v>
      </c>
      <c r="I36" s="21">
        <f>1/$A$1*[1]TimberSectorMinusCoreVPAExp!H$272</f>
        <v>9.3560027200000097E-3</v>
      </c>
      <c r="J36" s="21">
        <f>1/$A$1*[1]TimberSectorMinusCoreVPAExp!I$272</f>
        <v>2.7991825559999978E-2</v>
      </c>
      <c r="K36" s="21">
        <f>1/$A$1*[1]TimberSectorMinusCoreVPAExp!J$272</f>
        <v>2.4896067000000018E-2</v>
      </c>
      <c r="L36" s="21">
        <f>1/$A$1*[1]TimberSectorMinusCoreVPAExp!K$272</f>
        <v>2.7170001403865367E-2</v>
      </c>
      <c r="M36" s="21">
        <f>1/$A$1*[1]TimberSectorMinusCoreVPAExp!L$272</f>
        <v>3.6898984080000002E-2</v>
      </c>
      <c r="N36" s="21">
        <f>1/$A$1*[1]TimberSectorMinusCoreVPAExp!M$272</f>
        <v>3.1804791199999981E-2</v>
      </c>
      <c r="O36" s="21">
        <f>1/$A$1*[1]TimberSectorMinusCoreVPAExp!N$272</f>
        <v>2.1528017166666663E-2</v>
      </c>
      <c r="P36" s="21">
        <f>1/$A$1*[1]TimberSectorMinusCoreVPAExp!O$272</f>
        <v>2.3016790579999998E-2</v>
      </c>
      <c r="Q36" s="21">
        <f>1/$A$1*[1]TimberSectorMinusCoreVPAExp!P$272</f>
        <v>2.5137635739999997E-2</v>
      </c>
      <c r="R36" s="21">
        <f>1/$A$1*[1]TimberSectorMinusCoreVPAExp!Q$272</f>
        <v>1.754116952E-2</v>
      </c>
      <c r="S36" s="21">
        <f>1/$A$1*[1]TimberSectorMinusCoreVPAExp!R$272</f>
        <v>1.8561660600000002E-2</v>
      </c>
      <c r="T36" s="21">
        <f>1/$A$1*[1]TimberSectorMinusCoreVPAExp!S$272</f>
        <v>1.8606632099999999E-2</v>
      </c>
      <c r="U36" s="21">
        <f>1/$A$1*[1]TimberSectorMinusCoreVPAExp!T$272</f>
        <v>1.9415139939999999E-2</v>
      </c>
      <c r="V36" s="21">
        <f>1/$A$1*[1]TimberSectorMinusCoreVPAExp!U$272</f>
        <v>1.6505769699999992E-2</v>
      </c>
      <c r="W36" s="21">
        <f>1/$A$1*[1]TimberSectorMinusCoreVPAExp!V$272</f>
        <v>1.0379579139999994E-2</v>
      </c>
      <c r="X36" s="21">
        <f>1/$A$1*[1]TimberSectorMinusCoreVPAExp!W$272</f>
        <v>1.9621050820000003E-2</v>
      </c>
      <c r="Y36" s="21">
        <f>1/$A$1*[1]TimberSectorMinusCoreVPAExp!X$272</f>
        <v>1.2277168332799994E-2</v>
      </c>
      <c r="Z36" s="21">
        <f>1/$A$1*[1]TimberSectorMinusCoreVPAExp!Y$272</f>
        <v>9.5734081220866674E-3</v>
      </c>
      <c r="AA36" s="21">
        <f>1/$A$1*[1]TimberSectorMinusCoreVPAExp!Z$272</f>
        <v>0</v>
      </c>
      <c r="AB36" s="252">
        <f>1/$A$1*[1]TimberSectorMinusCoreVPAExp!AA$272</f>
        <v>0</v>
      </c>
      <c r="AC36" s="119"/>
      <c r="AD36" s="120">
        <f>1/1000*[1]TimberSectorMinusCoreVPAExp!AB$272</f>
        <v>2.0169959999999988E-3</v>
      </c>
      <c r="AE36" s="118">
        <f>1/1000*[1]TimberSectorMinusCoreVPAExp!AC$272</f>
        <v>2.252464E-3</v>
      </c>
      <c r="AF36" s="118">
        <f>1/1000*[1]TimberSectorMinusCoreVPAExp!AD$272</f>
        <v>2.841887E-3</v>
      </c>
      <c r="AG36" s="118">
        <f>1/1000*[1]TimberSectorMinusCoreVPAExp!AE$272</f>
        <v>1.4389919999999998E-3</v>
      </c>
      <c r="AH36" s="118">
        <f>1/1000*[1]TimberSectorMinusCoreVPAExp!AF$272</f>
        <v>2.2693980000000002E-3</v>
      </c>
      <c r="AI36" s="118">
        <f>1/1000*[1]TimberSectorMinusCoreVPAExp!AG$272</f>
        <v>2.2643389999999998E-3</v>
      </c>
      <c r="AJ36" s="118">
        <f>1/1000*[1]TimberSectorMinusCoreVPAExp!AH$272</f>
        <v>1.9941190000000004E-3</v>
      </c>
      <c r="AK36" s="118">
        <f>1/1000*[1]TimberSectorMinusCoreVPAExp!AI$272</f>
        <v>5.7958269999999982E-3</v>
      </c>
      <c r="AL36" s="118">
        <f>1/1000*[1]TimberSectorMinusCoreVPAExp!AJ$272</f>
        <v>5.540527E-3</v>
      </c>
      <c r="AM36" s="118">
        <f>1/1000*[1]TimberSectorMinusCoreVPAExp!AK$272</f>
        <v>5.0346009999999988E-3</v>
      </c>
      <c r="AN36" s="118">
        <f>1/1000*[1]TimberSectorMinusCoreVPAExp!AL$272</f>
        <v>8.2026560000000009E-3</v>
      </c>
      <c r="AO36" s="118">
        <f>1/1000*[1]TimberSectorMinusCoreVPAExp!AM$272</f>
        <v>7.5675250000000003E-3</v>
      </c>
      <c r="AP36" s="118">
        <f>1/1000*[1]TimberSectorMinusCoreVPAExp!AN$272</f>
        <v>6.6610020000000001E-3</v>
      </c>
      <c r="AQ36" s="118">
        <f>1/1000*[1]TimberSectorMinusCoreVPAExp!AO$272</f>
        <v>6.6228020000000005E-3</v>
      </c>
      <c r="AR36" s="118">
        <f>1/1000*[1]TimberSectorMinusCoreVPAExp!AP$272</f>
        <v>7.5816930000000005E-3</v>
      </c>
      <c r="AS36" s="118">
        <f>1/1000*[1]TimberSectorMinusCoreVPAExp!AQ$272</f>
        <v>5.5435049999999998E-3</v>
      </c>
      <c r="AT36" s="118">
        <f>1/1000*[1]TimberSectorMinusCoreVPAExp!AR$272</f>
        <v>4.9588439999999996E-3</v>
      </c>
      <c r="AU36" s="118">
        <f>1/1000*[1]TimberSectorMinusCoreVPAExp!AS$272</f>
        <v>4.8675319999999999E-3</v>
      </c>
      <c r="AV36" s="118">
        <f>1/1000*[1]TimberSectorMinusCoreVPAExp!AT$272</f>
        <v>4.8351059999999987E-3</v>
      </c>
      <c r="AW36" s="118">
        <f>1/1000*[1]TimberSectorMinusCoreVPAExp!AU$272</f>
        <v>4.5110009999999997E-3</v>
      </c>
      <c r="AX36" s="118">
        <f>1/1000*[1]TimberSectorMinusCoreVPAExp!AV$272</f>
        <v>2.8410180000000003E-3</v>
      </c>
      <c r="AY36" s="118">
        <f>1/1000*[1]TimberSectorMinusCoreVPAExp!AW$272</f>
        <v>5.5022189999999992E-3</v>
      </c>
      <c r="AZ36" s="118">
        <f>1/1000*[1]TimberSectorMinusCoreVPAExp!AX$272</f>
        <v>4.5992499320000003E-3</v>
      </c>
      <c r="BA36" s="118">
        <f>1/1000*[1]TimberSectorMinusCoreVPAExp!AY$272</f>
        <v>3.5565296200000002E-3</v>
      </c>
      <c r="BB36" s="118">
        <f>1/1000*[1]TimberSectorMinusCoreVPAExp!AZ$272</f>
        <v>0</v>
      </c>
      <c r="BC36" s="116">
        <f>1/1000*[1]TimberSectorMinusCoreVPAExp!BA$272</f>
        <v>0</v>
      </c>
      <c r="BD36" s="317"/>
    </row>
    <row r="37" spans="2:56">
      <c r="B37" s="5" t="s">
        <v>74</v>
      </c>
      <c r="C37" s="251">
        <f>1/$A$1*[1]TimberSectorMinusCoreVPAExp!B$72</f>
        <v>5.3795967399999922E-3</v>
      </c>
      <c r="D37" s="11">
        <f>1/$A$1*[1]TimberSectorMinusCoreVPAExp!C$72</f>
        <v>7.6144439999999841E-3</v>
      </c>
      <c r="E37" s="11">
        <f>1/$A$1*[1]TimberSectorMinusCoreVPAExp!D$72</f>
        <v>2.340500932000001E-2</v>
      </c>
      <c r="F37" s="11">
        <f>1/$A$1*[1]TimberSectorMinusCoreVPAExp!E$72</f>
        <v>4.9488906600000035E-3</v>
      </c>
      <c r="G37" s="11">
        <f>1/$A$1*[1]TimberSectorMinusCoreVPAExp!F$72</f>
        <v>1.2323652699999993E-2</v>
      </c>
      <c r="H37" s="11">
        <f>1/$A$1*[1]TimberSectorMinusCoreVPAExp!G$72</f>
        <v>7.8472828000000008E-3</v>
      </c>
      <c r="I37" s="11">
        <f>1/$A$1*[1]TimberSectorMinusCoreVPAExp!H$72</f>
        <v>5.11673876000001E-3</v>
      </c>
      <c r="J37" s="11">
        <f>1/$A$1*[1]TimberSectorMinusCoreVPAExp!I$72</f>
        <v>8.9185387199999799E-3</v>
      </c>
      <c r="K37" s="11">
        <f>1/$A$1*[1]TimberSectorMinusCoreVPAExp!J$72</f>
        <v>8.9869147600000199E-3</v>
      </c>
      <c r="L37" s="11">
        <f>1/$A$1*[1]TimberSectorMinusCoreVPAExp!K$72</f>
        <v>1.1465513883865366E-2</v>
      </c>
      <c r="M37" s="11">
        <f>1/$A$1*[1]TimberSectorMinusCoreVPAExp!L$72</f>
        <v>1.1044645780000008E-2</v>
      </c>
      <c r="N37" s="11">
        <f>1/$A$1*[1]TimberSectorMinusCoreVPAExp!M$72</f>
        <v>1.4286022239999991E-2</v>
      </c>
      <c r="O37" s="11">
        <f>1/$A$1*[1]TimberSectorMinusCoreVPAExp!N$72</f>
        <v>6.2841910666666632E-3</v>
      </c>
      <c r="P37" s="11">
        <f>1/$A$1*[1]TimberSectorMinusCoreVPAExp!O$72</f>
        <v>5.4812055199999991E-3</v>
      </c>
      <c r="Q37" s="11">
        <f>1/$A$1*[1]TimberSectorMinusCoreVPAExp!P$72</f>
        <v>7.8070047999999996E-3</v>
      </c>
      <c r="R37" s="11">
        <f>1/$A$1*[1]TimberSectorMinusCoreVPAExp!Q$72</f>
        <v>5.3459690200000007E-3</v>
      </c>
      <c r="S37" s="11">
        <f>1/$A$1*[1]TimberSectorMinusCoreVPAExp!R$72</f>
        <v>7.1879628799999991E-3</v>
      </c>
      <c r="T37" s="11">
        <f>1/$A$1*[1]TimberSectorMinusCoreVPAExp!S$72</f>
        <v>5.4419937599999996E-3</v>
      </c>
      <c r="U37" s="11">
        <f>1/$A$1*[1]TimberSectorMinusCoreVPAExp!T$72</f>
        <v>7.7398342000000002E-3</v>
      </c>
      <c r="V37" s="11">
        <f>1/$A$1*[1]TimberSectorMinusCoreVPAExp!U$72</f>
        <v>4.6240616799999978E-3</v>
      </c>
      <c r="W37" s="11">
        <f>1/$A$1*[1]TimberSectorMinusCoreVPAExp!V$72</f>
        <v>2.3478298199999977E-3</v>
      </c>
      <c r="X37" s="11">
        <f>1/$A$1*[1]TimberSectorMinusCoreVPAExp!W$72</f>
        <v>6.1518763600000043E-3</v>
      </c>
      <c r="Y37" s="11">
        <f>1/$A$1*[1]TimberSectorMinusCoreVPAExp!X$72</f>
        <v>3.4867120959999956E-3</v>
      </c>
      <c r="Z37" s="11">
        <f>1/$A$1*[1]TimberSectorMinusCoreVPAExp!Y$72</f>
        <v>2.8013719742399999E-3</v>
      </c>
      <c r="AA37" s="11">
        <f>1/$A$1*[1]TimberSectorMinusCoreVPAExp!Z$72</f>
        <v>0</v>
      </c>
      <c r="AB37" s="253">
        <f>1/$A$1*[1]TimberSectorMinusCoreVPAExp!AA$72</f>
        <v>0</v>
      </c>
      <c r="AC37" s="103"/>
      <c r="AD37" s="114">
        <f>1/1000*[1]TimberSectorMinusCoreVPAExp!AB$72</f>
        <v>1.2049609999999992E-3</v>
      </c>
      <c r="AE37" s="106">
        <f>1/1000*[1]TimberSectorMinusCoreVPAExp!AC$72</f>
        <v>1.6028169999999999E-3</v>
      </c>
      <c r="AF37" s="106">
        <f>1/1000*[1]TimberSectorMinusCoreVPAExp!AD$72</f>
        <v>2.022556E-3</v>
      </c>
      <c r="AG37" s="106">
        <f>1/1000*[1]TimberSectorMinusCoreVPAExp!AE$72</f>
        <v>5.1608300000000008E-4</v>
      </c>
      <c r="AH37" s="106">
        <f>1/1000*[1]TimberSectorMinusCoreVPAExp!AF$72</f>
        <v>1.2560830000000003E-3</v>
      </c>
      <c r="AI37" s="106">
        <f>1/1000*[1]TimberSectorMinusCoreVPAExp!AG$72</f>
        <v>1.0703319999999996E-3</v>
      </c>
      <c r="AJ37" s="106">
        <f>1/1000*[1]TimberSectorMinusCoreVPAExp!AH$72</f>
        <v>8.7101900000000044E-4</v>
      </c>
      <c r="AK37" s="106">
        <f>1/1000*[1]TimberSectorMinusCoreVPAExp!AI$72</f>
        <v>1.6803399999999985E-3</v>
      </c>
      <c r="AL37" s="106">
        <f>1/1000*[1]TimberSectorMinusCoreVPAExp!AJ$72</f>
        <v>1.8256030000000001E-3</v>
      </c>
      <c r="AM37" s="106">
        <f>1/1000*[1]TimberSectorMinusCoreVPAExp!AK$72</f>
        <v>1.6792549999999991E-3</v>
      </c>
      <c r="AN37" s="106">
        <f>1/1000*[1]TimberSectorMinusCoreVPAExp!AL$72</f>
        <v>1.9707170000000007E-3</v>
      </c>
      <c r="AO37" s="106">
        <f>1/1000*[1]TimberSectorMinusCoreVPAExp!AM$72</f>
        <v>2.8733829999999998E-3</v>
      </c>
      <c r="AP37" s="106">
        <f>1/1000*[1]TimberSectorMinusCoreVPAExp!AN$72</f>
        <v>1.4831169999999999E-3</v>
      </c>
      <c r="AQ37" s="106">
        <f>1/1000*[1]TimberSectorMinusCoreVPAExp!AO$72</f>
        <v>1.326104E-3</v>
      </c>
      <c r="AR37" s="106">
        <f>1/1000*[1]TimberSectorMinusCoreVPAExp!AP$72</f>
        <v>1.8281940000000004E-3</v>
      </c>
      <c r="AS37" s="106">
        <f>1/1000*[1]TimberSectorMinusCoreVPAExp!AQ$72</f>
        <v>1.2174829999999999E-3</v>
      </c>
      <c r="AT37" s="106">
        <f>1/1000*[1]TimberSectorMinusCoreVPAExp!AR$72</f>
        <v>1.7588999999999999E-3</v>
      </c>
      <c r="AU37" s="106">
        <f>1/1000*[1]TimberSectorMinusCoreVPAExp!AS$72</f>
        <v>1.3022700000000001E-3</v>
      </c>
      <c r="AV37" s="106">
        <f>1/1000*[1]TimberSectorMinusCoreVPAExp!AT$72</f>
        <v>1.817581E-3</v>
      </c>
      <c r="AW37" s="106">
        <f>1/1000*[1]TimberSectorMinusCoreVPAExp!AU$72</f>
        <v>1.1071319999999998E-3</v>
      </c>
      <c r="AX37" s="106">
        <f>1/1000*[1]TimberSectorMinusCoreVPAExp!AV$72</f>
        <v>6.0923900000000013E-4</v>
      </c>
      <c r="AY37" s="106">
        <f>1/1000*[1]TimberSectorMinusCoreVPAExp!AW$72</f>
        <v>1.7044819999999996E-3</v>
      </c>
      <c r="AZ37" s="106">
        <f>1/1000*[1]TimberSectorMinusCoreVPAExp!AX$72</f>
        <v>1.5875926499999999E-3</v>
      </c>
      <c r="BA37" s="106">
        <f>1/1000*[1]TimberSectorMinusCoreVPAExp!AY$72</f>
        <v>9.8965141999999987E-4</v>
      </c>
      <c r="BB37" s="106">
        <f>1/1000*[1]TimberSectorMinusCoreVPAExp!AZ$72</f>
        <v>0</v>
      </c>
      <c r="BC37" s="104">
        <f>1/1000*[1]TimberSectorMinusCoreVPAExp!BA$72</f>
        <v>0</v>
      </c>
      <c r="BD37" s="317"/>
    </row>
    <row r="38" spans="2:56">
      <c r="B38" s="5" t="s">
        <v>89</v>
      </c>
      <c r="C38" s="251">
        <f>1/$A$1*[1]TimberSectorMinusCoreVPAExp!B$236</f>
        <v>1.1189361799999998E-3</v>
      </c>
      <c r="D38" s="11">
        <f>1/$A$1*[1]TimberSectorMinusCoreVPAExp!C$236</f>
        <v>8.0660968000000012E-4</v>
      </c>
      <c r="E38" s="11">
        <f>1/$A$1*[1]TimberSectorMinusCoreVPAExp!D$236</f>
        <v>3.4418764800000002E-3</v>
      </c>
      <c r="F38" s="11">
        <f>1/$A$1*[1]TimberSectorMinusCoreVPAExp!E$236</f>
        <v>3.45415196E-3</v>
      </c>
      <c r="G38" s="11">
        <f>1/$A$1*[1]TimberSectorMinusCoreVPAExp!F$236</f>
        <v>4.4753041199999998E-3</v>
      </c>
      <c r="H38" s="11">
        <f>1/$A$1*[1]TimberSectorMinusCoreVPAExp!G$236</f>
        <v>3.7066230600000007E-3</v>
      </c>
      <c r="I38" s="11">
        <f>1/$A$1*[1]TimberSectorMinusCoreVPAExp!H$236</f>
        <v>2.4873763599999998E-3</v>
      </c>
      <c r="J38" s="11">
        <f>1/$A$1*[1]TimberSectorMinusCoreVPAExp!I$236</f>
        <v>1.7965736459999999E-2</v>
      </c>
      <c r="K38" s="11">
        <f>1/$A$1*[1]TimberSectorMinusCoreVPAExp!J$236</f>
        <v>1.5909152239999998E-2</v>
      </c>
      <c r="L38" s="11">
        <f>1/$A$1*[1]TimberSectorMinusCoreVPAExp!K$236</f>
        <v>1.5704487520000001E-2</v>
      </c>
      <c r="M38" s="11">
        <f>1/$A$1*[1]TimberSectorMinusCoreVPAExp!L$236</f>
        <v>2.0877898719999999E-2</v>
      </c>
      <c r="N38" s="11">
        <f>1/$A$1*[1]TimberSectorMinusCoreVPAExp!M$236</f>
        <v>1.5786818039999994E-2</v>
      </c>
      <c r="O38" s="11">
        <f>1/$A$1*[1]TimberSectorMinusCoreVPAExp!N$236</f>
        <v>1.4017796579999998E-2</v>
      </c>
      <c r="P38" s="11">
        <f>1/$A$1*[1]TimberSectorMinusCoreVPAExp!O$236</f>
        <v>1.3882941239999998E-2</v>
      </c>
      <c r="Q38" s="11">
        <f>1/$A$1*[1]TimberSectorMinusCoreVPAExp!P$236</f>
        <v>1.5091705159999998E-2</v>
      </c>
      <c r="R38" s="11">
        <f>1/$A$1*[1]TimberSectorMinusCoreVPAExp!Q$236</f>
        <v>1.045269456E-2</v>
      </c>
      <c r="S38" s="11">
        <f>1/$A$1*[1]TimberSectorMinusCoreVPAExp!R$236</f>
        <v>7.9352725199999998E-3</v>
      </c>
      <c r="T38" s="11">
        <f>1/$A$1*[1]TimberSectorMinusCoreVPAExp!S$236</f>
        <v>8.9142188799999997E-3</v>
      </c>
      <c r="U38" s="11">
        <f>1/$A$1*[1]TimberSectorMinusCoreVPAExp!T$236</f>
        <v>7.3007390400000004E-3</v>
      </c>
      <c r="V38" s="11">
        <f>1/$A$1*[1]TimberSectorMinusCoreVPAExp!U$236</f>
        <v>8.5292411399999959E-3</v>
      </c>
      <c r="W38" s="11">
        <f>1/$A$1*[1]TimberSectorMinusCoreVPAExp!V$236</f>
        <v>7.0474720399999989E-3</v>
      </c>
      <c r="X38" s="11">
        <f>1/$A$1*[1]TimberSectorMinusCoreVPAExp!W$236</f>
        <v>1.1808988659999999E-2</v>
      </c>
      <c r="Y38" s="11">
        <f>1/$A$1*[1]TimberSectorMinusCoreVPAExp!X$236</f>
        <v>7.5093636799999988E-3</v>
      </c>
      <c r="Z38" s="11">
        <f>1/$A$1*[1]TimberSectorMinusCoreVPAExp!Y$236</f>
        <v>5.3772300275866667E-3</v>
      </c>
      <c r="AA38" s="11">
        <f>1/$A$1*[1]TimberSectorMinusCoreVPAExp!Z$236</f>
        <v>0</v>
      </c>
      <c r="AB38" s="253">
        <f>1/$A$1*[1]TimberSectorMinusCoreVPAExp!AA$236</f>
        <v>0</v>
      </c>
      <c r="AC38" s="103"/>
      <c r="AD38" s="114">
        <f>1/1000*[1]TimberSectorMinusCoreVPAExp!AB$236</f>
        <v>5.9650299999999996E-4</v>
      </c>
      <c r="AE38" s="106">
        <f>1/1000*[1]TimberSectorMinusCoreVPAExp!AC$236</f>
        <v>3.5242199999999997E-4</v>
      </c>
      <c r="AF38" s="106">
        <f>1/1000*[1]TimberSectorMinusCoreVPAExp!AD$236</f>
        <v>5.2598899999999993E-4</v>
      </c>
      <c r="AG38" s="106">
        <f>1/1000*[1]TimberSectorMinusCoreVPAExp!AE$236</f>
        <v>5.7517699999999996E-4</v>
      </c>
      <c r="AH38" s="106">
        <f>1/1000*[1]TimberSectorMinusCoreVPAExp!AF$236</f>
        <v>7.4692499999999995E-4</v>
      </c>
      <c r="AI38" s="106">
        <f>1/1000*[1]TimberSectorMinusCoreVPAExp!AG$236</f>
        <v>6.32415E-4</v>
      </c>
      <c r="AJ38" s="106">
        <f>1/1000*[1]TimberSectorMinusCoreVPAExp!AH$236</f>
        <v>5.4338999999999993E-4</v>
      </c>
      <c r="AK38" s="106">
        <f>1/1000*[1]TimberSectorMinusCoreVPAExp!AI$236</f>
        <v>3.7654020000000002E-3</v>
      </c>
      <c r="AL38" s="106">
        <f>1/1000*[1]TimberSectorMinusCoreVPAExp!AJ$236</f>
        <v>3.7149240000000001E-3</v>
      </c>
      <c r="AM38" s="106">
        <f>1/1000*[1]TimberSectorMinusCoreVPAExp!AK$236</f>
        <v>3.3553459999999999E-3</v>
      </c>
      <c r="AN38" s="106">
        <f>1/1000*[1]TimberSectorMinusCoreVPAExp!AL$236</f>
        <v>4.8332470000000006E-3</v>
      </c>
      <c r="AO38" s="106">
        <f>1/1000*[1]TimberSectorMinusCoreVPAExp!AM$236</f>
        <v>4.1024650000000005E-3</v>
      </c>
      <c r="AP38" s="106">
        <f>1/1000*[1]TimberSectorMinusCoreVPAExp!AN$236</f>
        <v>4.4326319999999997E-3</v>
      </c>
      <c r="AQ38" s="106">
        <f>1/1000*[1]TimberSectorMinusCoreVPAExp!AO$236</f>
        <v>4.4766380000000007E-3</v>
      </c>
      <c r="AR38" s="106">
        <f>1/1000*[1]TimberSectorMinusCoreVPAExp!AP$236</f>
        <v>4.7273860000000001E-3</v>
      </c>
      <c r="AS38" s="106">
        <f>1/1000*[1]TimberSectorMinusCoreVPAExp!AQ$236</f>
        <v>3.462592E-3</v>
      </c>
      <c r="AT38" s="106">
        <f>1/1000*[1]TimberSectorMinusCoreVPAExp!AR$236</f>
        <v>2.4888839999999998E-3</v>
      </c>
      <c r="AU38" s="106">
        <f>1/1000*[1]TimberSectorMinusCoreVPAExp!AS$236</f>
        <v>2.6666149999999998E-3</v>
      </c>
      <c r="AV38" s="106">
        <f>1/1000*[1]TimberSectorMinusCoreVPAExp!AT$236</f>
        <v>2.149513E-3</v>
      </c>
      <c r="AW38" s="106">
        <f>1/1000*[1]TimberSectorMinusCoreVPAExp!AU$236</f>
        <v>2.4838099999999999E-3</v>
      </c>
      <c r="AX38" s="106">
        <f>1/1000*[1]TimberSectorMinusCoreVPAExp!AV$236</f>
        <v>1.9896340000000001E-3</v>
      </c>
      <c r="AY38" s="106">
        <f>1/1000*[1]TimberSectorMinusCoreVPAExp!AW$236</f>
        <v>3.3495259999999998E-3</v>
      </c>
      <c r="AZ38" s="106">
        <f>1/1000*[1]TimberSectorMinusCoreVPAExp!AX$236</f>
        <v>2.5347877900000005E-3</v>
      </c>
      <c r="BA38" s="106">
        <f>1/1000*[1]TimberSectorMinusCoreVPAExp!AY$236</f>
        <v>2.0030239499999997E-3</v>
      </c>
      <c r="BB38" s="106">
        <f>1/1000*[1]TimberSectorMinusCoreVPAExp!AZ$236</f>
        <v>0</v>
      </c>
      <c r="BC38" s="104">
        <f>1/1000*[1]TimberSectorMinusCoreVPAExp!BA$236</f>
        <v>0</v>
      </c>
      <c r="BD38" s="317"/>
    </row>
    <row r="39" spans="2:56">
      <c r="B39" s="8" t="s">
        <v>18</v>
      </c>
      <c r="C39" s="44">
        <f t="shared" ref="C39:AB39" si="10">SUM(C36:C36)-SUM(C37:C38)</f>
        <v>5.4727131999999894E-4</v>
      </c>
      <c r="D39" s="28">
        <f t="shared" si="10"/>
        <v>6.0707504000000016E-4</v>
      </c>
      <c r="E39" s="28">
        <f t="shared" si="10"/>
        <v>1.9585955999999981E-3</v>
      </c>
      <c r="F39" s="28">
        <f t="shared" si="10"/>
        <v>1.6401648266666652E-3</v>
      </c>
      <c r="G39" s="28">
        <f t="shared" si="10"/>
        <v>8.3393241999999909E-4</v>
      </c>
      <c r="H39" s="28">
        <f t="shared" si="10"/>
        <v>1.9949219399999982E-3</v>
      </c>
      <c r="I39" s="28">
        <f t="shared" si="10"/>
        <v>1.7518875999999999E-3</v>
      </c>
      <c r="J39" s="28">
        <f t="shared" si="10"/>
        <v>1.107550379999999E-3</v>
      </c>
      <c r="K39" s="28">
        <f t="shared" si="10"/>
        <v>0</v>
      </c>
      <c r="L39" s="28">
        <f t="shared" si="10"/>
        <v>0</v>
      </c>
      <c r="M39" s="28">
        <f t="shared" si="10"/>
        <v>4.9764395799999916E-3</v>
      </c>
      <c r="N39" s="28">
        <f t="shared" si="10"/>
        <v>1.7319509199999958E-3</v>
      </c>
      <c r="O39" s="28">
        <f t="shared" si="10"/>
        <v>1.2260295200000014E-3</v>
      </c>
      <c r="P39" s="28">
        <f t="shared" si="10"/>
        <v>3.652643819999999E-3</v>
      </c>
      <c r="Q39" s="28">
        <f t="shared" si="10"/>
        <v>2.2389257799999979E-3</v>
      </c>
      <c r="R39" s="28">
        <f t="shared" si="10"/>
        <v>1.7425059399999998E-3</v>
      </c>
      <c r="S39" s="28">
        <f t="shared" si="10"/>
        <v>3.4384252000000028E-3</v>
      </c>
      <c r="T39" s="28">
        <f t="shared" si="10"/>
        <v>4.25041946E-3</v>
      </c>
      <c r="U39" s="28">
        <f t="shared" si="10"/>
        <v>4.3745666999999988E-3</v>
      </c>
      <c r="V39" s="28">
        <f t="shared" si="10"/>
        <v>3.3524668799999983E-3</v>
      </c>
      <c r="W39" s="28">
        <f t="shared" si="10"/>
        <v>9.8427727999999756E-4</v>
      </c>
      <c r="X39" s="28">
        <f t="shared" si="10"/>
        <v>1.6601858000000018E-3</v>
      </c>
      <c r="Y39" s="28">
        <f t="shared" si="10"/>
        <v>1.2810925567999995E-3</v>
      </c>
      <c r="Z39" s="28">
        <f t="shared" si="10"/>
        <v>1.39480612026E-3</v>
      </c>
      <c r="AA39" s="28">
        <f t="shared" si="10"/>
        <v>0</v>
      </c>
      <c r="AB39" s="173">
        <f t="shared" si="10"/>
        <v>0</v>
      </c>
      <c r="AC39" s="103"/>
      <c r="AD39" s="267">
        <f t="shared" ref="AD39:BC39" si="11">SUM(AD36:AD36)-SUM(AD37:AD38)</f>
        <v>2.1553199999999962E-4</v>
      </c>
      <c r="AE39" s="110">
        <f t="shared" si="11"/>
        <v>2.9722500000000035E-4</v>
      </c>
      <c r="AF39" s="110">
        <f t="shared" si="11"/>
        <v>2.9334199999999982E-4</v>
      </c>
      <c r="AG39" s="110">
        <f t="shared" si="11"/>
        <v>3.4773199999999969E-4</v>
      </c>
      <c r="AH39" s="110">
        <f t="shared" si="11"/>
        <v>2.6639000000000003E-4</v>
      </c>
      <c r="AI39" s="110">
        <f t="shared" si="11"/>
        <v>5.6159200000000008E-4</v>
      </c>
      <c r="AJ39" s="110">
        <f t="shared" si="11"/>
        <v>5.7970999999999999E-4</v>
      </c>
      <c r="AK39" s="110">
        <f t="shared" si="11"/>
        <v>3.5008499999999998E-4</v>
      </c>
      <c r="AL39" s="110">
        <f t="shared" si="11"/>
        <v>0</v>
      </c>
      <c r="AM39" s="110">
        <f t="shared" si="11"/>
        <v>0</v>
      </c>
      <c r="AN39" s="110">
        <f t="shared" si="11"/>
        <v>1.398692E-3</v>
      </c>
      <c r="AO39" s="110">
        <f t="shared" si="11"/>
        <v>5.9167700000000052E-4</v>
      </c>
      <c r="AP39" s="110">
        <f t="shared" si="11"/>
        <v>7.4525300000000041E-4</v>
      </c>
      <c r="AQ39" s="110">
        <f t="shared" si="11"/>
        <v>8.2006000000000006E-4</v>
      </c>
      <c r="AR39" s="110">
        <f t="shared" si="11"/>
        <v>1.0261130000000004E-3</v>
      </c>
      <c r="AS39" s="110">
        <f t="shared" si="11"/>
        <v>8.634300000000001E-4</v>
      </c>
      <c r="AT39" s="110">
        <f t="shared" si="11"/>
        <v>7.1106000000000034E-4</v>
      </c>
      <c r="AU39" s="110">
        <f t="shared" si="11"/>
        <v>8.9864699999999981E-4</v>
      </c>
      <c r="AV39" s="110">
        <f t="shared" si="11"/>
        <v>8.6801199999999874E-4</v>
      </c>
      <c r="AW39" s="110">
        <f t="shared" si="11"/>
        <v>9.2005899999999998E-4</v>
      </c>
      <c r="AX39" s="110">
        <f t="shared" si="11"/>
        <v>2.4214500000000003E-4</v>
      </c>
      <c r="AY39" s="110">
        <f t="shared" si="11"/>
        <v>4.4821099999999958E-4</v>
      </c>
      <c r="AZ39" s="110">
        <f t="shared" si="11"/>
        <v>4.7686949200000019E-4</v>
      </c>
      <c r="BA39" s="110">
        <f t="shared" si="11"/>
        <v>5.6385425000000065E-4</v>
      </c>
      <c r="BB39" s="110">
        <f t="shared" si="11"/>
        <v>0</v>
      </c>
      <c r="BC39" s="111">
        <f t="shared" si="11"/>
        <v>0</v>
      </c>
      <c r="BD39" s="317"/>
    </row>
    <row r="40" spans="2:56" ht="17.149999999999999" customHeight="1">
      <c r="B40" s="10" t="s">
        <v>105</v>
      </c>
      <c r="C40" s="43">
        <f>C5-SUM(C6,C7,C11,C21,C27,C32,C36)</f>
        <v>5.4804805199998308E-3</v>
      </c>
      <c r="D40" s="21">
        <f t="shared" ref="D40:AB40" si="12">D5-SUM(D6,D7,D11,D21,D27,D32,D36)</f>
        <v>2.0940048549999979E-3</v>
      </c>
      <c r="E40" s="21">
        <f t="shared" si="12"/>
        <v>1.1482349399996039E-3</v>
      </c>
      <c r="F40" s="21">
        <f t="shared" si="12"/>
        <v>1.1464371580000243E-2</v>
      </c>
      <c r="G40" s="21">
        <f t="shared" si="12"/>
        <v>1.8168447326666115E-2</v>
      </c>
      <c r="H40" s="21">
        <f t="shared" si="12"/>
        <v>2.1486319619999916E-2</v>
      </c>
      <c r="I40" s="21">
        <f t="shared" si="12"/>
        <v>2.0700159590000489E-2</v>
      </c>
      <c r="J40" s="21">
        <f t="shared" si="12"/>
        <v>3.0186160960000041E-2</v>
      </c>
      <c r="K40" s="21">
        <f t="shared" si="12"/>
        <v>2.9137748339999492E-2</v>
      </c>
      <c r="L40" s="21">
        <f t="shared" si="12"/>
        <v>1.828803738951712E-2</v>
      </c>
      <c r="M40" s="21">
        <f t="shared" si="12"/>
        <v>3.0337851320000109E-2</v>
      </c>
      <c r="N40" s="21">
        <f t="shared" si="12"/>
        <v>4.582687913999961E-2</v>
      </c>
      <c r="O40" s="21">
        <f t="shared" si="12"/>
        <v>5.4553533240000007E-2</v>
      </c>
      <c r="P40" s="21">
        <f t="shared" si="12"/>
        <v>4.361394520000017E-2</v>
      </c>
      <c r="Q40" s="21">
        <f t="shared" si="12"/>
        <v>6.4651029800000259E-2</v>
      </c>
      <c r="R40" s="21">
        <f t="shared" si="12"/>
        <v>5.3633551579999938E-2</v>
      </c>
      <c r="S40" s="21">
        <f t="shared" si="12"/>
        <v>4.8973377459999856E-2</v>
      </c>
      <c r="T40" s="21">
        <f t="shared" si="12"/>
        <v>3.7192916519999564E-2</v>
      </c>
      <c r="U40" s="21">
        <f t="shared" si="12"/>
        <v>4.4765599779999832E-2</v>
      </c>
      <c r="V40" s="21">
        <f t="shared" si="12"/>
        <v>3.0600174700000204E-2</v>
      </c>
      <c r="W40" s="21">
        <f t="shared" si="12"/>
        <v>2.9926413269999674E-2</v>
      </c>
      <c r="X40" s="21">
        <f t="shared" si="12"/>
        <v>3.6718954119999481E-2</v>
      </c>
      <c r="Y40" s="21">
        <f t="shared" si="12"/>
        <v>2.4947258944160167E-2</v>
      </c>
      <c r="Z40" s="21">
        <f t="shared" si="12"/>
        <v>2.0721157149433234E-2</v>
      </c>
      <c r="AA40" s="21">
        <f t="shared" si="12"/>
        <v>0</v>
      </c>
      <c r="AB40" s="252">
        <f t="shared" si="12"/>
        <v>0</v>
      </c>
      <c r="AC40" s="103"/>
      <c r="AD40" s="120">
        <f>AD5-SUM(AD6,AD7,AD11,AD21,AD27,AD32,AD36)</f>
        <v>1.1881060000000221E-3</v>
      </c>
      <c r="AE40" s="118">
        <f t="shared" ref="AE40:BC40" si="13">AE5-SUM(AE6,AE7,AE11,AE21,AE27,AE32,AE36)</f>
        <v>9.4112699999998606E-4</v>
      </c>
      <c r="AF40" s="118">
        <f t="shared" si="13"/>
        <v>2.7031800000004713E-4</v>
      </c>
      <c r="AG40" s="118">
        <f t="shared" si="13"/>
        <v>4.1944680000001178E-3</v>
      </c>
      <c r="AH40" s="118">
        <f t="shared" si="13"/>
        <v>7.6322790000001861E-3</v>
      </c>
      <c r="AI40" s="118">
        <f t="shared" si="13"/>
        <v>9.1842420000000091E-3</v>
      </c>
      <c r="AJ40" s="118">
        <f t="shared" si="13"/>
        <v>9.2975699999999772E-3</v>
      </c>
      <c r="AK40" s="118">
        <f t="shared" si="13"/>
        <v>1.3299559000000016E-2</v>
      </c>
      <c r="AL40" s="118">
        <f t="shared" si="13"/>
        <v>1.3952369000000076E-2</v>
      </c>
      <c r="AM40" s="118">
        <f t="shared" si="13"/>
        <v>8.2798529999999482E-3</v>
      </c>
      <c r="AN40" s="118">
        <f t="shared" si="13"/>
        <v>1.4184332000000133E-2</v>
      </c>
      <c r="AO40" s="118">
        <f t="shared" si="13"/>
        <v>2.0339676000000084E-2</v>
      </c>
      <c r="AP40" s="118">
        <f t="shared" si="13"/>
        <v>2.5382353999999663E-2</v>
      </c>
      <c r="AQ40" s="118">
        <f t="shared" si="13"/>
        <v>2.5182853999999977E-2</v>
      </c>
      <c r="AR40" s="118">
        <f t="shared" si="13"/>
        <v>3.5148119000000033E-2</v>
      </c>
      <c r="AS40" s="118">
        <f t="shared" si="13"/>
        <v>2.8770880000000054E-2</v>
      </c>
      <c r="AT40" s="118">
        <f t="shared" si="13"/>
        <v>2.7604183000000226E-2</v>
      </c>
      <c r="AU40" s="118">
        <f t="shared" si="13"/>
        <v>2.6562659999999849E-2</v>
      </c>
      <c r="AV40" s="118">
        <f t="shared" si="13"/>
        <v>2.9424189999999961E-2</v>
      </c>
      <c r="AW40" s="118">
        <f t="shared" si="13"/>
        <v>2.1718771000000081E-2</v>
      </c>
      <c r="AX40" s="118">
        <f t="shared" si="13"/>
        <v>2.1002945999999967E-2</v>
      </c>
      <c r="AY40" s="118">
        <f t="shared" si="13"/>
        <v>2.8438233999999896E-2</v>
      </c>
      <c r="AZ40" s="118">
        <f t="shared" si="13"/>
        <v>2.4679706393000433E-2</v>
      </c>
      <c r="BA40" s="118">
        <f t="shared" si="13"/>
        <v>1.4407833132000114E-2</v>
      </c>
      <c r="BB40" s="118">
        <f t="shared" si="13"/>
        <v>0</v>
      </c>
      <c r="BC40" s="116">
        <f t="shared" si="13"/>
        <v>0</v>
      </c>
      <c r="BD40" s="317"/>
    </row>
    <row r="41" spans="2:56">
      <c r="B41" s="5" t="s">
        <v>22</v>
      </c>
      <c r="C41" s="251">
        <f>1/$A$1*[1]TimberSectorMinusCoreVPAExp!B$15</f>
        <v>4.9463727999999978E-4</v>
      </c>
      <c r="D41" s="11">
        <f>1/$A$1*[1]TimberSectorMinusCoreVPAExp!C$15</f>
        <v>5.0400000000012934E-7</v>
      </c>
      <c r="E41" s="11">
        <f>1/$A$1*[1]TimberSectorMinusCoreVPAExp!D$15</f>
        <v>5.5009345999999966E-4</v>
      </c>
      <c r="F41" s="11">
        <f>1/$A$1*[1]TimberSectorMinusCoreVPAExp!E$15</f>
        <v>1.0006895779999997E-2</v>
      </c>
      <c r="G41" s="11">
        <f>1/$A$1*[1]TimberSectorMinusCoreVPAExp!F$15</f>
        <v>1.5350195840000001E-2</v>
      </c>
      <c r="H41" s="11">
        <f>1/$A$1*[1]TimberSectorMinusCoreVPAExp!G$15</f>
        <v>1.5458925719999995E-2</v>
      </c>
      <c r="I41" s="11">
        <f>1/$A$1*[1]TimberSectorMinusCoreVPAExp!H$15</f>
        <v>1.5500538620000004E-2</v>
      </c>
      <c r="J41" s="11">
        <f>1/$A$1*[1]TimberSectorMinusCoreVPAExp!I$15</f>
        <v>2.0345616680000025E-2</v>
      </c>
      <c r="K41" s="11">
        <f>1/$A$1*[1]TimberSectorMinusCoreVPAExp!J$15</f>
        <v>2.1008891519999962E-2</v>
      </c>
      <c r="L41" s="11">
        <f>1/$A$1*[1]TimberSectorMinusCoreVPAExp!K$15</f>
        <v>1.2594096273499569E-2</v>
      </c>
      <c r="M41" s="11">
        <f>1/$A$1*[1]TimberSectorMinusCoreVPAExp!L$15</f>
        <v>2.3724143099999984E-2</v>
      </c>
      <c r="N41" s="11">
        <f>1/$A$1*[1]TimberSectorMinusCoreVPAExp!M$15</f>
        <v>3.5404954900000007E-2</v>
      </c>
      <c r="O41" s="11">
        <f>1/$A$1*[1]TimberSectorMinusCoreVPAExp!N$15</f>
        <v>4.4771693020000031E-2</v>
      </c>
      <c r="P41" s="11">
        <f>1/$A$1*[1]TimberSectorMinusCoreVPAExp!O$15</f>
        <v>3.3677334600000053E-2</v>
      </c>
      <c r="Q41" s="11">
        <f>1/$A$1*[1]TimberSectorMinusCoreVPAExp!P$15</f>
        <v>4.6371473539999986E-2</v>
      </c>
      <c r="R41" s="11">
        <f>1/$A$1*[1]TimberSectorMinusCoreVPAExp!Q$15</f>
        <v>4.1142285379999977E-2</v>
      </c>
      <c r="S41" s="11">
        <f>1/$A$1*[1]TimberSectorMinusCoreVPAExp!R$15</f>
        <v>3.461831127999998E-2</v>
      </c>
      <c r="T41" s="11">
        <f>1/$A$1*[1]TimberSectorMinusCoreVPAExp!S$15</f>
        <v>3.3164858160000019E-2</v>
      </c>
      <c r="U41" s="11">
        <f>1/$A$1*[1]TimberSectorMinusCoreVPAExp!T$15</f>
        <v>3.809345343999998E-2</v>
      </c>
      <c r="V41" s="11">
        <f>1/$A$1*[1]TimberSectorMinusCoreVPAExp!U$15</f>
        <v>2.5951405620000007E-2</v>
      </c>
      <c r="W41" s="11">
        <f>1/$A$1*[1]TimberSectorMinusCoreVPAExp!V$15</f>
        <v>2.6788919919999987E-2</v>
      </c>
      <c r="X41" s="11">
        <f>1/$A$1*[1]TimberSectorMinusCoreVPAExp!W$15</f>
        <v>3.1754363619999976E-2</v>
      </c>
      <c r="Y41" s="11">
        <f>1/$A$1*[1]TimberSectorMinusCoreVPAExp!X$15</f>
        <v>2.0586409922400004E-2</v>
      </c>
      <c r="Z41" s="11">
        <f>1/$A$1*[1]TimberSectorMinusCoreVPAExp!Y$15</f>
        <v>1.6560405336253331E-2</v>
      </c>
      <c r="AA41" s="11">
        <f>1/$A$1*[1]TimberSectorMinusCoreVPAExp!Z$15</f>
        <v>0</v>
      </c>
      <c r="AB41" s="253">
        <f>1/$A$1*[1]TimberSectorMinusCoreVPAExp!AA$15</f>
        <v>0</v>
      </c>
      <c r="AC41" s="103"/>
      <c r="AD41" s="114">
        <f>1/1000*[1]TimberSectorMinusCoreVPAExp!AB$15</f>
        <v>8.1824000000000116E-5</v>
      </c>
      <c r="AE41" s="106">
        <f>1/1000*[1]TimberSectorMinusCoreVPAExp!AC$15</f>
        <v>1.2380000000000725E-6</v>
      </c>
      <c r="AF41" s="106">
        <f>1/1000*[1]TimberSectorMinusCoreVPAExp!AD$15</f>
        <v>1.099199999999998E-4</v>
      </c>
      <c r="AG41" s="106">
        <f>1/1000*[1]TimberSectorMinusCoreVPAExp!AE$15</f>
        <v>3.8004799999999993E-3</v>
      </c>
      <c r="AH41" s="106">
        <f>1/1000*[1]TimberSectorMinusCoreVPAExp!AF$15</f>
        <v>6.4088750000000005E-3</v>
      </c>
      <c r="AI41" s="106">
        <f>1/1000*[1]TimberSectorMinusCoreVPAExp!AG$15</f>
        <v>6.6946560000000002E-3</v>
      </c>
      <c r="AJ41" s="106">
        <f>1/1000*[1]TimberSectorMinusCoreVPAExp!AH$15</f>
        <v>7.0369760000000003E-3</v>
      </c>
      <c r="AK41" s="106">
        <f>1/1000*[1]TimberSectorMinusCoreVPAExp!AI$15</f>
        <v>9.3360189999999992E-3</v>
      </c>
      <c r="AL41" s="106">
        <f>1/1000*[1]TimberSectorMinusCoreVPAExp!AJ$15</f>
        <v>1.0387487000000001E-2</v>
      </c>
      <c r="AM41" s="106">
        <f>1/1000*[1]TimberSectorMinusCoreVPAExp!AK$15</f>
        <v>5.8305019999999996E-3</v>
      </c>
      <c r="AN41" s="106">
        <f>1/1000*[1]TimberSectorMinusCoreVPAExp!AL$15</f>
        <v>1.1239383E-2</v>
      </c>
      <c r="AO41" s="106">
        <f>1/1000*[1]TimberSectorMinusCoreVPAExp!AM$15</f>
        <v>1.6038002000000006E-2</v>
      </c>
      <c r="AP41" s="106">
        <f>1/1000*[1]TimberSectorMinusCoreVPAExp!AN$15</f>
        <v>2.1622225999999998E-2</v>
      </c>
      <c r="AQ41" s="106">
        <f>1/1000*[1]TimberSectorMinusCoreVPAExp!AO$15</f>
        <v>2.097242899999999E-2</v>
      </c>
      <c r="AR41" s="106">
        <f>1/1000*[1]TimberSectorMinusCoreVPAExp!AP$15</f>
        <v>2.9662057000000006E-2</v>
      </c>
      <c r="AS41" s="106">
        <f>1/1000*[1]TimberSectorMinusCoreVPAExp!AQ$15</f>
        <v>2.4867864999999999E-2</v>
      </c>
      <c r="AT41" s="106">
        <f>1/1000*[1]TimberSectorMinusCoreVPAExp!AR$15</f>
        <v>2.4599038000000007E-2</v>
      </c>
      <c r="AU41" s="106">
        <f>1/1000*[1]TimberSectorMinusCoreVPAExp!AS$15</f>
        <v>2.4905695999999998E-2</v>
      </c>
      <c r="AV41" s="106">
        <f>1/1000*[1]TimberSectorMinusCoreVPAExp!AT$15</f>
        <v>2.7209423999999999E-2</v>
      </c>
      <c r="AW41" s="106">
        <f>1/1000*[1]TimberSectorMinusCoreVPAExp!AU$15</f>
        <v>1.9433723999999999E-2</v>
      </c>
      <c r="AX41" s="106">
        <f>1/1000*[1]TimberSectorMinusCoreVPAExp!AV$15</f>
        <v>1.9588296000000002E-2</v>
      </c>
      <c r="AY41" s="106">
        <f>1/1000*[1]TimberSectorMinusCoreVPAExp!AW$15</f>
        <v>2.5630356999999999E-2</v>
      </c>
      <c r="AZ41" s="106">
        <f>1/1000*[1]TimberSectorMinusCoreVPAExp!AX$15</f>
        <v>2.1908250150000003E-2</v>
      </c>
      <c r="BA41" s="106">
        <f>1/1000*[1]TimberSectorMinusCoreVPAExp!AY$15</f>
        <v>1.2676945229999997E-2</v>
      </c>
      <c r="BB41" s="106">
        <f>1/1000*[1]TimberSectorMinusCoreVPAExp!AZ$15</f>
        <v>0</v>
      </c>
      <c r="BC41" s="104">
        <f>1/1000*[1]TimberSectorMinusCoreVPAExp!BA$15</f>
        <v>0</v>
      </c>
      <c r="BD41" s="317"/>
    </row>
    <row r="42" spans="2:56">
      <c r="B42" s="5" t="s">
        <v>71</v>
      </c>
      <c r="C42" s="251">
        <f>1/$A$1*[1]TimberSectorMinusCoreVPAExp!B$108</f>
        <v>0</v>
      </c>
      <c r="D42" s="11">
        <f>1/$A$1*[1]TimberSectorMinusCoreVPAExp!C$108</f>
        <v>0</v>
      </c>
      <c r="E42" s="11">
        <f>1/$A$1*[1]TimberSectorMinusCoreVPAExp!D$108</f>
        <v>0</v>
      </c>
      <c r="F42" s="11">
        <f>1/$A$1*[1]TimberSectorMinusCoreVPAExp!E$108</f>
        <v>0</v>
      </c>
      <c r="G42" s="11">
        <f>1/$A$1*[1]TimberSectorMinusCoreVPAExp!F$108</f>
        <v>2.8938672000000003E-4</v>
      </c>
      <c r="H42" s="11">
        <f>1/$A$1*[1]TimberSectorMinusCoreVPAExp!G$108</f>
        <v>2.6575278600000003E-3</v>
      </c>
      <c r="I42" s="11">
        <f>1/$A$1*[1]TimberSectorMinusCoreVPAExp!H$108</f>
        <v>3.2041860399999998E-3</v>
      </c>
      <c r="J42" s="11">
        <f>1/$A$1*[1]TimberSectorMinusCoreVPAExp!I$108</f>
        <v>5.9565530000000007E-3</v>
      </c>
      <c r="K42" s="11">
        <f>1/$A$1*[1]TimberSectorMinusCoreVPAExp!J$108</f>
        <v>5.1473048799999992E-3</v>
      </c>
      <c r="L42" s="11">
        <f>1/$A$1*[1]TimberSectorMinusCoreVPAExp!K$108</f>
        <v>2.3624204800000003E-3</v>
      </c>
      <c r="M42" s="11">
        <f>1/$A$1*[1]TimberSectorMinusCoreVPAExp!L$108</f>
        <v>1.08661168E-3</v>
      </c>
      <c r="N42" s="11">
        <f>1/$A$1*[1]TimberSectorMinusCoreVPAExp!M$108</f>
        <v>1.1270700000000004E-3</v>
      </c>
      <c r="O42" s="11">
        <f>1/$A$1*[1]TimberSectorMinusCoreVPAExp!N$108</f>
        <v>3.5848815600000002E-3</v>
      </c>
      <c r="P42" s="11">
        <f>1/$A$1*[1]TimberSectorMinusCoreVPAExp!O$108</f>
        <v>2.594508839999999E-3</v>
      </c>
      <c r="Q42" s="11">
        <f>1/$A$1*[1]TimberSectorMinusCoreVPAExp!P$108</f>
        <v>5.0188751200000003E-3</v>
      </c>
      <c r="R42" s="11">
        <f>1/$A$1*[1]TimberSectorMinusCoreVPAExp!Q$108</f>
        <v>7.3195191999999958E-4</v>
      </c>
      <c r="S42" s="11">
        <f>1/$A$1*[1]TimberSectorMinusCoreVPAExp!R$108</f>
        <v>8.8345207999999996E-4</v>
      </c>
      <c r="T42" s="11">
        <f>1/$A$1*[1]TimberSectorMinusCoreVPAExp!S$108</f>
        <v>9.2552376000000014E-4</v>
      </c>
      <c r="U42" s="11">
        <f>1/$A$1*[1]TimberSectorMinusCoreVPAExp!T$108</f>
        <v>3.1471118E-3</v>
      </c>
      <c r="V42" s="11">
        <f>1/$A$1*[1]TimberSectorMinusCoreVPAExp!U$108</f>
        <v>3.2693695999999991E-4</v>
      </c>
      <c r="W42" s="11">
        <f>1/$A$1*[1]TimberSectorMinusCoreVPAExp!V$108</f>
        <v>1.8266275999999999E-4</v>
      </c>
      <c r="X42" s="11">
        <f>1/$A$1*[1]TimberSectorMinusCoreVPAExp!W$108</f>
        <v>0</v>
      </c>
      <c r="Y42" s="11">
        <f>1/$A$1*[1]TimberSectorMinusCoreVPAExp!X$108</f>
        <v>1.5745240000003546E-7</v>
      </c>
      <c r="Z42" s="11">
        <f>1/$A$1*[1]TimberSectorMinusCoreVPAExp!Y$108</f>
        <v>1.9578426299999999E-4</v>
      </c>
      <c r="AA42" s="11">
        <f>1/$A$1*[1]TimberSectorMinusCoreVPAExp!Z$108</f>
        <v>0</v>
      </c>
      <c r="AB42" s="253">
        <f>1/$A$1*[1]TimberSectorMinusCoreVPAExp!AA$108</f>
        <v>0</v>
      </c>
      <c r="AC42" s="103"/>
      <c r="AD42" s="114">
        <f>1/1000*[1]TimberSectorMinusCoreVPAExp!AB$108</f>
        <v>0</v>
      </c>
      <c r="AE42" s="106">
        <f>1/1000*[1]TimberSectorMinusCoreVPAExp!AC$108</f>
        <v>0</v>
      </c>
      <c r="AF42" s="106">
        <f>1/1000*[1]TimberSectorMinusCoreVPAExp!AD$108</f>
        <v>0</v>
      </c>
      <c r="AG42" s="106">
        <f>1/1000*[1]TimberSectorMinusCoreVPAExp!AE$108</f>
        <v>0</v>
      </c>
      <c r="AH42" s="106">
        <f>1/1000*[1]TimberSectorMinusCoreVPAExp!AF$108</f>
        <v>9.4127999999999991E-5</v>
      </c>
      <c r="AI42" s="106">
        <f>1/1000*[1]TimberSectorMinusCoreVPAExp!AG$108</f>
        <v>8.5344900000000005E-4</v>
      </c>
      <c r="AJ42" s="106">
        <f>1/1000*[1]TimberSectorMinusCoreVPAExp!AH$108</f>
        <v>1.058053E-3</v>
      </c>
      <c r="AK42" s="106">
        <f>1/1000*[1]TimberSectorMinusCoreVPAExp!AI$108</f>
        <v>2.1157319999999999E-3</v>
      </c>
      <c r="AL42" s="106">
        <f>1/1000*[1]TimberSectorMinusCoreVPAExp!AJ$108</f>
        <v>1.604285E-3</v>
      </c>
      <c r="AM42" s="106">
        <f>1/1000*[1]TimberSectorMinusCoreVPAExp!AK$108</f>
        <v>6.7267100000000001E-4</v>
      </c>
      <c r="AN42" s="106">
        <f>1/1000*[1]TimberSectorMinusCoreVPAExp!AL$108</f>
        <v>3.5919199999999999E-4</v>
      </c>
      <c r="AO42" s="106">
        <f>1/1000*[1]TimberSectorMinusCoreVPAExp!AM$108</f>
        <v>2.4964500000000005E-4</v>
      </c>
      <c r="AP42" s="106">
        <f>1/1000*[1]TimberSectorMinusCoreVPAExp!AN$108</f>
        <v>6.9343700000000009E-4</v>
      </c>
      <c r="AQ42" s="106">
        <f>1/1000*[1]TimberSectorMinusCoreVPAExp!AO$108</f>
        <v>4.2945599999999983E-4</v>
      </c>
      <c r="AR42" s="106">
        <f>1/1000*[1]TimberSectorMinusCoreVPAExp!AP$108</f>
        <v>9.0815100000000016E-4</v>
      </c>
      <c r="AS42" s="106">
        <f>1/1000*[1]TimberSectorMinusCoreVPAExp!AQ$108</f>
        <v>1.5930200000000005E-4</v>
      </c>
      <c r="AT42" s="106">
        <f>1/1000*[1]TimberSectorMinusCoreVPAExp!AR$108</f>
        <v>1.7661099999999999E-4</v>
      </c>
      <c r="AU42" s="106">
        <f>1/1000*[1]TimberSectorMinusCoreVPAExp!AS$108</f>
        <v>1.3283899999999999E-4</v>
      </c>
      <c r="AV42" s="106">
        <f>1/1000*[1]TimberSectorMinusCoreVPAExp!AT$108</f>
        <v>4.3576800000000001E-4</v>
      </c>
      <c r="AW42" s="106">
        <f>1/1000*[1]TimberSectorMinusCoreVPAExp!AU$108</f>
        <v>3.9645000000000004E-5</v>
      </c>
      <c r="AX42" s="106">
        <f>1/1000*[1]TimberSectorMinusCoreVPAExp!AV$108</f>
        <v>2.196E-5</v>
      </c>
      <c r="AY42" s="106">
        <f>1/1000*[1]TimberSectorMinusCoreVPAExp!AW$108</f>
        <v>0</v>
      </c>
      <c r="AZ42" s="106">
        <f>1/1000*[1]TimberSectorMinusCoreVPAExp!AX$108</f>
        <v>4.000000000001225E-8</v>
      </c>
      <c r="BA42" s="106">
        <f>1/1000*[1]TimberSectorMinusCoreVPAExp!AY$108</f>
        <v>4.9139379999999998E-5</v>
      </c>
      <c r="BB42" s="106">
        <f>1/1000*[1]TimberSectorMinusCoreVPAExp!AZ$108</f>
        <v>0</v>
      </c>
      <c r="BC42" s="104">
        <f>1/1000*[1]TimberSectorMinusCoreVPAExp!BA$108</f>
        <v>0</v>
      </c>
      <c r="BD42" s="317"/>
    </row>
    <row r="43" spans="2:56" ht="13" thickBot="1">
      <c r="B43" s="6" t="s">
        <v>106</v>
      </c>
      <c r="C43" s="65">
        <f t="shared" ref="C43:AB43" si="14">SUM(C40:C40)-SUM(C41:C42)</f>
        <v>4.985843239999831E-3</v>
      </c>
      <c r="D43" s="66">
        <f t="shared" si="14"/>
        <v>2.0935008549999978E-3</v>
      </c>
      <c r="E43" s="66">
        <f t="shared" si="14"/>
        <v>5.9814147999960425E-4</v>
      </c>
      <c r="F43" s="66">
        <f t="shared" si="14"/>
        <v>1.4574758000002463E-3</v>
      </c>
      <c r="G43" s="66">
        <f t="shared" si="14"/>
        <v>2.5288647666661147E-3</v>
      </c>
      <c r="H43" s="66">
        <f t="shared" si="14"/>
        <v>3.3698660399999192E-3</v>
      </c>
      <c r="I43" s="66">
        <f t="shared" si="14"/>
        <v>1.9954349300004837E-3</v>
      </c>
      <c r="J43" s="66">
        <f t="shared" si="14"/>
        <v>3.8839912800000161E-3</v>
      </c>
      <c r="K43" s="66">
        <f t="shared" si="14"/>
        <v>2.981551939999532E-3</v>
      </c>
      <c r="L43" s="66">
        <f t="shared" si="14"/>
        <v>3.3315206360175504E-3</v>
      </c>
      <c r="M43" s="66">
        <f t="shared" si="14"/>
        <v>5.5270965400001267E-3</v>
      </c>
      <c r="N43" s="66">
        <f t="shared" si="14"/>
        <v>9.2948542399996018E-3</v>
      </c>
      <c r="O43" s="66">
        <f t="shared" si="14"/>
        <v>6.1969586599999738E-3</v>
      </c>
      <c r="P43" s="66">
        <f t="shared" si="14"/>
        <v>7.342101760000122E-3</v>
      </c>
      <c r="Q43" s="66">
        <f t="shared" si="14"/>
        <v>1.3260681140000272E-2</v>
      </c>
      <c r="R43" s="66">
        <f t="shared" si="14"/>
        <v>1.1759314279999961E-2</v>
      </c>
      <c r="S43" s="66">
        <f t="shared" si="14"/>
        <v>1.3471614099999876E-2</v>
      </c>
      <c r="T43" s="66">
        <f t="shared" si="14"/>
        <v>3.1025345999995471E-3</v>
      </c>
      <c r="U43" s="66">
        <f t="shared" si="14"/>
        <v>3.5250345399998537E-3</v>
      </c>
      <c r="V43" s="66">
        <f t="shared" si="14"/>
        <v>4.3218321200001984E-3</v>
      </c>
      <c r="W43" s="66">
        <f t="shared" si="14"/>
        <v>2.9548305899996866E-3</v>
      </c>
      <c r="X43" s="66">
        <f t="shared" si="14"/>
        <v>4.964590499999505E-3</v>
      </c>
      <c r="Y43" s="66">
        <f t="shared" si="14"/>
        <v>4.3606915693601631E-3</v>
      </c>
      <c r="Z43" s="66">
        <f t="shared" si="14"/>
        <v>3.9649675501799014E-3</v>
      </c>
      <c r="AA43" s="66">
        <f t="shared" si="14"/>
        <v>0</v>
      </c>
      <c r="AB43" s="254">
        <f t="shared" si="14"/>
        <v>0</v>
      </c>
      <c r="AC43" s="188"/>
      <c r="AD43" s="280">
        <f t="shared" ref="AD43:BC43" si="15">SUM(AD40:AD40)-SUM(AD41:AD42)</f>
        <v>1.106282000000022E-3</v>
      </c>
      <c r="AE43" s="189">
        <f t="shared" si="15"/>
        <v>9.3988899999998597E-4</v>
      </c>
      <c r="AF43" s="189">
        <f t="shared" si="15"/>
        <v>1.6039800000004734E-4</v>
      </c>
      <c r="AG43" s="189">
        <f t="shared" si="15"/>
        <v>3.9398800000011846E-4</v>
      </c>
      <c r="AH43" s="189">
        <f t="shared" si="15"/>
        <v>1.1292760000001859E-3</v>
      </c>
      <c r="AI43" s="189">
        <f t="shared" si="15"/>
        <v>1.6361370000000089E-3</v>
      </c>
      <c r="AJ43" s="189">
        <f t="shared" si="15"/>
        <v>1.2025409999999771E-3</v>
      </c>
      <c r="AK43" s="189">
        <f t="shared" si="15"/>
        <v>1.8478080000000167E-3</v>
      </c>
      <c r="AL43" s="189">
        <f t="shared" si="15"/>
        <v>1.9605970000000743E-3</v>
      </c>
      <c r="AM43" s="189">
        <f t="shared" si="15"/>
        <v>1.7766799999999489E-3</v>
      </c>
      <c r="AN43" s="189">
        <f t="shared" si="15"/>
        <v>2.5857570000001329E-3</v>
      </c>
      <c r="AO43" s="189">
        <f t="shared" si="15"/>
        <v>4.0520290000000785E-3</v>
      </c>
      <c r="AP43" s="189">
        <f t="shared" si="15"/>
        <v>3.0666909999996633E-3</v>
      </c>
      <c r="AQ43" s="189">
        <f t="shared" si="15"/>
        <v>3.7809689999999882E-3</v>
      </c>
      <c r="AR43" s="189">
        <f t="shared" si="15"/>
        <v>4.5779110000000282E-3</v>
      </c>
      <c r="AS43" s="189">
        <f t="shared" si="15"/>
        <v>3.7437130000000547E-3</v>
      </c>
      <c r="AT43" s="189">
        <f t="shared" si="15"/>
        <v>2.8285340000002192E-3</v>
      </c>
      <c r="AU43" s="189">
        <f t="shared" si="15"/>
        <v>1.524124999999852E-3</v>
      </c>
      <c r="AV43" s="189">
        <f t="shared" si="15"/>
        <v>1.7789979999999622E-3</v>
      </c>
      <c r="AW43" s="189">
        <f t="shared" si="15"/>
        <v>2.2454020000000803E-3</v>
      </c>
      <c r="AX43" s="189">
        <f t="shared" si="15"/>
        <v>1.3926899999999638E-3</v>
      </c>
      <c r="AY43" s="189">
        <f t="shared" si="15"/>
        <v>2.8078769999998962E-3</v>
      </c>
      <c r="AZ43" s="189">
        <f t="shared" si="15"/>
        <v>2.771416243000431E-3</v>
      </c>
      <c r="BA43" s="189">
        <f t="shared" si="15"/>
        <v>1.681748522000117E-3</v>
      </c>
      <c r="BB43" s="189">
        <f t="shared" si="15"/>
        <v>0</v>
      </c>
      <c r="BC43" s="245">
        <f t="shared" si="15"/>
        <v>0</v>
      </c>
      <c r="BD43" s="317"/>
    </row>
    <row r="44" spans="2:56" ht="13" thickTop="1">
      <c r="C44" s="30"/>
      <c r="D44" s="30"/>
      <c r="E44" s="30"/>
      <c r="F44" s="30"/>
      <c r="G44" s="30"/>
      <c r="H44" s="30"/>
      <c r="I44" s="30"/>
      <c r="J44" s="30"/>
      <c r="K44" s="30"/>
      <c r="L44" s="30"/>
      <c r="M44" s="30"/>
      <c r="N44" s="30"/>
      <c r="O44" s="30"/>
      <c r="P44" s="30"/>
      <c r="Q44" s="30"/>
      <c r="R44" s="30"/>
      <c r="S44" s="30"/>
      <c r="T44" s="30"/>
      <c r="U44" s="30"/>
      <c r="V44" s="30"/>
      <c r="W44" s="30"/>
      <c r="X44" s="30"/>
      <c r="Y44" s="30"/>
      <c r="Z44" s="30"/>
      <c r="AA44" s="30"/>
      <c r="AB44" s="30"/>
      <c r="AD44" s="190"/>
      <c r="AE44" s="190"/>
      <c r="AF44" s="190"/>
      <c r="AG44" s="190"/>
      <c r="AH44" s="190"/>
      <c r="AI44" s="190"/>
      <c r="AJ44" s="190"/>
      <c r="AK44" s="190"/>
      <c r="AL44" s="190"/>
      <c r="AM44" s="190"/>
      <c r="AN44" s="190"/>
      <c r="AO44" s="190"/>
      <c r="AP44" s="190"/>
      <c r="AQ44" s="190"/>
      <c r="AR44" s="190"/>
      <c r="AS44" s="190"/>
      <c r="AT44" s="190"/>
      <c r="AU44" s="190"/>
      <c r="AV44" s="190"/>
      <c r="AW44" s="190"/>
      <c r="AX44" s="190"/>
      <c r="AY44" s="190"/>
      <c r="AZ44" s="190"/>
      <c r="BA44" s="190"/>
      <c r="BB44" s="190"/>
      <c r="BC44" s="190"/>
    </row>
    <row r="45" spans="2:56">
      <c r="C45" s="30"/>
      <c r="D45" s="30"/>
      <c r="E45" s="30"/>
      <c r="F45" s="30"/>
      <c r="G45" s="30"/>
      <c r="H45" s="30"/>
      <c r="I45" s="30"/>
      <c r="J45" s="30"/>
      <c r="K45" s="30"/>
      <c r="L45" s="30"/>
      <c r="M45" s="30"/>
      <c r="N45" s="30"/>
      <c r="O45" s="30"/>
      <c r="P45" s="30"/>
      <c r="Q45" s="30"/>
      <c r="R45" s="30"/>
      <c r="S45" s="30"/>
      <c r="T45" s="30"/>
      <c r="U45" s="30"/>
      <c r="V45" s="30"/>
      <c r="W45" s="30"/>
      <c r="X45" s="30"/>
      <c r="Y45" s="30"/>
      <c r="Z45" s="30"/>
      <c r="AA45" s="30"/>
      <c r="AB45" s="3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2:56">
      <c r="C46" s="30"/>
      <c r="D46" s="30"/>
      <c r="E46" s="30"/>
      <c r="F46" s="30"/>
      <c r="G46" s="30"/>
      <c r="H46" s="30"/>
      <c r="I46" s="30"/>
      <c r="J46" s="30"/>
      <c r="K46" s="30"/>
      <c r="L46" s="30"/>
      <c r="M46" s="30"/>
      <c r="N46" s="30"/>
      <c r="O46" s="30"/>
      <c r="P46" s="30"/>
      <c r="Q46" s="30"/>
      <c r="R46" s="30"/>
      <c r="S46" s="30"/>
      <c r="T46" s="30"/>
      <c r="U46" s="30"/>
      <c r="V46" s="30"/>
      <c r="W46" s="30"/>
      <c r="X46" s="30"/>
      <c r="Y46" s="30"/>
      <c r="Z46" s="30"/>
      <c r="AA46" s="30"/>
      <c r="AB46" s="3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2:56">
      <c r="C47" s="30"/>
      <c r="D47" s="30"/>
      <c r="E47" s="30"/>
      <c r="F47" s="30"/>
      <c r="G47" s="30"/>
      <c r="H47" s="30"/>
      <c r="I47" s="30"/>
      <c r="J47" s="30"/>
      <c r="K47" s="30"/>
      <c r="L47" s="30"/>
      <c r="M47" s="30"/>
      <c r="N47" s="30"/>
      <c r="O47" s="30"/>
      <c r="P47" s="30"/>
      <c r="Q47" s="30"/>
      <c r="R47" s="30"/>
      <c r="S47" s="30"/>
      <c r="T47" s="30"/>
      <c r="U47" s="30"/>
      <c r="V47" s="30"/>
      <c r="W47" s="30"/>
      <c r="X47" s="30"/>
      <c r="Y47" s="30"/>
      <c r="Z47" s="30"/>
      <c r="AA47" s="30"/>
      <c r="AB47" s="3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2:56">
      <c r="C48" s="30"/>
      <c r="D48" s="30"/>
      <c r="E48" s="30"/>
      <c r="F48" s="30"/>
      <c r="G48" s="30"/>
      <c r="H48" s="30"/>
      <c r="I48" s="30"/>
      <c r="J48" s="30"/>
      <c r="K48" s="30"/>
      <c r="L48" s="30"/>
      <c r="M48" s="30"/>
      <c r="N48" s="30"/>
      <c r="O48" s="30"/>
      <c r="P48" s="30"/>
      <c r="Q48" s="30"/>
      <c r="R48" s="30"/>
      <c r="S48" s="30"/>
      <c r="T48" s="30"/>
      <c r="U48" s="30"/>
      <c r="V48" s="30"/>
      <c r="W48" s="30"/>
      <c r="X48" s="30"/>
      <c r="Y48" s="30"/>
      <c r="Z48" s="30"/>
      <c r="AA48" s="30"/>
      <c r="AB48" s="3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30"/>
      <c r="D49" s="30"/>
      <c r="E49" s="30"/>
      <c r="F49" s="30"/>
      <c r="G49" s="30"/>
      <c r="H49" s="30"/>
      <c r="I49" s="30"/>
      <c r="J49" s="30"/>
      <c r="K49" s="30"/>
      <c r="L49" s="30"/>
      <c r="M49" s="30"/>
      <c r="N49" s="30"/>
      <c r="O49" s="30"/>
      <c r="P49" s="30"/>
      <c r="Q49" s="30"/>
      <c r="R49" s="30"/>
      <c r="S49" s="30"/>
      <c r="T49" s="30"/>
      <c r="U49" s="30"/>
      <c r="V49" s="30"/>
      <c r="W49" s="30"/>
      <c r="X49" s="30"/>
      <c r="Y49" s="30"/>
      <c r="Z49" s="30"/>
      <c r="AA49" s="30"/>
      <c r="AB49" s="3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30"/>
      <c r="D50" s="30"/>
      <c r="E50" s="30"/>
      <c r="F50" s="30"/>
      <c r="G50" s="30"/>
      <c r="H50" s="30"/>
      <c r="I50" s="30"/>
      <c r="J50" s="30"/>
      <c r="K50" s="30"/>
      <c r="L50" s="30"/>
      <c r="M50" s="30"/>
      <c r="N50" s="30"/>
      <c r="O50" s="30"/>
      <c r="P50" s="30"/>
      <c r="Q50" s="30"/>
      <c r="R50" s="30"/>
      <c r="S50" s="30"/>
      <c r="T50" s="30"/>
      <c r="U50" s="30"/>
      <c r="V50" s="30"/>
      <c r="W50" s="30"/>
      <c r="X50" s="30"/>
      <c r="Y50" s="30"/>
      <c r="Z50" s="30"/>
      <c r="AA50" s="30"/>
      <c r="AB50" s="3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30"/>
      <c r="D51" s="30"/>
      <c r="E51" s="30"/>
      <c r="F51" s="30"/>
      <c r="G51" s="30"/>
      <c r="H51" s="30"/>
      <c r="I51" s="30"/>
      <c r="J51" s="30"/>
      <c r="K51" s="30"/>
      <c r="L51" s="30"/>
      <c r="M51" s="30"/>
      <c r="N51" s="30"/>
      <c r="O51" s="30"/>
      <c r="P51" s="30"/>
      <c r="Q51" s="30"/>
      <c r="R51" s="30"/>
      <c r="S51" s="30"/>
      <c r="T51" s="30"/>
      <c r="U51" s="30"/>
      <c r="V51" s="30"/>
      <c r="W51" s="30"/>
      <c r="X51" s="30"/>
      <c r="Y51" s="30"/>
      <c r="Z51" s="30"/>
      <c r="AA51" s="30"/>
      <c r="AB51" s="3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30"/>
      <c r="D52" s="30"/>
      <c r="E52" s="30"/>
      <c r="F52" s="30"/>
      <c r="G52" s="30"/>
      <c r="H52" s="30"/>
      <c r="I52" s="30"/>
      <c r="J52" s="30"/>
      <c r="K52" s="30"/>
      <c r="L52" s="30"/>
      <c r="M52" s="30"/>
      <c r="N52" s="30"/>
      <c r="O52" s="30"/>
      <c r="P52" s="30"/>
      <c r="Q52" s="30"/>
      <c r="R52" s="30"/>
      <c r="S52" s="30"/>
      <c r="T52" s="30"/>
      <c r="U52" s="30"/>
      <c r="V52" s="30"/>
      <c r="W52" s="30"/>
      <c r="X52" s="30"/>
      <c r="Y52" s="30"/>
      <c r="Z52" s="30"/>
      <c r="AA52" s="30"/>
      <c r="AB52" s="3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30"/>
      <c r="D53" s="30"/>
      <c r="E53" s="30"/>
      <c r="F53" s="30"/>
      <c r="G53" s="30"/>
      <c r="H53" s="30"/>
      <c r="I53" s="30"/>
      <c r="J53" s="30"/>
      <c r="K53" s="30"/>
      <c r="L53" s="30"/>
      <c r="M53" s="30"/>
      <c r="N53" s="30"/>
      <c r="O53" s="30"/>
      <c r="P53" s="30"/>
      <c r="Q53" s="30"/>
      <c r="R53" s="30"/>
      <c r="S53" s="30"/>
      <c r="T53" s="30"/>
      <c r="U53" s="30"/>
      <c r="V53" s="30"/>
      <c r="W53" s="30"/>
      <c r="X53" s="30"/>
      <c r="Y53" s="30"/>
      <c r="Z53" s="30"/>
      <c r="AA53" s="30"/>
      <c r="AB53" s="3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30"/>
      <c r="D55" s="30"/>
      <c r="E55" s="30"/>
      <c r="F55" s="30"/>
      <c r="G55" s="30"/>
      <c r="H55" s="30"/>
      <c r="I55" s="30"/>
      <c r="J55" s="30"/>
      <c r="K55" s="30"/>
      <c r="L55" s="30"/>
      <c r="M55" s="30"/>
      <c r="N55" s="30"/>
      <c r="O55" s="30"/>
      <c r="P55" s="30"/>
      <c r="Q55" s="30"/>
      <c r="R55" s="30"/>
      <c r="S55" s="30"/>
      <c r="T55" s="30"/>
      <c r="U55" s="30"/>
      <c r="V55" s="30"/>
      <c r="W55" s="30"/>
      <c r="X55" s="30"/>
      <c r="Y55" s="30"/>
      <c r="Z55" s="30"/>
      <c r="AA55" s="30"/>
      <c r="AB55" s="3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30"/>
      <c r="D56" s="30"/>
      <c r="E56" s="30"/>
      <c r="F56" s="30"/>
      <c r="G56" s="30"/>
      <c r="H56" s="30"/>
      <c r="I56" s="30"/>
      <c r="J56" s="30"/>
      <c r="K56" s="30"/>
      <c r="L56" s="30"/>
      <c r="M56" s="30"/>
      <c r="N56" s="30"/>
      <c r="O56" s="30"/>
      <c r="P56" s="30"/>
      <c r="Q56" s="30"/>
      <c r="R56" s="30"/>
      <c r="S56" s="30"/>
      <c r="T56" s="30"/>
      <c r="U56" s="30"/>
      <c r="V56" s="30"/>
      <c r="W56" s="30"/>
      <c r="X56" s="30"/>
      <c r="Y56" s="30"/>
      <c r="Z56" s="30"/>
      <c r="AA56" s="30"/>
      <c r="AB56" s="3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30"/>
      <c r="D57" s="30"/>
      <c r="E57" s="30"/>
      <c r="F57" s="30"/>
      <c r="G57" s="30"/>
      <c r="H57" s="30"/>
      <c r="I57" s="30"/>
      <c r="J57" s="30"/>
      <c r="K57" s="30"/>
      <c r="L57" s="30"/>
      <c r="M57" s="30"/>
      <c r="N57" s="30"/>
      <c r="O57" s="30"/>
      <c r="P57" s="30"/>
      <c r="Q57" s="30"/>
      <c r="R57" s="30"/>
      <c r="S57" s="30"/>
      <c r="T57" s="30"/>
      <c r="U57" s="30"/>
      <c r="V57" s="30"/>
      <c r="W57" s="30"/>
      <c r="X57" s="30"/>
      <c r="Y57" s="30"/>
      <c r="Z57" s="30"/>
      <c r="AA57" s="30"/>
      <c r="AB57" s="3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30"/>
      <c r="D58" s="30"/>
      <c r="E58" s="30"/>
      <c r="F58" s="30"/>
      <c r="G58" s="30"/>
      <c r="H58" s="30"/>
      <c r="I58" s="30"/>
      <c r="J58" s="30"/>
      <c r="K58" s="30"/>
      <c r="L58" s="30"/>
      <c r="M58" s="30"/>
      <c r="N58" s="30"/>
      <c r="O58" s="30"/>
      <c r="P58" s="30"/>
      <c r="Q58" s="30"/>
      <c r="R58" s="30"/>
      <c r="S58" s="30"/>
      <c r="T58" s="30"/>
      <c r="U58" s="30"/>
      <c r="V58" s="30"/>
      <c r="W58" s="30"/>
      <c r="X58" s="30"/>
      <c r="Y58" s="30"/>
      <c r="Z58" s="30"/>
      <c r="AA58" s="30"/>
      <c r="AB58" s="3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30"/>
      <c r="D59" s="30"/>
      <c r="E59" s="30"/>
      <c r="F59" s="30"/>
      <c r="G59" s="30"/>
      <c r="H59" s="30"/>
      <c r="I59" s="30"/>
      <c r="J59" s="30"/>
      <c r="K59" s="30"/>
      <c r="L59" s="30"/>
      <c r="M59" s="30"/>
      <c r="N59" s="30"/>
      <c r="O59" s="30"/>
      <c r="P59" s="30"/>
      <c r="Q59" s="30"/>
      <c r="R59" s="30"/>
      <c r="S59" s="30"/>
      <c r="T59" s="30"/>
      <c r="U59" s="30"/>
      <c r="V59" s="30"/>
      <c r="W59" s="30"/>
      <c r="X59" s="30"/>
      <c r="Y59" s="30"/>
      <c r="Z59" s="30"/>
      <c r="AA59" s="30"/>
      <c r="AB59" s="3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30"/>
      <c r="D60" s="30"/>
      <c r="E60" s="30"/>
      <c r="F60" s="30"/>
      <c r="G60" s="30"/>
      <c r="H60" s="30"/>
      <c r="I60" s="30"/>
      <c r="J60" s="30"/>
      <c r="K60" s="30"/>
      <c r="L60" s="30"/>
      <c r="M60" s="30"/>
      <c r="N60" s="30"/>
      <c r="O60" s="30"/>
      <c r="P60" s="30"/>
      <c r="Q60" s="30"/>
      <c r="R60" s="30"/>
      <c r="S60" s="30"/>
      <c r="T60" s="30"/>
      <c r="U60" s="30"/>
      <c r="V60" s="30"/>
      <c r="W60" s="30"/>
      <c r="X60" s="30"/>
      <c r="Y60" s="30"/>
      <c r="Z60" s="30"/>
      <c r="AA60" s="30"/>
      <c r="AB60" s="3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30"/>
      <c r="D61" s="30"/>
      <c r="E61" s="30"/>
      <c r="F61" s="30"/>
      <c r="G61" s="30"/>
      <c r="H61" s="30"/>
      <c r="I61" s="30"/>
      <c r="J61" s="30"/>
      <c r="K61" s="30"/>
      <c r="L61" s="30"/>
      <c r="M61" s="30"/>
      <c r="N61" s="30"/>
      <c r="O61" s="30"/>
      <c r="P61" s="30"/>
      <c r="Q61" s="30"/>
      <c r="R61" s="30"/>
      <c r="S61" s="30"/>
      <c r="T61" s="30"/>
      <c r="U61" s="30"/>
      <c r="V61" s="30"/>
      <c r="W61" s="30"/>
      <c r="X61" s="30"/>
      <c r="Y61" s="30"/>
      <c r="Z61" s="30"/>
      <c r="AA61" s="30"/>
      <c r="AB61" s="3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30"/>
      <c r="D62" s="30"/>
      <c r="E62" s="30"/>
      <c r="F62" s="30"/>
      <c r="G62" s="30"/>
      <c r="H62" s="30"/>
      <c r="I62" s="30"/>
      <c r="J62" s="30"/>
      <c r="K62" s="30"/>
      <c r="L62" s="30"/>
      <c r="M62" s="30"/>
      <c r="N62" s="30"/>
      <c r="O62" s="30"/>
      <c r="P62" s="30"/>
      <c r="Q62" s="30"/>
      <c r="R62" s="30"/>
      <c r="S62" s="30"/>
      <c r="T62" s="30"/>
      <c r="U62" s="30"/>
      <c r="V62" s="30"/>
      <c r="W62" s="30"/>
      <c r="X62" s="30"/>
      <c r="Y62" s="30"/>
      <c r="Z62" s="30"/>
      <c r="AA62" s="30"/>
      <c r="AB62" s="3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30"/>
      <c r="D63" s="30"/>
      <c r="E63" s="30"/>
      <c r="F63" s="30"/>
      <c r="G63" s="30"/>
      <c r="H63" s="30"/>
      <c r="I63" s="30"/>
      <c r="J63" s="30"/>
      <c r="K63" s="30"/>
      <c r="L63" s="30"/>
      <c r="M63" s="30"/>
      <c r="N63" s="30"/>
      <c r="O63" s="30"/>
      <c r="P63" s="30"/>
      <c r="Q63" s="30"/>
      <c r="R63" s="30"/>
      <c r="S63" s="30"/>
      <c r="T63" s="30"/>
      <c r="U63" s="30"/>
      <c r="V63" s="30"/>
      <c r="W63" s="30"/>
      <c r="X63" s="30"/>
      <c r="Y63" s="30"/>
      <c r="Z63" s="30"/>
      <c r="AA63" s="30"/>
      <c r="AB63" s="3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30"/>
      <c r="D64" s="30"/>
      <c r="E64" s="30"/>
      <c r="F64" s="30"/>
      <c r="G64" s="30"/>
      <c r="H64" s="30"/>
      <c r="I64" s="30"/>
      <c r="J64" s="30"/>
      <c r="K64" s="30"/>
      <c r="L64" s="30"/>
      <c r="M64" s="30"/>
      <c r="N64" s="30"/>
      <c r="O64" s="30"/>
      <c r="P64" s="30"/>
      <c r="Q64" s="30"/>
      <c r="R64" s="30"/>
      <c r="S64" s="30"/>
      <c r="T64" s="30"/>
      <c r="U64" s="30"/>
      <c r="V64" s="30"/>
      <c r="W64" s="30"/>
      <c r="X64" s="30"/>
      <c r="Y64" s="30"/>
      <c r="Z64" s="30"/>
      <c r="AA64" s="30"/>
      <c r="AB64" s="3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30"/>
      <c r="D65" s="30"/>
      <c r="E65" s="30"/>
      <c r="F65" s="30"/>
      <c r="G65" s="30"/>
      <c r="H65" s="30"/>
      <c r="I65" s="30"/>
      <c r="J65" s="30"/>
      <c r="K65" s="30"/>
      <c r="L65" s="30"/>
      <c r="M65" s="30"/>
      <c r="N65" s="30"/>
      <c r="O65" s="30"/>
      <c r="P65" s="30"/>
      <c r="Q65" s="30"/>
      <c r="R65" s="30"/>
      <c r="S65" s="30"/>
      <c r="T65" s="30"/>
      <c r="U65" s="30"/>
      <c r="V65" s="30"/>
      <c r="W65" s="30"/>
      <c r="X65" s="30"/>
      <c r="Y65" s="30"/>
      <c r="Z65" s="30"/>
      <c r="AA65" s="30"/>
      <c r="AB65" s="3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30"/>
      <c r="D66" s="30"/>
      <c r="E66" s="30"/>
      <c r="F66" s="30"/>
      <c r="G66" s="30"/>
      <c r="H66" s="30"/>
      <c r="I66" s="30"/>
      <c r="J66" s="30"/>
      <c r="K66" s="30"/>
      <c r="L66" s="30"/>
      <c r="M66" s="30"/>
      <c r="N66" s="30"/>
      <c r="O66" s="30"/>
      <c r="P66" s="30"/>
      <c r="Q66" s="30"/>
      <c r="R66" s="30"/>
      <c r="S66" s="30"/>
      <c r="T66" s="30"/>
      <c r="U66" s="30"/>
      <c r="V66" s="30"/>
      <c r="W66" s="30"/>
      <c r="X66" s="30"/>
      <c r="Y66" s="30"/>
      <c r="Z66" s="30"/>
      <c r="AA66" s="30"/>
      <c r="AB66" s="3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B68" s="3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30"/>
      <c r="D69" s="30"/>
      <c r="E69" s="30"/>
      <c r="F69" s="30"/>
      <c r="G69" s="30"/>
      <c r="H69" s="30"/>
      <c r="I69" s="30"/>
      <c r="J69" s="30"/>
      <c r="K69" s="30"/>
      <c r="L69" s="30"/>
      <c r="M69" s="30"/>
      <c r="N69" s="30"/>
      <c r="O69" s="30"/>
      <c r="P69" s="30"/>
      <c r="Q69" s="30"/>
      <c r="R69" s="30"/>
      <c r="S69" s="30"/>
      <c r="T69" s="30"/>
      <c r="U69" s="30"/>
      <c r="V69" s="30"/>
      <c r="W69" s="30"/>
      <c r="X69" s="30"/>
      <c r="Y69" s="30"/>
      <c r="Z69" s="30"/>
      <c r="AA69" s="30"/>
      <c r="AB69" s="3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30"/>
      <c r="D70" s="30"/>
      <c r="E70" s="30"/>
      <c r="F70" s="30"/>
      <c r="G70" s="30"/>
      <c r="H70" s="30"/>
      <c r="I70" s="30"/>
      <c r="J70" s="30"/>
      <c r="K70" s="30"/>
      <c r="L70" s="30"/>
      <c r="M70" s="30"/>
      <c r="N70" s="30"/>
      <c r="O70" s="30"/>
      <c r="P70" s="30"/>
      <c r="Q70" s="30"/>
      <c r="R70" s="30"/>
      <c r="S70" s="30"/>
      <c r="T70" s="30"/>
      <c r="U70" s="30"/>
      <c r="V70" s="30"/>
      <c r="W70" s="30"/>
      <c r="X70" s="30"/>
      <c r="Y70" s="30"/>
      <c r="Z70" s="30"/>
      <c r="AA70" s="30"/>
      <c r="AB70" s="3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30"/>
      <c r="D71" s="30"/>
      <c r="E71" s="30"/>
      <c r="F71" s="30"/>
      <c r="G71" s="30"/>
      <c r="H71" s="30"/>
      <c r="I71" s="30"/>
      <c r="J71" s="30"/>
      <c r="K71" s="30"/>
      <c r="L71" s="30"/>
      <c r="M71" s="30"/>
      <c r="N71" s="30"/>
      <c r="O71" s="30"/>
      <c r="P71" s="30"/>
      <c r="Q71" s="30"/>
      <c r="R71" s="30"/>
      <c r="S71" s="30"/>
      <c r="T71" s="30"/>
      <c r="U71" s="30"/>
      <c r="V71" s="30"/>
      <c r="W71" s="30"/>
      <c r="X71" s="30"/>
      <c r="Y71" s="30"/>
      <c r="Z71" s="30"/>
      <c r="AA71" s="30"/>
      <c r="AB71" s="3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30"/>
      <c r="D72" s="30"/>
      <c r="E72" s="30"/>
      <c r="F72" s="30"/>
      <c r="G72" s="30"/>
      <c r="H72" s="30"/>
      <c r="I72" s="30"/>
      <c r="J72" s="30"/>
      <c r="K72" s="30"/>
      <c r="L72" s="30"/>
      <c r="M72" s="30"/>
      <c r="N72" s="30"/>
      <c r="O72" s="30"/>
      <c r="P72" s="30"/>
      <c r="Q72" s="30"/>
      <c r="R72" s="30"/>
      <c r="S72" s="30"/>
      <c r="T72" s="30"/>
      <c r="U72" s="30"/>
      <c r="V72" s="30"/>
      <c r="W72" s="30"/>
      <c r="X72" s="30"/>
      <c r="Y72" s="30"/>
      <c r="Z72" s="30"/>
      <c r="AA72" s="30"/>
      <c r="AB72" s="3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30"/>
      <c r="D73" s="30"/>
      <c r="E73" s="30"/>
      <c r="F73" s="30"/>
      <c r="G73" s="30"/>
      <c r="H73" s="30"/>
      <c r="I73" s="30"/>
      <c r="J73" s="30"/>
      <c r="K73" s="30"/>
      <c r="L73" s="30"/>
      <c r="M73" s="30"/>
      <c r="N73" s="30"/>
      <c r="O73" s="30"/>
      <c r="P73" s="30"/>
      <c r="Q73" s="30"/>
      <c r="R73" s="30"/>
      <c r="S73" s="30"/>
      <c r="T73" s="30"/>
      <c r="U73" s="30"/>
      <c r="V73" s="30"/>
      <c r="W73" s="30"/>
      <c r="X73" s="30"/>
      <c r="Y73" s="30"/>
      <c r="Z73" s="30"/>
      <c r="AA73" s="30"/>
      <c r="AB73" s="3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30"/>
      <c r="D74" s="30"/>
      <c r="E74" s="30"/>
      <c r="F74" s="30"/>
      <c r="G74" s="30"/>
      <c r="H74" s="30"/>
      <c r="I74" s="30"/>
      <c r="J74" s="30"/>
      <c r="K74" s="30"/>
      <c r="L74" s="30"/>
      <c r="M74" s="30"/>
      <c r="N74" s="30"/>
      <c r="O74" s="30"/>
      <c r="P74" s="30"/>
      <c r="Q74" s="30"/>
      <c r="R74" s="30"/>
      <c r="S74" s="30"/>
      <c r="T74" s="30"/>
      <c r="U74" s="30"/>
      <c r="V74" s="30"/>
      <c r="W74" s="30"/>
      <c r="X74" s="30"/>
      <c r="Y74" s="30"/>
      <c r="Z74" s="30"/>
      <c r="AA74" s="30"/>
      <c r="AB74" s="3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3:55">
      <c r="C75" s="30"/>
      <c r="D75" s="30"/>
      <c r="E75" s="30"/>
      <c r="F75" s="30"/>
      <c r="G75" s="30"/>
      <c r="H75" s="30"/>
      <c r="I75" s="30"/>
      <c r="J75" s="30"/>
      <c r="K75" s="30"/>
      <c r="L75" s="30"/>
      <c r="M75" s="30"/>
      <c r="N75" s="30"/>
      <c r="O75" s="30"/>
      <c r="P75" s="30"/>
      <c r="Q75" s="30"/>
      <c r="R75" s="30"/>
      <c r="S75" s="30"/>
      <c r="T75" s="30"/>
      <c r="U75" s="30"/>
      <c r="V75" s="30"/>
      <c r="W75" s="30"/>
      <c r="X75" s="30"/>
      <c r="Y75" s="30"/>
      <c r="Z75" s="30"/>
      <c r="AA75" s="30"/>
      <c r="AB75" s="3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3:55">
      <c r="C76" s="30"/>
      <c r="D76" s="30"/>
      <c r="E76" s="30"/>
      <c r="F76" s="30"/>
      <c r="G76" s="30"/>
      <c r="H76" s="30"/>
      <c r="I76" s="30"/>
      <c r="J76" s="30"/>
      <c r="K76" s="30"/>
      <c r="L76" s="30"/>
      <c r="M76" s="30"/>
      <c r="N76" s="30"/>
      <c r="O76" s="30"/>
      <c r="P76" s="30"/>
      <c r="Q76" s="30"/>
      <c r="R76" s="30"/>
      <c r="S76" s="30"/>
      <c r="T76" s="30"/>
      <c r="U76" s="30"/>
      <c r="V76" s="30"/>
      <c r="W76" s="30"/>
      <c r="X76" s="30"/>
      <c r="Y76" s="30"/>
      <c r="Z76" s="30"/>
      <c r="AA76" s="30"/>
      <c r="AB76" s="3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3:55">
      <c r="C77" s="30"/>
      <c r="D77" s="30"/>
      <c r="E77" s="30"/>
      <c r="F77" s="30"/>
      <c r="G77" s="30"/>
      <c r="H77" s="30"/>
      <c r="I77" s="30"/>
      <c r="J77" s="30"/>
      <c r="K77" s="30"/>
      <c r="L77" s="30"/>
      <c r="M77" s="30"/>
      <c r="N77" s="30"/>
      <c r="O77" s="30"/>
      <c r="P77" s="30"/>
      <c r="Q77" s="30"/>
      <c r="R77" s="30"/>
      <c r="S77" s="30"/>
      <c r="T77" s="30"/>
      <c r="U77" s="30"/>
      <c r="V77" s="30"/>
      <c r="W77" s="30"/>
      <c r="X77" s="30"/>
      <c r="Y77" s="30"/>
      <c r="Z77" s="30"/>
      <c r="AA77" s="30"/>
      <c r="AB77" s="30"/>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row>
    <row r="78" spans="3:55">
      <c r="C78" s="30"/>
      <c r="D78" s="30"/>
      <c r="E78" s="30"/>
      <c r="F78" s="30"/>
      <c r="G78" s="30"/>
      <c r="H78" s="30"/>
      <c r="I78" s="30"/>
      <c r="J78" s="30"/>
      <c r="K78" s="30"/>
      <c r="L78" s="30"/>
      <c r="M78" s="30"/>
      <c r="N78" s="30"/>
      <c r="O78" s="30"/>
      <c r="P78" s="30"/>
      <c r="Q78" s="30"/>
      <c r="R78" s="30"/>
      <c r="S78" s="30"/>
      <c r="T78" s="30"/>
      <c r="U78" s="30"/>
      <c r="V78" s="30"/>
      <c r="W78" s="30"/>
      <c r="X78" s="30"/>
      <c r="Y78" s="30"/>
      <c r="Z78" s="30"/>
      <c r="AA78" s="30"/>
      <c r="AB78" s="30"/>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row>
    <row r="79" spans="3:55">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row>
    <row r="80" spans="3:55">
      <c r="C80" s="30"/>
      <c r="D80" s="30"/>
      <c r="E80" s="30"/>
      <c r="F80" s="30"/>
      <c r="G80" s="30"/>
      <c r="H80" s="30"/>
      <c r="I80" s="30"/>
      <c r="J80" s="30"/>
      <c r="K80" s="30"/>
      <c r="L80" s="30"/>
      <c r="M80" s="30"/>
      <c r="N80" s="30"/>
      <c r="O80" s="30"/>
      <c r="P80" s="30"/>
      <c r="Q80" s="30"/>
      <c r="R80" s="30"/>
      <c r="S80" s="30"/>
      <c r="T80" s="30"/>
      <c r="U80" s="30"/>
      <c r="V80" s="30"/>
      <c r="W80" s="30"/>
      <c r="X80" s="30"/>
      <c r="Y80" s="30"/>
      <c r="Z80" s="30"/>
      <c r="AA80" s="30"/>
      <c r="AB80" s="30"/>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row>
    <row r="81" spans="3:55">
      <c r="C81" s="30"/>
      <c r="D81" s="30"/>
      <c r="E81" s="30"/>
      <c r="F81" s="30"/>
      <c r="G81" s="30"/>
      <c r="H81" s="30"/>
      <c r="I81" s="30"/>
      <c r="J81" s="30"/>
      <c r="K81" s="30"/>
      <c r="L81" s="30"/>
      <c r="M81" s="30"/>
      <c r="N81" s="30"/>
      <c r="O81" s="30"/>
      <c r="P81" s="30"/>
      <c r="Q81" s="30"/>
      <c r="R81" s="30"/>
      <c r="S81" s="30"/>
      <c r="T81" s="30"/>
      <c r="U81" s="30"/>
      <c r="V81" s="30"/>
      <c r="W81" s="30"/>
      <c r="X81" s="30"/>
      <c r="Y81" s="30"/>
      <c r="Z81" s="30"/>
      <c r="AA81" s="30"/>
      <c r="AB81" s="30"/>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row>
    <row r="82" spans="3:55">
      <c r="C82" s="30"/>
      <c r="D82" s="30"/>
      <c r="E82" s="30"/>
      <c r="F82" s="30"/>
      <c r="G82" s="30"/>
      <c r="H82" s="30"/>
      <c r="I82" s="30"/>
      <c r="J82" s="30"/>
      <c r="K82" s="30"/>
      <c r="L82" s="30"/>
      <c r="M82" s="30"/>
      <c r="N82" s="30"/>
      <c r="O82" s="30"/>
      <c r="P82" s="30"/>
      <c r="Q82" s="30"/>
      <c r="R82" s="30"/>
      <c r="S82" s="30"/>
      <c r="T82" s="30"/>
      <c r="U82" s="30"/>
      <c r="V82" s="30"/>
      <c r="W82" s="30"/>
      <c r="X82" s="30"/>
      <c r="Y82" s="30"/>
      <c r="Z82" s="30"/>
      <c r="AA82" s="30"/>
      <c r="AB82" s="30"/>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row>
    <row r="83" spans="3:55">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row>
    <row r="84" spans="3:55">
      <c r="C84" s="30"/>
      <c r="D84" s="30"/>
      <c r="E84" s="30"/>
      <c r="F84" s="30"/>
      <c r="G84" s="30"/>
      <c r="H84" s="30"/>
      <c r="I84" s="30"/>
      <c r="J84" s="30"/>
      <c r="K84" s="30"/>
      <c r="L84" s="30"/>
      <c r="M84" s="30"/>
      <c r="N84" s="30"/>
      <c r="O84" s="30"/>
      <c r="P84" s="30"/>
      <c r="Q84" s="30"/>
      <c r="R84" s="30"/>
      <c r="S84" s="30"/>
      <c r="T84" s="30"/>
      <c r="U84" s="30"/>
      <c r="V84" s="30"/>
      <c r="W84" s="30"/>
      <c r="X84" s="30"/>
      <c r="Y84" s="30"/>
      <c r="Z84" s="30"/>
      <c r="AA84" s="30"/>
      <c r="AB84" s="30"/>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row>
    <row r="85" spans="3:55">
      <c r="C85" s="30"/>
      <c r="D85" s="30"/>
      <c r="E85" s="30"/>
      <c r="F85" s="30"/>
      <c r="G85" s="30"/>
      <c r="H85" s="30"/>
      <c r="I85" s="30"/>
      <c r="J85" s="30"/>
      <c r="K85" s="30"/>
      <c r="L85" s="30"/>
      <c r="M85" s="30"/>
      <c r="N85" s="30"/>
      <c r="O85" s="30"/>
      <c r="P85" s="30"/>
      <c r="Q85" s="30"/>
      <c r="R85" s="30"/>
      <c r="S85" s="30"/>
      <c r="T85" s="30"/>
      <c r="U85" s="30"/>
      <c r="V85" s="30"/>
      <c r="W85" s="30"/>
      <c r="X85" s="30"/>
      <c r="Y85" s="30"/>
      <c r="Z85" s="30"/>
      <c r="AA85" s="30"/>
      <c r="AB85" s="30"/>
      <c r="AD85" s="192"/>
      <c r="AE85" s="192"/>
      <c r="AF85" s="192"/>
      <c r="AG85" s="192"/>
      <c r="AH85" s="192"/>
      <c r="AI85" s="192"/>
      <c r="AJ85" s="192"/>
      <c r="AK85" s="192"/>
      <c r="AL85" s="192"/>
      <c r="AM85" s="192"/>
      <c r="AN85" s="192"/>
      <c r="AO85" s="192"/>
      <c r="AP85" s="192"/>
      <c r="AQ85" s="192"/>
      <c r="AR85" s="192"/>
      <c r="AS85" s="192"/>
      <c r="AT85" s="192"/>
      <c r="AU85" s="192"/>
      <c r="AV85" s="192"/>
      <c r="AW85" s="192"/>
      <c r="AX85" s="192"/>
      <c r="AY85" s="192"/>
      <c r="AZ85" s="192"/>
      <c r="BA85" s="192"/>
      <c r="BB85" s="192"/>
      <c r="BC85" s="192"/>
    </row>
    <row r="86" spans="3:55">
      <c r="C86" s="30"/>
      <c r="D86" s="30"/>
      <c r="E86" s="30"/>
      <c r="F86" s="30"/>
      <c r="G86" s="30"/>
      <c r="H86" s="30"/>
      <c r="I86" s="30"/>
      <c r="J86" s="30"/>
      <c r="K86" s="30"/>
      <c r="L86" s="30"/>
      <c r="M86" s="30"/>
      <c r="N86" s="30"/>
      <c r="O86" s="30"/>
      <c r="P86" s="30"/>
      <c r="Q86" s="30"/>
      <c r="R86" s="30"/>
      <c r="S86" s="30"/>
      <c r="T86" s="30"/>
      <c r="U86" s="30"/>
      <c r="V86" s="30"/>
      <c r="W86" s="30"/>
      <c r="X86" s="30"/>
      <c r="Y86" s="30"/>
      <c r="Z86" s="30"/>
      <c r="AA86" s="30"/>
      <c r="AB86" s="30"/>
      <c r="AD86" s="192"/>
      <c r="AE86" s="192"/>
      <c r="AF86" s="192"/>
      <c r="AG86" s="192"/>
      <c r="AH86" s="192"/>
      <c r="AI86" s="192"/>
      <c r="AJ86" s="192"/>
      <c r="AK86" s="192"/>
      <c r="AL86" s="192"/>
      <c r="AM86" s="192"/>
      <c r="AN86" s="192"/>
      <c r="AO86" s="192"/>
      <c r="AP86" s="192"/>
      <c r="AQ86" s="192"/>
      <c r="AR86" s="192"/>
      <c r="AS86" s="192"/>
      <c r="AT86" s="192"/>
      <c r="AU86" s="192"/>
      <c r="AV86" s="192"/>
      <c r="AW86" s="192"/>
      <c r="AX86" s="192"/>
      <c r="AY86" s="192"/>
      <c r="AZ86" s="192"/>
      <c r="BA86" s="192"/>
      <c r="BB86" s="192"/>
      <c r="BC86" s="192"/>
    </row>
    <row r="87" spans="3:55">
      <c r="C87" s="30"/>
      <c r="D87" s="30"/>
      <c r="E87" s="30"/>
      <c r="F87" s="30"/>
      <c r="G87" s="30"/>
      <c r="H87" s="30"/>
      <c r="I87" s="30"/>
      <c r="J87" s="30"/>
      <c r="K87" s="30"/>
      <c r="L87" s="30"/>
      <c r="M87" s="30"/>
      <c r="N87" s="30"/>
      <c r="O87" s="30"/>
      <c r="P87" s="30"/>
      <c r="Q87" s="30"/>
      <c r="R87" s="30"/>
      <c r="S87" s="30"/>
      <c r="T87" s="30"/>
      <c r="U87" s="30"/>
      <c r="V87" s="30"/>
      <c r="W87" s="30"/>
      <c r="X87" s="30"/>
      <c r="Y87" s="30"/>
      <c r="Z87" s="30"/>
      <c r="AA87" s="30"/>
      <c r="AB87" s="30"/>
      <c r="AD87" s="192"/>
      <c r="AE87" s="192"/>
      <c r="AF87" s="192"/>
      <c r="AG87" s="192"/>
      <c r="AH87" s="192"/>
      <c r="AI87" s="192"/>
      <c r="AJ87" s="192"/>
      <c r="AK87" s="192"/>
      <c r="AL87" s="192"/>
      <c r="AM87" s="192"/>
      <c r="AN87" s="192"/>
      <c r="AO87" s="192"/>
      <c r="AP87" s="192"/>
      <c r="AQ87" s="192"/>
      <c r="AR87" s="192"/>
      <c r="AS87" s="192"/>
      <c r="AT87" s="192"/>
      <c r="AU87" s="192"/>
      <c r="AV87" s="192"/>
      <c r="AW87" s="192"/>
      <c r="AX87" s="192"/>
      <c r="AY87" s="192"/>
      <c r="AZ87" s="192"/>
      <c r="BA87" s="192"/>
      <c r="BB87" s="192"/>
      <c r="BC87" s="192"/>
    </row>
    <row r="88" spans="3:55">
      <c r="C88" s="30"/>
      <c r="D88" s="30"/>
      <c r="E88" s="30"/>
      <c r="F88" s="30"/>
      <c r="G88" s="30"/>
      <c r="H88" s="30"/>
      <c r="I88" s="30"/>
      <c r="J88" s="30"/>
      <c r="K88" s="30"/>
      <c r="L88" s="30"/>
      <c r="M88" s="30"/>
      <c r="N88" s="30"/>
      <c r="O88" s="30"/>
      <c r="P88" s="30"/>
      <c r="Q88" s="30"/>
      <c r="R88" s="30"/>
      <c r="S88" s="30"/>
      <c r="T88" s="30"/>
      <c r="U88" s="30"/>
      <c r="V88" s="30"/>
      <c r="W88" s="30"/>
      <c r="X88" s="30"/>
      <c r="Y88" s="30"/>
      <c r="Z88" s="30"/>
      <c r="AA88" s="30"/>
      <c r="AB88" s="30"/>
    </row>
    <row r="89" spans="3:55">
      <c r="C89" s="30"/>
      <c r="D89" s="30"/>
      <c r="E89" s="30"/>
      <c r="F89" s="30"/>
      <c r="G89" s="30"/>
      <c r="H89" s="30"/>
      <c r="I89" s="30"/>
      <c r="J89" s="30"/>
      <c r="K89" s="30"/>
      <c r="L89" s="30"/>
      <c r="M89" s="30"/>
      <c r="N89" s="30"/>
      <c r="O89" s="30"/>
      <c r="P89" s="30"/>
      <c r="Q89" s="30"/>
      <c r="R89" s="30"/>
      <c r="S89" s="30"/>
      <c r="T89" s="30"/>
      <c r="U89" s="30"/>
      <c r="V89" s="30"/>
      <c r="W89" s="30"/>
      <c r="X89" s="30"/>
      <c r="Y89" s="30"/>
      <c r="Z89" s="30"/>
      <c r="AA89" s="30"/>
      <c r="AB89" s="30"/>
    </row>
    <row r="90" spans="3:55">
      <c r="C90" s="30"/>
      <c r="D90" s="30"/>
      <c r="E90" s="30"/>
      <c r="F90" s="30"/>
      <c r="G90" s="30"/>
      <c r="H90" s="30"/>
      <c r="I90" s="30"/>
      <c r="J90" s="30"/>
      <c r="K90" s="30"/>
      <c r="L90" s="30"/>
      <c r="M90" s="30"/>
      <c r="N90" s="30"/>
      <c r="O90" s="30"/>
      <c r="P90" s="30"/>
      <c r="Q90" s="30"/>
      <c r="R90" s="30"/>
      <c r="S90" s="30"/>
      <c r="T90" s="30"/>
      <c r="U90" s="30"/>
      <c r="V90" s="30"/>
      <c r="W90" s="30"/>
      <c r="X90" s="30"/>
      <c r="Y90" s="30"/>
      <c r="Z90" s="30"/>
      <c r="AA90" s="30"/>
      <c r="AB90" s="30"/>
    </row>
    <row r="91" spans="3:55">
      <c r="C91" s="30"/>
      <c r="D91" s="30"/>
      <c r="E91" s="30"/>
      <c r="F91" s="30"/>
      <c r="G91" s="30"/>
      <c r="H91" s="30"/>
      <c r="I91" s="30"/>
      <c r="J91" s="30"/>
      <c r="K91" s="30"/>
      <c r="L91" s="30"/>
      <c r="M91" s="30"/>
      <c r="N91" s="30"/>
      <c r="O91" s="30"/>
      <c r="P91" s="30"/>
      <c r="Q91" s="30"/>
      <c r="R91" s="30"/>
      <c r="S91" s="30"/>
      <c r="T91" s="30"/>
      <c r="U91" s="30"/>
      <c r="V91" s="30"/>
      <c r="W91" s="30"/>
      <c r="X91" s="30"/>
      <c r="Y91" s="30"/>
      <c r="Z91" s="30"/>
      <c r="AA91" s="30"/>
      <c r="AB91" s="30"/>
    </row>
    <row r="92" spans="3:55">
      <c r="C92" s="30"/>
      <c r="D92" s="30"/>
      <c r="E92" s="30"/>
      <c r="F92" s="30"/>
      <c r="G92" s="30"/>
      <c r="H92" s="30"/>
      <c r="I92" s="30"/>
      <c r="J92" s="30"/>
      <c r="K92" s="30"/>
      <c r="L92" s="30"/>
      <c r="M92" s="30"/>
      <c r="N92" s="30"/>
      <c r="O92" s="30"/>
      <c r="P92" s="30"/>
      <c r="Q92" s="30"/>
      <c r="R92" s="30"/>
      <c r="S92" s="30"/>
      <c r="T92" s="30"/>
      <c r="U92" s="30"/>
      <c r="V92" s="30"/>
      <c r="W92" s="30"/>
      <c r="X92" s="30"/>
      <c r="Y92" s="30"/>
      <c r="Z92" s="30"/>
      <c r="AA92" s="30"/>
      <c r="AB92" s="30"/>
    </row>
    <row r="93" spans="3:55">
      <c r="C93" s="30"/>
      <c r="D93" s="30"/>
      <c r="E93" s="30"/>
      <c r="F93" s="30"/>
      <c r="G93" s="30"/>
      <c r="H93" s="30"/>
      <c r="I93" s="30"/>
      <c r="J93" s="30"/>
      <c r="K93" s="30"/>
      <c r="L93" s="30"/>
      <c r="M93" s="30"/>
      <c r="N93" s="30"/>
      <c r="O93" s="30"/>
      <c r="P93" s="30"/>
      <c r="Q93" s="30"/>
      <c r="R93" s="30"/>
      <c r="S93" s="30"/>
      <c r="T93" s="30"/>
      <c r="U93" s="30"/>
      <c r="V93" s="30"/>
      <c r="W93" s="30"/>
      <c r="X93" s="30"/>
      <c r="Y93" s="30"/>
      <c r="Z93" s="30"/>
      <c r="AA93" s="30"/>
      <c r="AB93" s="30"/>
    </row>
    <row r="94" spans="3:55">
      <c r="C94" s="30"/>
      <c r="D94" s="30"/>
      <c r="E94" s="30"/>
      <c r="F94" s="30"/>
      <c r="G94" s="30"/>
      <c r="H94" s="30"/>
      <c r="I94" s="30"/>
      <c r="J94" s="30"/>
      <c r="K94" s="30"/>
      <c r="L94" s="30"/>
      <c r="M94" s="30"/>
      <c r="N94" s="30"/>
      <c r="O94" s="30"/>
      <c r="P94" s="30"/>
      <c r="Q94" s="30"/>
      <c r="R94" s="30"/>
      <c r="S94" s="30"/>
      <c r="T94" s="30"/>
      <c r="U94" s="30"/>
      <c r="V94" s="30"/>
      <c r="W94" s="30"/>
      <c r="X94" s="30"/>
      <c r="Y94" s="30"/>
      <c r="Z94" s="30"/>
      <c r="AA94" s="30"/>
      <c r="AB94" s="30"/>
    </row>
    <row r="95" spans="3:55">
      <c r="C95" s="30"/>
      <c r="D95" s="30"/>
      <c r="E95" s="30"/>
      <c r="F95" s="30"/>
      <c r="G95" s="30"/>
      <c r="H95" s="30"/>
      <c r="I95" s="30"/>
      <c r="J95" s="30"/>
      <c r="K95" s="30"/>
      <c r="L95" s="30"/>
      <c r="M95" s="30"/>
      <c r="N95" s="30"/>
      <c r="O95" s="30"/>
      <c r="P95" s="30"/>
      <c r="Q95" s="30"/>
      <c r="R95" s="30"/>
      <c r="S95" s="30"/>
      <c r="T95" s="30"/>
      <c r="U95" s="30"/>
      <c r="V95" s="30"/>
      <c r="W95" s="30"/>
      <c r="X95" s="30"/>
      <c r="Y95" s="30"/>
      <c r="Z95" s="30"/>
      <c r="AA95" s="30"/>
      <c r="AB95" s="30"/>
    </row>
    <row r="96" spans="3:55">
      <c r="C96" s="30"/>
      <c r="D96" s="30"/>
      <c r="E96" s="30"/>
      <c r="F96" s="30"/>
      <c r="G96" s="30"/>
      <c r="H96" s="30"/>
      <c r="I96" s="30"/>
      <c r="J96" s="30"/>
      <c r="K96" s="30"/>
      <c r="L96" s="30"/>
      <c r="M96" s="30"/>
      <c r="N96" s="30"/>
      <c r="O96" s="30"/>
      <c r="P96" s="30"/>
      <c r="Q96" s="30"/>
      <c r="R96" s="30"/>
      <c r="S96" s="30"/>
      <c r="T96" s="30"/>
      <c r="U96" s="30"/>
      <c r="V96" s="30"/>
      <c r="W96" s="30"/>
      <c r="X96" s="30"/>
      <c r="Y96" s="30"/>
      <c r="Z96" s="30"/>
      <c r="AA96" s="30"/>
      <c r="AB96" s="30"/>
    </row>
    <row r="97" spans="3:28">
      <c r="C97" s="30"/>
      <c r="D97" s="30"/>
      <c r="E97" s="30"/>
      <c r="F97" s="30"/>
      <c r="G97" s="30"/>
      <c r="H97" s="30"/>
      <c r="I97" s="30"/>
      <c r="J97" s="30"/>
      <c r="K97" s="30"/>
      <c r="L97" s="30"/>
      <c r="M97" s="30"/>
      <c r="N97" s="30"/>
      <c r="O97" s="30"/>
      <c r="P97" s="30"/>
      <c r="Q97" s="30"/>
      <c r="R97" s="30"/>
      <c r="S97" s="30"/>
      <c r="T97" s="30"/>
      <c r="U97" s="30"/>
      <c r="V97" s="30"/>
      <c r="W97" s="30"/>
      <c r="X97" s="30"/>
      <c r="Y97" s="30"/>
      <c r="Z97" s="30"/>
      <c r="AA97" s="30"/>
      <c r="AB97" s="30"/>
    </row>
    <row r="98" spans="3:28">
      <c r="C98" s="30"/>
      <c r="D98" s="30"/>
      <c r="E98" s="30"/>
      <c r="F98" s="30"/>
      <c r="G98" s="30"/>
      <c r="H98" s="30"/>
      <c r="I98" s="30"/>
      <c r="J98" s="30"/>
      <c r="K98" s="30"/>
      <c r="L98" s="30"/>
      <c r="M98" s="30"/>
      <c r="N98" s="30"/>
      <c r="O98" s="30"/>
      <c r="P98" s="30"/>
      <c r="Q98" s="30"/>
      <c r="R98" s="30"/>
      <c r="S98" s="30"/>
      <c r="T98" s="30"/>
      <c r="U98" s="30"/>
      <c r="V98" s="30"/>
      <c r="W98" s="30"/>
      <c r="X98" s="30"/>
      <c r="Y98" s="30"/>
      <c r="Z98" s="30"/>
      <c r="AA98" s="30"/>
      <c r="AB98" s="30"/>
    </row>
    <row r="99" spans="3:28">
      <c r="C99" s="30"/>
      <c r="D99" s="30"/>
      <c r="E99" s="30"/>
      <c r="F99" s="30"/>
      <c r="G99" s="30"/>
      <c r="H99" s="30"/>
      <c r="I99" s="30"/>
      <c r="J99" s="30"/>
      <c r="K99" s="30"/>
      <c r="L99" s="30"/>
      <c r="M99" s="30"/>
      <c r="N99" s="30"/>
      <c r="O99" s="30"/>
      <c r="P99" s="30"/>
      <c r="Q99" s="30"/>
      <c r="R99" s="30"/>
      <c r="S99" s="30"/>
      <c r="T99" s="30"/>
      <c r="U99" s="30"/>
      <c r="V99" s="30"/>
      <c r="W99" s="30"/>
      <c r="X99" s="30"/>
      <c r="Y99" s="30"/>
      <c r="Z99" s="30"/>
      <c r="AA99" s="30"/>
      <c r="AB99" s="30"/>
    </row>
    <row r="100" spans="3:28">
      <c r="C100" s="30"/>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B100" s="30"/>
    </row>
    <row r="101" spans="3:28">
      <c r="C101" s="30"/>
      <c r="D101" s="30"/>
      <c r="E101" s="30"/>
      <c r="F101" s="30"/>
      <c r="G101" s="30"/>
      <c r="H101" s="30"/>
      <c r="I101" s="30"/>
      <c r="J101" s="30"/>
      <c r="K101" s="30"/>
      <c r="L101" s="30"/>
      <c r="M101" s="30"/>
      <c r="N101" s="30"/>
      <c r="O101" s="30"/>
      <c r="P101" s="30"/>
      <c r="Q101" s="30"/>
      <c r="R101" s="30"/>
      <c r="S101" s="30"/>
      <c r="T101" s="30"/>
      <c r="U101" s="30"/>
      <c r="V101" s="30"/>
      <c r="W101" s="30"/>
      <c r="X101" s="30"/>
      <c r="Y101" s="30"/>
      <c r="Z101" s="30"/>
      <c r="AA101" s="30"/>
      <c r="AB101" s="30"/>
    </row>
    <row r="102" spans="3:28">
      <c r="C102" s="30"/>
      <c r="D102" s="30"/>
      <c r="E102" s="30"/>
      <c r="F102" s="30"/>
      <c r="G102" s="30"/>
      <c r="H102" s="30"/>
      <c r="I102" s="30"/>
      <c r="J102" s="30"/>
      <c r="K102" s="30"/>
      <c r="L102" s="30"/>
      <c r="M102" s="30"/>
      <c r="N102" s="30"/>
      <c r="O102" s="30"/>
      <c r="P102" s="30"/>
      <c r="Q102" s="30"/>
      <c r="R102" s="30"/>
      <c r="S102" s="30"/>
      <c r="T102" s="30"/>
      <c r="U102" s="30"/>
      <c r="V102" s="30"/>
      <c r="W102" s="30"/>
      <c r="X102" s="30"/>
      <c r="Y102" s="30"/>
      <c r="Z102" s="30"/>
      <c r="AA102" s="30"/>
      <c r="AB102" s="30"/>
    </row>
    <row r="103" spans="3:28">
      <c r="C103" s="30"/>
      <c r="D103" s="30"/>
      <c r="E103" s="30"/>
      <c r="F103" s="30"/>
      <c r="G103" s="30"/>
      <c r="H103" s="30"/>
      <c r="I103" s="30"/>
      <c r="J103" s="30"/>
      <c r="K103" s="30"/>
      <c r="L103" s="30"/>
      <c r="M103" s="30"/>
      <c r="N103" s="30"/>
      <c r="O103" s="30"/>
      <c r="P103" s="30"/>
      <c r="Q103" s="30"/>
      <c r="R103" s="30"/>
      <c r="S103" s="30"/>
      <c r="T103" s="30"/>
      <c r="U103" s="30"/>
      <c r="V103" s="30"/>
      <c r="W103" s="30"/>
      <c r="X103" s="30"/>
      <c r="Y103" s="30"/>
      <c r="Z103" s="30"/>
      <c r="AA103" s="30"/>
      <c r="AB103" s="30"/>
    </row>
    <row r="104" spans="3:28">
      <c r="C104" s="30"/>
      <c r="D104" s="30"/>
      <c r="E104" s="30"/>
      <c r="F104" s="30"/>
      <c r="G104" s="30"/>
      <c r="H104" s="30"/>
      <c r="I104" s="30"/>
      <c r="J104" s="30"/>
      <c r="K104" s="30"/>
      <c r="L104" s="30"/>
      <c r="M104" s="30"/>
      <c r="N104" s="30"/>
      <c r="O104" s="30"/>
      <c r="P104" s="30"/>
      <c r="Q104" s="30"/>
      <c r="R104" s="30"/>
      <c r="S104" s="30"/>
      <c r="T104" s="30"/>
      <c r="U104" s="30"/>
      <c r="V104" s="30"/>
      <c r="W104" s="30"/>
      <c r="X104" s="30"/>
      <c r="Y104" s="30"/>
      <c r="Z104" s="30"/>
      <c r="AA104" s="30"/>
      <c r="AB104" s="30"/>
    </row>
    <row r="105" spans="3:28">
      <c r="C105" s="30"/>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B105" s="30"/>
    </row>
    <row r="106" spans="3:28">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B106" s="30"/>
    </row>
    <row r="107" spans="3:28">
      <c r="C107" s="30"/>
      <c r="D107" s="30"/>
      <c r="E107" s="30"/>
      <c r="F107" s="30"/>
      <c r="G107" s="30"/>
      <c r="H107" s="30"/>
      <c r="I107" s="30"/>
      <c r="J107" s="30"/>
      <c r="K107" s="30"/>
      <c r="L107" s="30"/>
      <c r="M107" s="30"/>
      <c r="N107" s="30"/>
      <c r="O107" s="30"/>
      <c r="P107" s="30"/>
      <c r="Q107" s="30"/>
      <c r="R107" s="30"/>
      <c r="S107" s="30"/>
      <c r="T107" s="30"/>
      <c r="U107" s="30"/>
      <c r="V107" s="30"/>
      <c r="W107" s="30"/>
      <c r="X107" s="30"/>
      <c r="Y107" s="30"/>
      <c r="Z107" s="30"/>
      <c r="AA107" s="30"/>
      <c r="AB107" s="30"/>
    </row>
    <row r="108" spans="3:28">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row>
    <row r="109" spans="3:28">
      <c r="C109" s="30"/>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B109" s="30"/>
    </row>
    <row r="110" spans="3:28">
      <c r="C110" s="30"/>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B110" s="30"/>
    </row>
    <row r="111" spans="3:28">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row>
    <row r="112" spans="3:28">
      <c r="C112" s="30"/>
      <c r="D112" s="30"/>
      <c r="E112" s="30"/>
      <c r="F112" s="30"/>
      <c r="G112" s="30"/>
      <c r="H112" s="30"/>
      <c r="I112" s="30"/>
      <c r="J112" s="30"/>
      <c r="K112" s="30"/>
      <c r="L112" s="30"/>
      <c r="M112" s="30"/>
      <c r="N112" s="30"/>
      <c r="O112" s="30"/>
      <c r="P112" s="30"/>
      <c r="Q112" s="30"/>
      <c r="R112" s="30"/>
      <c r="S112" s="30"/>
      <c r="T112" s="30"/>
      <c r="U112" s="30"/>
      <c r="V112" s="30"/>
      <c r="W112" s="30"/>
      <c r="X112" s="30"/>
      <c r="Y112" s="30"/>
      <c r="Z112" s="30"/>
      <c r="AA112" s="30"/>
      <c r="AB112" s="30"/>
    </row>
    <row r="113" spans="3:28">
      <c r="C113" s="30"/>
      <c r="D113" s="30"/>
      <c r="E113" s="30"/>
      <c r="F113" s="30"/>
      <c r="G113" s="30"/>
      <c r="H113" s="30"/>
      <c r="I113" s="30"/>
      <c r="J113" s="30"/>
      <c r="K113" s="30"/>
      <c r="L113" s="30"/>
      <c r="M113" s="30"/>
      <c r="N113" s="30"/>
      <c r="O113" s="30"/>
      <c r="P113" s="30"/>
      <c r="Q113" s="30"/>
      <c r="R113" s="30"/>
      <c r="S113" s="30"/>
      <c r="T113" s="30"/>
      <c r="U113" s="30"/>
      <c r="V113" s="30"/>
      <c r="W113" s="30"/>
      <c r="X113" s="30"/>
      <c r="Y113" s="30"/>
      <c r="Z113" s="30"/>
      <c r="AA113" s="30"/>
      <c r="AB113" s="30"/>
    </row>
    <row r="114" spans="3:28">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B114" s="30"/>
    </row>
    <row r="115" spans="3:28">
      <c r="C115" s="30"/>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B115" s="30"/>
    </row>
    <row r="116" spans="3:28">
      <c r="C116" s="30"/>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B116" s="30"/>
    </row>
    <row r="117" spans="3:28">
      <c r="C117" s="30"/>
      <c r="D117" s="30"/>
      <c r="E117" s="30"/>
      <c r="F117" s="30"/>
      <c r="G117" s="30"/>
      <c r="H117" s="30"/>
      <c r="I117" s="30"/>
      <c r="J117" s="30"/>
      <c r="K117" s="30"/>
      <c r="L117" s="30"/>
      <c r="M117" s="30"/>
      <c r="N117" s="30"/>
      <c r="O117" s="30"/>
      <c r="P117" s="30"/>
      <c r="Q117" s="30"/>
      <c r="R117" s="30"/>
      <c r="S117" s="30"/>
      <c r="T117" s="30"/>
      <c r="U117" s="30"/>
      <c r="V117" s="30"/>
      <c r="W117" s="30"/>
      <c r="X117" s="30"/>
      <c r="Y117" s="30"/>
      <c r="Z117" s="30"/>
      <c r="AA117" s="30"/>
      <c r="AB117" s="30"/>
    </row>
    <row r="118" spans="3:28">
      <c r="C118" s="30"/>
      <c r="D118" s="30"/>
      <c r="E118" s="30"/>
      <c r="F118" s="30"/>
      <c r="G118" s="30"/>
      <c r="H118" s="30"/>
      <c r="I118" s="30"/>
      <c r="J118" s="30"/>
      <c r="K118" s="30"/>
      <c r="L118" s="30"/>
      <c r="M118" s="30"/>
      <c r="N118" s="30"/>
      <c r="O118" s="30"/>
      <c r="P118" s="30"/>
      <c r="Q118" s="30"/>
      <c r="R118" s="30"/>
      <c r="S118" s="30"/>
      <c r="T118" s="30"/>
      <c r="U118" s="30"/>
      <c r="V118" s="30"/>
      <c r="W118" s="30"/>
      <c r="X118" s="30"/>
      <c r="Y118" s="30"/>
      <c r="Z118" s="30"/>
      <c r="AA118" s="30"/>
      <c r="AB118" s="30"/>
    </row>
    <row r="119" spans="3:28">
      <c r="C119" s="30"/>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B119" s="30"/>
    </row>
    <row r="120" spans="3:28">
      <c r="C120" s="30"/>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B120" s="30"/>
    </row>
    <row r="121" spans="3:28">
      <c r="C121" s="30"/>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B121" s="30"/>
    </row>
    <row r="122" spans="3:28">
      <c r="C122" s="30"/>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B122" s="30"/>
    </row>
    <row r="123" spans="3:28">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B123" s="30"/>
    </row>
    <row r="124" spans="3:28">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row>
    <row r="125" spans="3:28">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B125" s="30"/>
    </row>
    <row r="126" spans="3:28">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row>
    <row r="127" spans="3:28">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B127" s="30"/>
    </row>
    <row r="128" spans="3:28">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row>
    <row r="129" spans="3:28">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B129" s="30"/>
    </row>
    <row r="130" spans="3:28">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B130" s="30"/>
    </row>
    <row r="131" spans="3:28">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B131" s="30"/>
    </row>
    <row r="132" spans="3:28">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row>
    <row r="133" spans="3:28">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row>
    <row r="134" spans="3:28">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B134" s="30"/>
    </row>
    <row r="135" spans="3:28">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B135" s="30"/>
    </row>
    <row r="136" spans="3:28">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B136" s="30"/>
    </row>
    <row r="137" spans="3:28">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B137" s="30"/>
    </row>
    <row r="138" spans="3:28">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B138" s="30"/>
    </row>
    <row r="139" spans="3:28">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B139" s="30"/>
    </row>
    <row r="140" spans="3:28">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B140" s="30"/>
    </row>
    <row r="141" spans="3:28">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row>
    <row r="142" spans="3:28">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row>
    <row r="143" spans="3:28">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B143" s="30"/>
    </row>
    <row r="144" spans="3:28">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row>
    <row r="145" spans="3:28">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B145" s="30"/>
    </row>
    <row r="146" spans="3:28">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B146" s="30"/>
    </row>
    <row r="147" spans="3:28">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B147" s="30"/>
    </row>
    <row r="148" spans="3:28">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B148" s="30"/>
    </row>
    <row r="149" spans="3:28">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B149" s="30"/>
    </row>
    <row r="150" spans="3:28">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row>
    <row r="151" spans="3:28">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B151" s="30"/>
    </row>
    <row r="152" spans="3:28">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B152" s="30"/>
    </row>
    <row r="153" spans="3:28">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B153" s="30"/>
    </row>
    <row r="154" spans="3:28">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B154" s="30"/>
    </row>
    <row r="155" spans="3:28">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row>
    <row r="156" spans="3:28">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row>
    <row r="157" spans="3:28">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B157" s="30"/>
    </row>
    <row r="158" spans="3:28">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row>
    <row r="159" spans="3:28">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row>
    <row r="160" spans="3:28">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row>
    <row r="161" spans="3:28">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B161" s="30"/>
    </row>
    <row r="162" spans="3:28">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B162" s="30"/>
    </row>
    <row r="163" spans="3:28">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B163" s="30"/>
    </row>
    <row r="164" spans="3:28">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B164" s="30"/>
    </row>
    <row r="165" spans="3:28">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row>
    <row r="166" spans="3:28">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row>
    <row r="167" spans="3:28">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c r="AB167" s="30"/>
    </row>
    <row r="168" spans="3:28">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c r="AB168" s="30"/>
    </row>
    <row r="169" spans="3:28">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B169" s="30"/>
    </row>
    <row r="170" spans="3:28">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B170" s="30"/>
    </row>
    <row r="171" spans="3:28">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c r="AB171" s="30"/>
    </row>
    <row r="172" spans="3:28">
      <c r="C172" s="30"/>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B172" s="30"/>
    </row>
    <row r="173" spans="3:28">
      <c r="K173"/>
      <c r="L173"/>
      <c r="M173"/>
      <c r="N173"/>
      <c r="O173"/>
      <c r="P173"/>
      <c r="Q173"/>
      <c r="R173"/>
      <c r="S173"/>
      <c r="T173"/>
      <c r="U173"/>
      <c r="V173"/>
      <c r="W173"/>
      <c r="X173"/>
      <c r="Y173"/>
      <c r="Z173"/>
      <c r="AA173"/>
      <c r="AB173"/>
    </row>
    <row r="174" spans="3:28">
      <c r="K174"/>
      <c r="L174"/>
      <c r="M174"/>
      <c r="N174"/>
      <c r="O174"/>
      <c r="P174"/>
      <c r="Q174"/>
      <c r="R174"/>
      <c r="S174"/>
      <c r="T174"/>
      <c r="U174"/>
      <c r="V174"/>
      <c r="W174"/>
      <c r="X174"/>
      <c r="Y174"/>
      <c r="Z174"/>
      <c r="AA174"/>
      <c r="AB174"/>
    </row>
    <row r="175" spans="3:28">
      <c r="K175"/>
      <c r="L175"/>
      <c r="M175"/>
      <c r="N175"/>
      <c r="O175"/>
      <c r="P175"/>
      <c r="Q175"/>
      <c r="R175"/>
      <c r="S175"/>
      <c r="T175"/>
      <c r="U175"/>
      <c r="V175"/>
      <c r="W175"/>
      <c r="X175"/>
      <c r="Y175"/>
      <c r="Z175"/>
      <c r="AA175"/>
      <c r="AB175"/>
    </row>
    <row r="176" spans="3:28">
      <c r="K176"/>
      <c r="L176"/>
      <c r="M176"/>
      <c r="N176"/>
      <c r="O176"/>
      <c r="P176"/>
      <c r="Q176"/>
      <c r="R176"/>
      <c r="S176"/>
      <c r="T176"/>
      <c r="U176"/>
      <c r="V176"/>
      <c r="W176"/>
      <c r="X176"/>
      <c r="Y176"/>
      <c r="Z176"/>
      <c r="AA176"/>
      <c r="AB176"/>
    </row>
    <row r="177" spans="11:28">
      <c r="K177"/>
      <c r="L177"/>
      <c r="M177"/>
      <c r="N177"/>
      <c r="O177"/>
      <c r="P177"/>
      <c r="Q177"/>
      <c r="R177"/>
      <c r="S177"/>
      <c r="T177"/>
      <c r="U177"/>
      <c r="V177"/>
      <c r="W177"/>
      <c r="X177"/>
      <c r="Y177"/>
      <c r="Z177"/>
      <c r="AA177"/>
      <c r="AB177"/>
    </row>
    <row r="178" spans="11:28">
      <c r="K178"/>
      <c r="L178"/>
      <c r="M178"/>
      <c r="N178"/>
      <c r="O178"/>
      <c r="P178"/>
      <c r="Q178"/>
      <c r="R178"/>
      <c r="S178"/>
      <c r="T178"/>
      <c r="U178"/>
      <c r="V178"/>
      <c r="W178"/>
      <c r="X178"/>
      <c r="Y178"/>
      <c r="Z178"/>
      <c r="AA178"/>
      <c r="AB178"/>
    </row>
    <row r="179" spans="11:28">
      <c r="K179"/>
      <c r="L179"/>
      <c r="M179"/>
      <c r="N179"/>
      <c r="O179"/>
      <c r="P179"/>
      <c r="Q179"/>
      <c r="R179"/>
      <c r="S179"/>
      <c r="T179"/>
      <c r="U179"/>
      <c r="V179"/>
      <c r="W179"/>
      <c r="X179"/>
      <c r="Y179"/>
      <c r="Z179"/>
      <c r="AA179"/>
      <c r="AB179"/>
    </row>
    <row r="180" spans="11:28">
      <c r="K180"/>
      <c r="L180"/>
      <c r="M180"/>
      <c r="N180"/>
      <c r="O180"/>
      <c r="P180"/>
      <c r="Q180"/>
      <c r="R180"/>
      <c r="S180"/>
      <c r="T180"/>
      <c r="U180"/>
      <c r="V180"/>
      <c r="W180"/>
      <c r="X180"/>
      <c r="Y180"/>
      <c r="Z180"/>
      <c r="AA180"/>
      <c r="AB180"/>
    </row>
    <row r="181" spans="11:28">
      <c r="K181"/>
      <c r="L181"/>
      <c r="M181"/>
      <c r="N181"/>
      <c r="O181"/>
      <c r="P181"/>
      <c r="Q181"/>
      <c r="R181"/>
      <c r="S181"/>
      <c r="T181"/>
      <c r="U181"/>
      <c r="V181"/>
      <c r="W181"/>
      <c r="X181"/>
      <c r="Y181"/>
      <c r="Z181"/>
      <c r="AA181"/>
      <c r="AB181"/>
    </row>
    <row r="182" spans="11:28">
      <c r="K182"/>
      <c r="L182"/>
      <c r="M182"/>
      <c r="N182"/>
      <c r="O182"/>
      <c r="P182"/>
      <c r="Q182"/>
      <c r="R182"/>
      <c r="S182"/>
      <c r="T182"/>
      <c r="U182"/>
      <c r="V182"/>
      <c r="W182"/>
      <c r="X182"/>
      <c r="Y182"/>
      <c r="Z182"/>
      <c r="AA182"/>
      <c r="AB182"/>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17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v>1</v>
      </c>
      <c r="B1" s="193"/>
      <c r="C1" s="88"/>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row>
    <row r="2" spans="1:56" ht="16" thickTop="1">
      <c r="B2" s="378" t="s">
        <v>160</v>
      </c>
      <c r="C2" s="381" t="s">
        <v>131</v>
      </c>
      <c r="D2" s="382"/>
      <c r="E2" s="382"/>
      <c r="F2" s="382"/>
      <c r="G2" s="382"/>
      <c r="H2" s="382"/>
      <c r="I2" s="382"/>
      <c r="J2" s="382"/>
      <c r="K2" s="382"/>
      <c r="L2" s="382"/>
      <c r="M2" s="382"/>
      <c r="N2" s="382"/>
      <c r="O2" s="382"/>
      <c r="P2" s="382"/>
      <c r="Q2" s="382"/>
      <c r="R2" s="382"/>
      <c r="S2" s="382"/>
      <c r="T2" s="382"/>
      <c r="U2" s="382"/>
      <c r="V2" s="382"/>
      <c r="W2" s="382"/>
      <c r="X2" s="382"/>
      <c r="Y2" s="382"/>
      <c r="Z2" s="382"/>
      <c r="AA2" s="382"/>
      <c r="AB2" s="383"/>
      <c r="AC2" s="194"/>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108</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196">
        <f>1/$A$1*[1]PaperSectorMinusCoreVPAExp!B$263</f>
        <v>13.82649229873333</v>
      </c>
      <c r="D5" s="196">
        <f>1/$A$1*[1]PaperSectorMinusCoreVPAExp!C$263</f>
        <v>15.8216030012</v>
      </c>
      <c r="E5" s="196">
        <f>1/$A$1*[1]PaperSectorMinusCoreVPAExp!D$263</f>
        <v>15.219939539599995</v>
      </c>
      <c r="F5" s="196">
        <f>1/$A$1*[1]PaperSectorMinusCoreVPAExp!E$263</f>
        <v>15.924673191409992</v>
      </c>
      <c r="G5" s="196">
        <f>1/$A$1*[1]PaperSectorMinusCoreVPAExp!F$263</f>
        <v>17.708228787551995</v>
      </c>
      <c r="H5" s="196">
        <f>1/$A$1*[1]PaperSectorMinusCoreVPAExp!G$263</f>
        <v>18.593520290845991</v>
      </c>
      <c r="I5" s="196">
        <f>1/$A$1*[1]PaperSectorMinusCoreVPAExp!H$263</f>
        <v>18.909271536759999</v>
      </c>
      <c r="J5" s="196">
        <f>1/$A$1*[1]PaperSectorMinusCoreVPAExp!I$263</f>
        <v>24.517697066245997</v>
      </c>
      <c r="K5" s="196">
        <f>1/$A$1*[1]PaperSectorMinusCoreVPAExp!J$263</f>
        <v>27.004673109163996</v>
      </c>
      <c r="L5" s="196">
        <f>1/$A$1*[1]PaperSectorMinusCoreVPAExp!K$263</f>
        <v>29.639745452593999</v>
      </c>
      <c r="M5" s="196">
        <f>1/$A$1*[1]PaperSectorMinusCoreVPAExp!L$263</f>
        <v>25.177566767239998</v>
      </c>
      <c r="N5" s="196">
        <f>1/$A$1*[1]PaperSectorMinusCoreVPAExp!M$263</f>
        <v>28.847295293089999</v>
      </c>
      <c r="O5" s="196">
        <f>1/$A$1*[1]PaperSectorMinusCoreVPAExp!N$263</f>
        <v>28.721669773689989</v>
      </c>
      <c r="P5" s="196">
        <f>1/$A$1*[1]PaperSectorMinusCoreVPAExp!O$263</f>
        <v>28.814484986159997</v>
      </c>
      <c r="Q5" s="196">
        <f>1/$A$1*[1]PaperSectorMinusCoreVPAExp!P$263</f>
        <v>29.579089873890002</v>
      </c>
      <c r="R5" s="196">
        <f>1/$A$1*[1]PaperSectorMinusCoreVPAExp!Q$263</f>
        <v>27.474018110740001</v>
      </c>
      <c r="S5" s="196">
        <f>1/$A$1*[1]PaperSectorMinusCoreVPAExp!R$263</f>
        <v>31.202307424269996</v>
      </c>
      <c r="T5" s="196">
        <f>1/$A$1*[1]PaperSectorMinusCoreVPAExp!S$263</f>
        <v>31.28114247272001</v>
      </c>
      <c r="U5" s="196">
        <f>1/$A$1*[1]PaperSectorMinusCoreVPAExp!T$263</f>
        <v>32.75501927821999</v>
      </c>
      <c r="V5" s="196">
        <f>1/$A$1*[1]PaperSectorMinusCoreVPAExp!U$263</f>
        <v>31.280803433969979</v>
      </c>
      <c r="W5" s="196">
        <f>1/$A$1*[1]PaperSectorMinusCoreVPAExp!V$263</f>
        <v>29.249631777470011</v>
      </c>
      <c r="X5" s="196">
        <f>1/$A$1*[1]PaperSectorMinusCoreVPAExp!W$263</f>
        <v>27.100642590364998</v>
      </c>
      <c r="Y5" s="196">
        <f>1/$A$1*[1]PaperSectorMinusCoreVPAExp!X$263</f>
        <v>24.703403757772907</v>
      </c>
      <c r="Z5" s="196">
        <f>1/$A$1*[1]PaperSectorMinusCoreVPAExp!Y$263</f>
        <v>23.010884371484714</v>
      </c>
      <c r="AA5" s="196">
        <f>1/$A$1*[1]PaperSectorMinusCoreVPAExp!Z$263</f>
        <v>0</v>
      </c>
      <c r="AB5" s="196">
        <f>1/$A$1*[1]PaperSectorMinusCoreVPAExp!AA$263</f>
        <v>0</v>
      </c>
      <c r="AC5" s="99"/>
      <c r="AD5" s="96">
        <f>1/1000*[1]PaperSectorMinusCoreVPAExp!AB$263</f>
        <v>1.4595493519999998</v>
      </c>
      <c r="AE5" s="97">
        <f>1/1000*[1]PaperSectorMinusCoreVPAExp!AC$263</f>
        <v>1.2019835489999999</v>
      </c>
      <c r="AF5" s="97">
        <f>1/1000*[1]PaperSectorMinusCoreVPAExp!AD$263</f>
        <v>1.1964300510000003</v>
      </c>
      <c r="AG5" s="97">
        <f>1/1000*[1]PaperSectorMinusCoreVPAExp!AE$263</f>
        <v>1.3218607499999997</v>
      </c>
      <c r="AH5" s="97">
        <f>1/1000*[1]PaperSectorMinusCoreVPAExp!AF$263</f>
        <v>1.7295033400000002</v>
      </c>
      <c r="AI5" s="97">
        <f>1/1000*[1]PaperSectorMinusCoreVPAExp!AG$263</f>
        <v>1.7770550159999996</v>
      </c>
      <c r="AJ5" s="97">
        <f>1/1000*[1]PaperSectorMinusCoreVPAExp!AH$263</f>
        <v>2.0353672979999997</v>
      </c>
      <c r="AK5" s="97">
        <f>1/1000*[1]PaperSectorMinusCoreVPAExp!AI$263</f>
        <v>3.0941156809999999</v>
      </c>
      <c r="AL5" s="97">
        <f>1/1000*[1]PaperSectorMinusCoreVPAExp!AJ$263</f>
        <v>3.4627348790000005</v>
      </c>
      <c r="AM5" s="97">
        <f>1/1000*[1]PaperSectorMinusCoreVPAExp!AK$263</f>
        <v>2.8129365939999995</v>
      </c>
      <c r="AN5" s="97">
        <f>1/1000*[1]PaperSectorMinusCoreVPAExp!AL$263</f>
        <v>3.3996551910000004</v>
      </c>
      <c r="AO5" s="97">
        <f>1/1000*[1]PaperSectorMinusCoreVPAExp!AM$263</f>
        <v>3.9989924389999998</v>
      </c>
      <c r="AP5" s="97">
        <f>1/1000*[1]PaperSectorMinusCoreVPAExp!AN$263</f>
        <v>3.5342898609999995</v>
      </c>
      <c r="AQ5" s="97">
        <f>1/1000*[1]PaperSectorMinusCoreVPAExp!AO$263</f>
        <v>3.7155155110000004</v>
      </c>
      <c r="AR5" s="97">
        <f>1/1000*[1]PaperSectorMinusCoreVPAExp!AP$263</f>
        <v>3.7792404589999991</v>
      </c>
      <c r="AS5" s="97">
        <f>1/1000*[1]PaperSectorMinusCoreVPAExp!AQ$263</f>
        <v>3.3651589139999998</v>
      </c>
      <c r="AT5" s="97">
        <f>1/1000*[1]PaperSectorMinusCoreVPAExp!AR$263</f>
        <v>3.215115639</v>
      </c>
      <c r="AU5" s="97">
        <f>1/1000*[1]PaperSectorMinusCoreVPAExp!AS$263</f>
        <v>3.4279717129999998</v>
      </c>
      <c r="AV5" s="97">
        <f>1/1000*[1]PaperSectorMinusCoreVPAExp!AT$263</f>
        <v>4.5441079299999982</v>
      </c>
      <c r="AW5" s="97">
        <f>1/1000*[1]PaperSectorMinusCoreVPAExp!AU$263</f>
        <v>3.6259533620000006</v>
      </c>
      <c r="AX5" s="97">
        <f>1/1000*[1]PaperSectorMinusCoreVPAExp!AV$263</f>
        <v>2.9594166459999984</v>
      </c>
      <c r="AY5" s="97">
        <f>1/1000*[1]PaperSectorMinusCoreVPAExp!AW$263</f>
        <v>3.4877287039999989</v>
      </c>
      <c r="AZ5" s="97">
        <f>1/1000*[1]PaperSectorMinusCoreVPAExp!AX$263</f>
        <v>3.6326985103509992</v>
      </c>
      <c r="BA5" s="97">
        <f>1/1000*[1]PaperSectorMinusCoreVPAExp!AY$263</f>
        <v>3.4184991800510018</v>
      </c>
      <c r="BB5" s="97">
        <f>1/1000*[1]PaperSectorMinusCoreVPAExp!AZ$263</f>
        <v>0</v>
      </c>
      <c r="BC5" s="186">
        <f>1/1000*[1]PaperSectorMinusCoreVPAExp!BA$263</f>
        <v>0</v>
      </c>
      <c r="BD5" s="317"/>
    </row>
    <row r="6" spans="1:56" ht="17.149999999999999" customHeight="1" thickTop="1">
      <c r="B6" s="198" t="s">
        <v>19</v>
      </c>
      <c r="C6" s="199">
        <f>1/$A$1*[1]PaperSectorMinusCoreVPAExp!B$266</f>
        <v>6.0788917499999998E-2</v>
      </c>
      <c r="D6" s="199">
        <f>1/$A$1*[1]PaperSectorMinusCoreVPAExp!C$266</f>
        <v>9.0639699999999993E-3</v>
      </c>
      <c r="E6" s="199">
        <f>1/$A$1*[1]PaperSectorMinusCoreVPAExp!D$266</f>
        <v>1.8480789000000001E-2</v>
      </c>
      <c r="F6" s="199">
        <f>1/$A$1*[1]PaperSectorMinusCoreVPAExp!E$266</f>
        <v>3.2308745000000001E-3</v>
      </c>
      <c r="G6" s="199">
        <f>1/$A$1*[1]PaperSectorMinusCoreVPAExp!F$266</f>
        <v>1.2712734999999999E-2</v>
      </c>
      <c r="H6" s="199">
        <f>1/$A$1*[1]PaperSectorMinusCoreVPAExp!G$266</f>
        <v>9.1566824999999991E-3</v>
      </c>
      <c r="I6" s="199">
        <f>1/$A$1*[1]PaperSectorMinusCoreVPAExp!H$266</f>
        <v>1.0658609500000001E-2</v>
      </c>
      <c r="J6" s="199">
        <f>1/$A$1*[1]PaperSectorMinusCoreVPAExp!I$266</f>
        <v>2.1047113499999996E-2</v>
      </c>
      <c r="K6" s="199">
        <f>1/$A$1*[1]PaperSectorMinusCoreVPAExp!J$266</f>
        <v>0.12046417000000001</v>
      </c>
      <c r="L6" s="199">
        <f>1/$A$1*[1]PaperSectorMinusCoreVPAExp!K$266</f>
        <v>3.8481568000000001E-2</v>
      </c>
      <c r="M6" s="199">
        <f>1/$A$1*[1]PaperSectorMinusCoreVPAExp!L$266</f>
        <v>6.9467773999999996E-3</v>
      </c>
      <c r="N6" s="199">
        <f>1/$A$1*[1]PaperSectorMinusCoreVPAExp!M$266</f>
        <v>5.0699182499999995E-3</v>
      </c>
      <c r="O6" s="199">
        <f>1/$A$1*[1]PaperSectorMinusCoreVPAExp!N$266</f>
        <v>8.7726393999999991E-4</v>
      </c>
      <c r="P6" s="199">
        <f>1/$A$1*[1]PaperSectorMinusCoreVPAExp!O$266</f>
        <v>4.1424558939999995E-2</v>
      </c>
      <c r="Q6" s="199">
        <f>1/$A$1*[1]PaperSectorMinusCoreVPAExp!P$266</f>
        <v>5.4328358450000003E-2</v>
      </c>
      <c r="R6" s="199">
        <f>1/$A$1*[1]PaperSectorMinusCoreVPAExp!Q$266</f>
        <v>7.3454710999999992E-2</v>
      </c>
      <c r="S6" s="199">
        <f>1/$A$1*[1]PaperSectorMinusCoreVPAExp!R$266</f>
        <v>4.9985662459999997E-2</v>
      </c>
      <c r="T6" s="199">
        <f>1/$A$1*[1]PaperSectorMinusCoreVPAExp!S$266</f>
        <v>3.8110780899999995E-2</v>
      </c>
      <c r="U6" s="199">
        <f>1/$A$1*[1]PaperSectorMinusCoreVPAExp!T$266</f>
        <v>4.6310741799999999E-2</v>
      </c>
      <c r="V6" s="199">
        <f>1/$A$1*[1]PaperSectorMinusCoreVPAExp!U$266</f>
        <v>9.0860264899999987E-2</v>
      </c>
      <c r="W6" s="199">
        <f>1/$A$1*[1]PaperSectorMinusCoreVPAExp!V$266</f>
        <v>4.0201900599999993E-2</v>
      </c>
      <c r="X6" s="199">
        <f>1/$A$1*[1]PaperSectorMinusCoreVPAExp!W$266</f>
        <v>3.8066486599999998E-2</v>
      </c>
      <c r="Y6" s="199">
        <f>1/$A$1*[1]PaperSectorMinusCoreVPAExp!X$266</f>
        <v>3.7041445725000004E-2</v>
      </c>
      <c r="Z6" s="199">
        <f>1/$A$1*[1]PaperSectorMinusCoreVPAExp!Y$266</f>
        <v>3.0069570136759999E-2</v>
      </c>
      <c r="AA6" s="199">
        <f>1/$A$1*[1]PaperSectorMinusCoreVPAExp!Z$266</f>
        <v>0</v>
      </c>
      <c r="AB6" s="199">
        <f>1/$A$1*[1]PaperSectorMinusCoreVPAExp!AA$266</f>
        <v>0</v>
      </c>
      <c r="AC6" s="99"/>
      <c r="AD6" s="100">
        <f>1/1000*[1]PaperSectorMinusCoreVPAExp!AB$266</f>
        <v>8.1920799999999992E-3</v>
      </c>
      <c r="AE6" s="101">
        <f>1/1000*[1]PaperSectorMinusCoreVPAExp!AC$266</f>
        <v>1.116449E-3</v>
      </c>
      <c r="AF6" s="101">
        <f>1/1000*[1]PaperSectorMinusCoreVPAExp!AD$266</f>
        <v>1.640337E-3</v>
      </c>
      <c r="AG6" s="101">
        <f>1/1000*[1]PaperSectorMinusCoreVPAExp!AE$266</f>
        <v>7.8709299999999999E-4</v>
      </c>
      <c r="AH6" s="101">
        <f>1/1000*[1]PaperSectorMinusCoreVPAExp!AF$266</f>
        <v>2.8496379999999998E-3</v>
      </c>
      <c r="AI6" s="101">
        <f>1/1000*[1]PaperSectorMinusCoreVPAExp!AG$266</f>
        <v>2.1857830000000002E-3</v>
      </c>
      <c r="AJ6" s="101">
        <f>1/1000*[1]PaperSectorMinusCoreVPAExp!AH$266</f>
        <v>2.6666900000000002E-3</v>
      </c>
      <c r="AK6" s="101">
        <f>1/1000*[1]PaperSectorMinusCoreVPAExp!AI$266</f>
        <v>5.7348410000000001E-3</v>
      </c>
      <c r="AL6" s="101">
        <f>1/1000*[1]PaperSectorMinusCoreVPAExp!AJ$266</f>
        <v>1.9063094999999999E-2</v>
      </c>
      <c r="AM6" s="101">
        <f>1/1000*[1]PaperSectorMinusCoreVPAExp!AK$266</f>
        <v>6.5393930000000001E-3</v>
      </c>
      <c r="AN6" s="101">
        <f>1/1000*[1]PaperSectorMinusCoreVPAExp!AL$266</f>
        <v>1.6043419999999999E-3</v>
      </c>
      <c r="AO6" s="101">
        <f>1/1000*[1]PaperSectorMinusCoreVPAExp!AM$266</f>
        <v>8.0891800000000005E-4</v>
      </c>
      <c r="AP6" s="101">
        <f>1/1000*[1]PaperSectorMinusCoreVPAExp!AN$266</f>
        <v>1.6421600000000001E-4</v>
      </c>
      <c r="AQ6" s="101">
        <f>1/1000*[1]PaperSectorMinusCoreVPAExp!AO$266</f>
        <v>5.619387E-3</v>
      </c>
      <c r="AR6" s="101">
        <f>1/1000*[1]PaperSectorMinusCoreVPAExp!AP$266</f>
        <v>7.6501410000000001E-3</v>
      </c>
      <c r="AS6" s="101">
        <f>1/1000*[1]PaperSectorMinusCoreVPAExp!AQ$266</f>
        <v>9.0893759999999997E-3</v>
      </c>
      <c r="AT6" s="101">
        <f>1/1000*[1]PaperSectorMinusCoreVPAExp!AR$266</f>
        <v>7.1069500000000016E-3</v>
      </c>
      <c r="AU6" s="101">
        <f>1/1000*[1]PaperSectorMinusCoreVPAExp!AS$266</f>
        <v>5.9163519999999997E-3</v>
      </c>
      <c r="AV6" s="101">
        <f>1/1000*[1]PaperSectorMinusCoreVPAExp!AT$266</f>
        <v>8.8798990000000001E-3</v>
      </c>
      <c r="AW6" s="101">
        <f>1/1000*[1]PaperSectorMinusCoreVPAExp!AU$266</f>
        <v>1.4859797999999999E-2</v>
      </c>
      <c r="AX6" s="101">
        <f>1/1000*[1]PaperSectorMinusCoreVPAExp!AV$266</f>
        <v>7.4087030000000009E-3</v>
      </c>
      <c r="AY6" s="101">
        <f>1/1000*[1]PaperSectorMinusCoreVPAExp!AW$266</f>
        <v>7.8286889999999998E-3</v>
      </c>
      <c r="AZ6" s="101">
        <f>1/1000*[1]PaperSectorMinusCoreVPAExp!AX$266</f>
        <v>8.6356568400000003E-3</v>
      </c>
      <c r="BA6" s="101">
        <f>1/1000*[1]PaperSectorMinusCoreVPAExp!AY$266</f>
        <v>6.7464406599999993E-3</v>
      </c>
      <c r="BB6" s="101">
        <f>1/1000*[1]PaperSectorMinusCoreVPAExp!AZ$266</f>
        <v>0</v>
      </c>
      <c r="BC6" s="98">
        <f>1/1000*[1]PaperSectorMinusCoreVPAExp!BA$266</f>
        <v>0</v>
      </c>
      <c r="BD6" s="317"/>
    </row>
    <row r="7" spans="1:56">
      <c r="B7" s="200" t="s">
        <v>72</v>
      </c>
      <c r="C7" s="105">
        <f>1/$A$1*[1]PaperSectorMinusCoreVPAExp!B$75</f>
        <v>0</v>
      </c>
      <c r="D7" s="105">
        <f>1/$A$1*[1]PaperSectorMinusCoreVPAExp!C$75</f>
        <v>0</v>
      </c>
      <c r="E7" s="105">
        <f>1/$A$1*[1]PaperSectorMinusCoreVPAExp!D$75</f>
        <v>0</v>
      </c>
      <c r="F7" s="105">
        <f>1/$A$1*[1]PaperSectorMinusCoreVPAExp!E$75</f>
        <v>0</v>
      </c>
      <c r="G7" s="105">
        <f>1/$A$1*[1]PaperSectorMinusCoreVPAExp!F$75</f>
        <v>0</v>
      </c>
      <c r="H7" s="105">
        <f>1/$A$1*[1]PaperSectorMinusCoreVPAExp!G$75</f>
        <v>0</v>
      </c>
      <c r="I7" s="105">
        <f>1/$A$1*[1]PaperSectorMinusCoreVPAExp!H$75</f>
        <v>0</v>
      </c>
      <c r="J7" s="105">
        <f>1/$A$1*[1]PaperSectorMinusCoreVPAExp!I$75</f>
        <v>0</v>
      </c>
      <c r="K7" s="105">
        <f>1/$A$1*[1]PaperSectorMinusCoreVPAExp!J$75</f>
        <v>0.10440849150000001</v>
      </c>
      <c r="L7" s="105">
        <f>1/$A$1*[1]PaperSectorMinusCoreVPAExp!K$75</f>
        <v>3.1886630999999999E-2</v>
      </c>
      <c r="M7" s="105">
        <f>1/$A$1*[1]PaperSectorMinusCoreVPAExp!L$75</f>
        <v>4.9298449999999995E-3</v>
      </c>
      <c r="N7" s="105">
        <f>1/$A$1*[1]PaperSectorMinusCoreVPAExp!M$75</f>
        <v>2.43705E-5</v>
      </c>
      <c r="O7" s="105">
        <f>1/$A$1*[1]PaperSectorMinusCoreVPAExp!N$75</f>
        <v>6.22615E-5</v>
      </c>
      <c r="P7" s="105">
        <f>1/$A$1*[1]PaperSectorMinusCoreVPAExp!O$75</f>
        <v>1.3940886999999999E-2</v>
      </c>
      <c r="Q7" s="105">
        <f>1/$A$1*[1]PaperSectorMinusCoreVPAExp!P$75</f>
        <v>2.7272597999999999E-2</v>
      </c>
      <c r="R7" s="105">
        <f>1/$A$1*[1]PaperSectorMinusCoreVPAExp!Q$75</f>
        <v>2.6042132499999999E-2</v>
      </c>
      <c r="S7" s="105">
        <f>1/$A$1*[1]PaperSectorMinusCoreVPAExp!R$75</f>
        <v>2.2483785999999999E-2</v>
      </c>
      <c r="T7" s="105">
        <f>1/$A$1*[1]PaperSectorMinusCoreVPAExp!S$75</f>
        <v>3.6926055E-3</v>
      </c>
      <c r="U7" s="105">
        <f>1/$A$1*[1]PaperSectorMinusCoreVPAExp!T$75</f>
        <v>1.7307481999999999E-2</v>
      </c>
      <c r="V7" s="105">
        <f>1/$A$1*[1]PaperSectorMinusCoreVPAExp!U$75</f>
        <v>5.0047311999999997E-2</v>
      </c>
      <c r="W7" s="105">
        <f>1/$A$1*[1]PaperSectorMinusCoreVPAExp!V$75</f>
        <v>8.1614854999999993E-3</v>
      </c>
      <c r="X7" s="105">
        <f>1/$A$1*[1]PaperSectorMinusCoreVPAExp!W$75</f>
        <v>0</v>
      </c>
      <c r="Y7" s="105">
        <f>1/$A$1*[1]PaperSectorMinusCoreVPAExp!X$75</f>
        <v>0</v>
      </c>
      <c r="Z7" s="105">
        <f>1/$A$1*[1]PaperSectorMinusCoreVPAExp!Y$75</f>
        <v>0</v>
      </c>
      <c r="AA7" s="105">
        <f>1/$A$1*[1]PaperSectorMinusCoreVPAExp!Z$75</f>
        <v>0</v>
      </c>
      <c r="AB7" s="105">
        <f>1/$A$1*[1]PaperSectorMinusCoreVPAExp!AA$75</f>
        <v>0</v>
      </c>
      <c r="AC7" s="99"/>
      <c r="AD7" s="114">
        <f>1/1000*[1]PaperSectorMinusCoreVPAExp!AB$75</f>
        <v>0</v>
      </c>
      <c r="AE7" s="106">
        <f>1/1000*[1]PaperSectorMinusCoreVPAExp!AC$75</f>
        <v>0</v>
      </c>
      <c r="AF7" s="106">
        <f>1/1000*[1]PaperSectorMinusCoreVPAExp!AD$75</f>
        <v>0</v>
      </c>
      <c r="AG7" s="106">
        <f>1/1000*[1]PaperSectorMinusCoreVPAExp!AE$75</f>
        <v>0</v>
      </c>
      <c r="AH7" s="106">
        <f>1/1000*[1]PaperSectorMinusCoreVPAExp!AF$75</f>
        <v>0</v>
      </c>
      <c r="AI7" s="106">
        <f>1/1000*[1]PaperSectorMinusCoreVPAExp!AG$75</f>
        <v>0</v>
      </c>
      <c r="AJ7" s="106">
        <f>1/1000*[1]PaperSectorMinusCoreVPAExp!AH$75</f>
        <v>0</v>
      </c>
      <c r="AK7" s="106">
        <f>1/1000*[1]PaperSectorMinusCoreVPAExp!AI$75</f>
        <v>0</v>
      </c>
      <c r="AL7" s="106">
        <f>1/1000*[1]PaperSectorMinusCoreVPAExp!AJ$75</f>
        <v>1.4210898999999999E-2</v>
      </c>
      <c r="AM7" s="106">
        <f>1/1000*[1]PaperSectorMinusCoreVPAExp!AK$75</f>
        <v>4.801703E-3</v>
      </c>
      <c r="AN7" s="106">
        <f>1/1000*[1]PaperSectorMinusCoreVPAExp!AL$75</f>
        <v>8.5619799999999996E-4</v>
      </c>
      <c r="AO7" s="106">
        <f>1/1000*[1]PaperSectorMinusCoreVPAExp!AM$75</f>
        <v>1.6317E-5</v>
      </c>
      <c r="AP7" s="106">
        <f>1/1000*[1]PaperSectorMinusCoreVPAExp!AN$75</f>
        <v>3.6442999999999997E-5</v>
      </c>
      <c r="AQ7" s="106">
        <f>1/1000*[1]PaperSectorMinusCoreVPAExp!AO$75</f>
        <v>2.219197E-3</v>
      </c>
      <c r="AR7" s="106">
        <f>1/1000*[1]PaperSectorMinusCoreVPAExp!AP$75</f>
        <v>3.5098719999999998E-3</v>
      </c>
      <c r="AS7" s="106">
        <f>1/1000*[1]PaperSectorMinusCoreVPAExp!AQ$75</f>
        <v>3.0432669999999997E-3</v>
      </c>
      <c r="AT7" s="106">
        <f>1/1000*[1]PaperSectorMinusCoreVPAExp!AR$75</f>
        <v>2.6742929999999999E-3</v>
      </c>
      <c r="AU7" s="106">
        <f>1/1000*[1]PaperSectorMinusCoreVPAExp!AS$75</f>
        <v>5.4970600000000007E-4</v>
      </c>
      <c r="AV7" s="106">
        <f>1/1000*[1]PaperSectorMinusCoreVPAExp!AT$75</f>
        <v>2.7682269999999998E-3</v>
      </c>
      <c r="AW7" s="106">
        <f>1/1000*[1]PaperSectorMinusCoreVPAExp!AU$75</f>
        <v>7.2901879999999995E-3</v>
      </c>
      <c r="AX7" s="106">
        <f>1/1000*[1]PaperSectorMinusCoreVPAExp!AV$75</f>
        <v>1.279559E-3</v>
      </c>
      <c r="AY7" s="106">
        <f>1/1000*[1]PaperSectorMinusCoreVPAExp!AW$75</f>
        <v>0</v>
      </c>
      <c r="AZ7" s="106">
        <f>1/1000*[1]PaperSectorMinusCoreVPAExp!AX$75</f>
        <v>0</v>
      </c>
      <c r="BA7" s="106">
        <f>1/1000*[1]PaperSectorMinusCoreVPAExp!AY$75</f>
        <v>0</v>
      </c>
      <c r="BB7" s="106">
        <f>1/1000*[1]PaperSectorMinusCoreVPAExp!AZ$75</f>
        <v>0</v>
      </c>
      <c r="BC7" s="104">
        <f>1/1000*[1]PaperSectorMinusCoreVPAExp!BA$75</f>
        <v>0</v>
      </c>
      <c r="BD7" s="317"/>
    </row>
    <row r="8" spans="1:56">
      <c r="B8" s="200" t="s">
        <v>88</v>
      </c>
      <c r="C8" s="105">
        <f>1/$A$1*[1]PaperSectorMinusCoreVPAExp!B$166</f>
        <v>0</v>
      </c>
      <c r="D8" s="105">
        <f>1/$A$1*[1]PaperSectorMinusCoreVPAExp!C$166</f>
        <v>0</v>
      </c>
      <c r="E8" s="105">
        <f>1/$A$1*[1]PaperSectorMinusCoreVPAExp!D$166</f>
        <v>0</v>
      </c>
      <c r="F8" s="105">
        <f>1/$A$1*[1]PaperSectorMinusCoreVPAExp!E$166</f>
        <v>3.1641260000000002E-3</v>
      </c>
      <c r="G8" s="105">
        <f>1/$A$1*[1]PaperSectorMinusCoreVPAExp!F$166</f>
        <v>9.4725784999999986E-3</v>
      </c>
      <c r="H8" s="105">
        <f>1/$A$1*[1]PaperSectorMinusCoreVPAExp!G$166</f>
        <v>8.1259395000000002E-3</v>
      </c>
      <c r="I8" s="105">
        <f>1/$A$1*[1]PaperSectorMinusCoreVPAExp!H$166</f>
        <v>9.3773574999999991E-3</v>
      </c>
      <c r="J8" s="105">
        <f>1/$A$1*[1]PaperSectorMinusCoreVPAExp!I$166</f>
        <v>1.7709891499999998E-2</v>
      </c>
      <c r="K8" s="105">
        <f>1/$A$1*[1]PaperSectorMinusCoreVPAExp!J$166</f>
        <v>1.2297586000000001E-2</v>
      </c>
      <c r="L8" s="105">
        <f>1/$A$1*[1]PaperSectorMinusCoreVPAExp!K$166</f>
        <v>5.1935135E-3</v>
      </c>
      <c r="M8" s="105">
        <f>1/$A$1*[1]PaperSectorMinusCoreVPAExp!L$166</f>
        <v>1.1516434999999999E-3</v>
      </c>
      <c r="N8" s="105">
        <f>1/$A$1*[1]PaperSectorMinusCoreVPAExp!M$166</f>
        <v>0</v>
      </c>
      <c r="O8" s="105">
        <f>1/$A$1*[1]PaperSectorMinusCoreVPAExp!N$166</f>
        <v>0</v>
      </c>
      <c r="P8" s="105">
        <f>1/$A$1*[1]PaperSectorMinusCoreVPAExp!O$166</f>
        <v>5.7561750000000001E-4</v>
      </c>
      <c r="Q8" s="105">
        <f>1/$A$1*[1]PaperSectorMinusCoreVPAExp!P$166</f>
        <v>1.144773E-2</v>
      </c>
      <c r="R8" s="105">
        <f>1/$A$1*[1]PaperSectorMinusCoreVPAExp!Q$166</f>
        <v>8.2328755000000003E-3</v>
      </c>
      <c r="S8" s="105">
        <f>1/$A$1*[1]PaperSectorMinusCoreVPAExp!R$166</f>
        <v>1.7247881999999999E-2</v>
      </c>
      <c r="T8" s="105">
        <f>1/$A$1*[1]PaperSectorMinusCoreVPAExp!S$166</f>
        <v>2.0852941999999999E-2</v>
      </c>
      <c r="U8" s="105">
        <f>1/$A$1*[1]PaperSectorMinusCoreVPAExp!T$166</f>
        <v>2.0044010000000001E-2</v>
      </c>
      <c r="V8" s="105">
        <f>1/$A$1*[1]PaperSectorMinusCoreVPAExp!U$166</f>
        <v>2.3651810499999999E-2</v>
      </c>
      <c r="W8" s="105">
        <f>1/$A$1*[1]PaperSectorMinusCoreVPAExp!V$166</f>
        <v>2.3159882499999999E-2</v>
      </c>
      <c r="X8" s="105">
        <f>1/$A$1*[1]PaperSectorMinusCoreVPAExp!W$166</f>
        <v>2.42308735E-2</v>
      </c>
      <c r="Y8" s="105">
        <f>1/$A$1*[1]PaperSectorMinusCoreVPAExp!X$166</f>
        <v>1.9843071E-2</v>
      </c>
      <c r="Z8" s="105">
        <f>1/$A$1*[1]PaperSectorMinusCoreVPAExp!Y$166</f>
        <v>1.5737597697500001E-2</v>
      </c>
      <c r="AA8" s="105">
        <f>1/$A$1*[1]PaperSectorMinusCoreVPAExp!Z$166</f>
        <v>0</v>
      </c>
      <c r="AB8" s="105">
        <f>1/$A$1*[1]PaperSectorMinusCoreVPAExp!AA$166</f>
        <v>0</v>
      </c>
      <c r="AC8" s="99"/>
      <c r="AD8" s="114">
        <f>1/1000*[1]PaperSectorMinusCoreVPAExp!AB$166</f>
        <v>0</v>
      </c>
      <c r="AE8" s="106">
        <f>1/1000*[1]PaperSectorMinusCoreVPAExp!AC$166</f>
        <v>0</v>
      </c>
      <c r="AF8" s="106">
        <f>1/1000*[1]PaperSectorMinusCoreVPAExp!AD$166</f>
        <v>0</v>
      </c>
      <c r="AG8" s="106">
        <f>1/1000*[1]PaperSectorMinusCoreVPAExp!AE$166</f>
        <v>7.6482899999999996E-4</v>
      </c>
      <c r="AH8" s="106">
        <f>1/1000*[1]PaperSectorMinusCoreVPAExp!AF$166</f>
        <v>2.2862469999999999E-3</v>
      </c>
      <c r="AI8" s="106">
        <f>1/1000*[1]PaperSectorMinusCoreVPAExp!AG$166</f>
        <v>1.9706049999999998E-3</v>
      </c>
      <c r="AJ8" s="106">
        <f>1/1000*[1]PaperSectorMinusCoreVPAExp!AH$166</f>
        <v>2.3261710000000001E-3</v>
      </c>
      <c r="AK8" s="106">
        <f>1/1000*[1]PaperSectorMinusCoreVPAExp!AI$166</f>
        <v>4.8386540000000004E-3</v>
      </c>
      <c r="AL8" s="106">
        <f>1/1000*[1]PaperSectorMinusCoreVPAExp!AJ$166</f>
        <v>3.7667569999999999E-3</v>
      </c>
      <c r="AM8" s="106">
        <f>1/1000*[1]PaperSectorMinusCoreVPAExp!AK$166</f>
        <v>1.256353E-3</v>
      </c>
      <c r="AN8" s="106">
        <f>1/1000*[1]PaperSectorMinusCoreVPAExp!AL$166</f>
        <v>3.26206E-4</v>
      </c>
      <c r="AO8" s="106">
        <f>1/1000*[1]PaperSectorMinusCoreVPAExp!AM$166</f>
        <v>0</v>
      </c>
      <c r="AP8" s="106">
        <f>1/1000*[1]PaperSectorMinusCoreVPAExp!AN$166</f>
        <v>0</v>
      </c>
      <c r="AQ8" s="106">
        <f>1/1000*[1]PaperSectorMinusCoreVPAExp!AO$166</f>
        <v>7.3403000000000002E-5</v>
      </c>
      <c r="AR8" s="106">
        <f>1/1000*[1]PaperSectorMinusCoreVPAExp!AP$166</f>
        <v>1.798762E-3</v>
      </c>
      <c r="AS8" s="106">
        <f>1/1000*[1]PaperSectorMinusCoreVPAExp!AQ$166</f>
        <v>1.3826209999999999E-3</v>
      </c>
      <c r="AT8" s="106">
        <f>1/1000*[1]PaperSectorMinusCoreVPAExp!AR$166</f>
        <v>2.9997369999999997E-3</v>
      </c>
      <c r="AU8" s="106">
        <f>1/1000*[1]PaperSectorMinusCoreVPAExp!AS$166</f>
        <v>3.2875339999999999E-3</v>
      </c>
      <c r="AV8" s="106">
        <f>1/1000*[1]PaperSectorMinusCoreVPAExp!AT$166</f>
        <v>4.0959690000000005E-3</v>
      </c>
      <c r="AW8" s="106">
        <f>1/1000*[1]PaperSectorMinusCoreVPAExp!AU$166</f>
        <v>4.2092639999999999E-3</v>
      </c>
      <c r="AX8" s="106">
        <f>1/1000*[1]PaperSectorMinusCoreVPAExp!AV$166</f>
        <v>4.1223150000000005E-3</v>
      </c>
      <c r="AY8" s="106">
        <f>1/1000*[1]PaperSectorMinusCoreVPAExp!AW$166</f>
        <v>4.6734430000000002E-3</v>
      </c>
      <c r="AZ8" s="106">
        <f>1/1000*[1]PaperSectorMinusCoreVPAExp!AX$166</f>
        <v>3.9587869599999994E-3</v>
      </c>
      <c r="BA8" s="106">
        <f>1/1000*[1]PaperSectorMinusCoreVPAExp!AY$166</f>
        <v>2.6601292000000003E-3</v>
      </c>
      <c r="BB8" s="106">
        <f>1/1000*[1]PaperSectorMinusCoreVPAExp!AZ$166</f>
        <v>0</v>
      </c>
      <c r="BC8" s="104">
        <f>1/1000*[1]PaperSectorMinusCoreVPAExp!BA$166</f>
        <v>0</v>
      </c>
      <c r="BD8" s="317"/>
    </row>
    <row r="9" spans="1:56">
      <c r="B9" s="200" t="s">
        <v>36</v>
      </c>
      <c r="C9" s="105">
        <f>1/$A$1*[1]PaperSectorMinusCoreVPAExp!B$211</f>
        <v>5.8527484999999997E-2</v>
      </c>
      <c r="D9" s="105">
        <f>1/$A$1*[1]PaperSectorMinusCoreVPAExp!C$211</f>
        <v>9.0426199999999995E-3</v>
      </c>
      <c r="E9" s="105">
        <f>1/$A$1*[1]PaperSectorMinusCoreVPAExp!D$211</f>
        <v>1.8480789000000001E-2</v>
      </c>
      <c r="F9" s="105">
        <f>1/$A$1*[1]PaperSectorMinusCoreVPAExp!E$211</f>
        <v>6.67485E-5</v>
      </c>
      <c r="G9" s="105">
        <f>1/$A$1*[1]PaperSectorMinusCoreVPAExp!F$211</f>
        <v>2.3731154999999996E-3</v>
      </c>
      <c r="H9" s="105">
        <f>1/$A$1*[1]PaperSectorMinusCoreVPAExp!G$211</f>
        <v>1.0304419999999999E-3</v>
      </c>
      <c r="I9" s="105">
        <f>1/$A$1*[1]PaperSectorMinusCoreVPAExp!H$211</f>
        <v>1.1444580000000001E-3</v>
      </c>
      <c r="J9" s="105">
        <f>1/$A$1*[1]PaperSectorMinusCoreVPAExp!I$211</f>
        <v>3.2366739999999997E-3</v>
      </c>
      <c r="K9" s="105">
        <f>1/$A$1*[1]PaperSectorMinusCoreVPAExp!J$211</f>
        <v>3.6743829999999998E-3</v>
      </c>
      <c r="L9" s="105">
        <f>1/$A$1*[1]PaperSectorMinusCoreVPAExp!K$211</f>
        <v>1.4014234999999999E-3</v>
      </c>
      <c r="M9" s="105">
        <f>1/$A$1*[1]PaperSectorMinusCoreVPAExp!L$211</f>
        <v>8.6524339999999994E-4</v>
      </c>
      <c r="N9" s="105">
        <f>1/$A$1*[1]PaperSectorMinusCoreVPAExp!M$211</f>
        <v>5.0455407499999999E-3</v>
      </c>
      <c r="O9" s="105">
        <f>1/$A$1*[1]PaperSectorMinusCoreVPAExp!N$211</f>
        <v>7.0194893999999991E-4</v>
      </c>
      <c r="P9" s="105">
        <f>1/$A$1*[1]PaperSectorMinusCoreVPAExp!O$211</f>
        <v>1.2490939999999999E-5</v>
      </c>
      <c r="Q9" s="105">
        <f>1/$A$1*[1]PaperSectorMinusCoreVPAExp!P$211</f>
        <v>2.0320289500000001E-3</v>
      </c>
      <c r="R9" s="105">
        <f>1/$A$1*[1]PaperSectorMinusCoreVPAExp!Q$211</f>
        <v>1.2248096E-2</v>
      </c>
      <c r="S9" s="105">
        <f>1/$A$1*[1]PaperSectorMinusCoreVPAExp!R$211</f>
        <v>9.6810787999999995E-3</v>
      </c>
      <c r="T9" s="105">
        <f>1/$A$1*[1]PaperSectorMinusCoreVPAExp!S$211</f>
        <v>8.6939538999999989E-3</v>
      </c>
      <c r="U9" s="105">
        <f>1/$A$1*[1]PaperSectorMinusCoreVPAExp!T$211</f>
        <v>8.3825027999999985E-3</v>
      </c>
      <c r="V9" s="105">
        <f>1/$A$1*[1]PaperSectorMinusCoreVPAExp!U$211</f>
        <v>1.32830494E-2</v>
      </c>
      <c r="W9" s="105">
        <f>1/$A$1*[1]PaperSectorMinusCoreVPAExp!V$211</f>
        <v>8.4360136000000002E-3</v>
      </c>
      <c r="X9" s="105">
        <f>1/$A$1*[1]PaperSectorMinusCoreVPAExp!W$211</f>
        <v>1.24860036E-2</v>
      </c>
      <c r="Y9" s="105">
        <f>1/$A$1*[1]PaperSectorMinusCoreVPAExp!X$211</f>
        <v>1.2150783225E-2</v>
      </c>
      <c r="Z9" s="105">
        <f>1/$A$1*[1]PaperSectorMinusCoreVPAExp!Y$211</f>
        <v>1.1787250819259998E-2</v>
      </c>
      <c r="AA9" s="105">
        <f>1/$A$1*[1]PaperSectorMinusCoreVPAExp!Z$211</f>
        <v>0</v>
      </c>
      <c r="AB9" s="105">
        <f>1/$A$1*[1]PaperSectorMinusCoreVPAExp!AA$211</f>
        <v>0</v>
      </c>
      <c r="AC9" s="103"/>
      <c r="AD9" s="114">
        <f>1/1000*[1]PaperSectorMinusCoreVPAExp!AB$211</f>
        <v>7.8721139999999995E-3</v>
      </c>
      <c r="AE9" s="106">
        <f>1/1000*[1]PaperSectorMinusCoreVPAExp!AC$211</f>
        <v>1.104493E-3</v>
      </c>
      <c r="AF9" s="106">
        <f>1/1000*[1]PaperSectorMinusCoreVPAExp!AD$211</f>
        <v>1.640337E-3</v>
      </c>
      <c r="AG9" s="106">
        <f>1/1000*[1]PaperSectorMinusCoreVPAExp!AE$211</f>
        <v>2.2263999999999999E-5</v>
      </c>
      <c r="AH9" s="106">
        <f>1/1000*[1]PaperSectorMinusCoreVPAExp!AF$211</f>
        <v>4.3797500000000001E-4</v>
      </c>
      <c r="AI9" s="106">
        <f>1/1000*[1]PaperSectorMinusCoreVPAExp!AG$211</f>
        <v>2.13131E-4</v>
      </c>
      <c r="AJ9" s="106">
        <f>1/1000*[1]PaperSectorMinusCoreVPAExp!AH$211</f>
        <v>2.9150599999999997E-4</v>
      </c>
      <c r="AK9" s="106">
        <f>1/1000*[1]PaperSectorMinusCoreVPAExp!AI$211</f>
        <v>8.2185199999999998E-4</v>
      </c>
      <c r="AL9" s="106">
        <f>1/1000*[1]PaperSectorMinusCoreVPAExp!AJ$211</f>
        <v>1.063282E-3</v>
      </c>
      <c r="AM9" s="106">
        <f>1/1000*[1]PaperSectorMinusCoreVPAExp!AK$211</f>
        <v>4.8133699999999998E-4</v>
      </c>
      <c r="AN9" s="106">
        <f>1/1000*[1]PaperSectorMinusCoreVPAExp!AL$211</f>
        <v>4.2189100000000003E-4</v>
      </c>
      <c r="AO9" s="106">
        <f>1/1000*[1]PaperSectorMinusCoreVPAExp!AM$211</f>
        <v>7.9253099999999996E-4</v>
      </c>
      <c r="AP9" s="106">
        <f>1/1000*[1]PaperSectorMinusCoreVPAExp!AN$211</f>
        <v>1.09885E-4</v>
      </c>
      <c r="AQ9" s="106">
        <f>1/1000*[1]PaperSectorMinusCoreVPAExp!AO$211</f>
        <v>2.1353999999999999E-5</v>
      </c>
      <c r="AR9" s="106">
        <f>1/1000*[1]PaperSectorMinusCoreVPAExp!AP$211</f>
        <v>3.5345599999999993E-4</v>
      </c>
      <c r="AS9" s="106">
        <f>1/1000*[1]PaperSectorMinusCoreVPAExp!AQ$211</f>
        <v>1.6652780000000001E-3</v>
      </c>
      <c r="AT9" s="106">
        <f>1/1000*[1]PaperSectorMinusCoreVPAExp!AR$211</f>
        <v>1.3157900000000001E-3</v>
      </c>
      <c r="AU9" s="106">
        <f>1/1000*[1]PaperSectorMinusCoreVPAExp!AS$211</f>
        <v>1.4236649999999997E-3</v>
      </c>
      <c r="AV9" s="106">
        <f>1/1000*[1]PaperSectorMinusCoreVPAExp!AT$211</f>
        <v>1.841767E-3</v>
      </c>
      <c r="AW9" s="106">
        <f>1/1000*[1]PaperSectorMinusCoreVPAExp!AU$211</f>
        <v>2.5072530000000001E-3</v>
      </c>
      <c r="AX9" s="106">
        <f>1/1000*[1]PaperSectorMinusCoreVPAExp!AV$211</f>
        <v>1.919151E-3</v>
      </c>
      <c r="AY9" s="106">
        <f>1/1000*[1]PaperSectorMinusCoreVPAExp!AW$211</f>
        <v>2.881153E-3</v>
      </c>
      <c r="AZ9" s="106">
        <f>1/1000*[1]PaperSectorMinusCoreVPAExp!AX$211</f>
        <v>3.3504347799999997E-3</v>
      </c>
      <c r="BA9" s="106">
        <f>1/1000*[1]PaperSectorMinusCoreVPAExp!AY$211</f>
        <v>3.4530410000000004E-3</v>
      </c>
      <c r="BB9" s="106">
        <f>1/1000*[1]PaperSectorMinusCoreVPAExp!AZ$211</f>
        <v>0</v>
      </c>
      <c r="BC9" s="104">
        <f>1/1000*[1]PaperSectorMinusCoreVPAExp!BA$211</f>
        <v>0</v>
      </c>
      <c r="BD9" s="317"/>
    </row>
    <row r="10" spans="1:56">
      <c r="B10" s="201" t="s">
        <v>18</v>
      </c>
      <c r="C10" s="202">
        <f t="shared" ref="C10:AB10" si="2">SUM(C6:C6)-SUM(C7:C9)</f>
        <v>2.2614325000000005E-3</v>
      </c>
      <c r="D10" s="202">
        <f t="shared" si="2"/>
        <v>2.1349999999999841E-5</v>
      </c>
      <c r="E10" s="202">
        <f t="shared" si="2"/>
        <v>0</v>
      </c>
      <c r="F10" s="202">
        <f t="shared" si="2"/>
        <v>0</v>
      </c>
      <c r="G10" s="202">
        <f t="shared" si="2"/>
        <v>8.6704100000000069E-4</v>
      </c>
      <c r="H10" s="202">
        <f t="shared" si="2"/>
        <v>3.0099999999942673E-7</v>
      </c>
      <c r="I10" s="202">
        <f t="shared" si="2"/>
        <v>1.3679400000000085E-4</v>
      </c>
      <c r="J10" s="202">
        <f t="shared" si="2"/>
        <v>1.0054799999999892E-4</v>
      </c>
      <c r="K10" s="202">
        <f t="shared" si="2"/>
        <v>8.3709500000000991E-5</v>
      </c>
      <c r="L10" s="202">
        <f t="shared" si="2"/>
        <v>0</v>
      </c>
      <c r="M10" s="202">
        <f t="shared" si="2"/>
        <v>4.5500000000336938E-8</v>
      </c>
      <c r="N10" s="202">
        <f t="shared" si="2"/>
        <v>6.999999999784956E-9</v>
      </c>
      <c r="O10" s="202">
        <f t="shared" si="2"/>
        <v>1.1305349999999996E-4</v>
      </c>
      <c r="P10" s="202">
        <f t="shared" si="2"/>
        <v>2.6895563499999997E-2</v>
      </c>
      <c r="Q10" s="202">
        <f t="shared" si="2"/>
        <v>1.3576001500000004E-2</v>
      </c>
      <c r="R10" s="202">
        <f t="shared" si="2"/>
        <v>2.6931606999999996E-2</v>
      </c>
      <c r="S10" s="202">
        <f t="shared" si="2"/>
        <v>5.7291565999999933E-4</v>
      </c>
      <c r="T10" s="202">
        <f t="shared" si="2"/>
        <v>4.8712794999999989E-3</v>
      </c>
      <c r="U10" s="202">
        <f t="shared" si="2"/>
        <v>5.7674700000000245E-4</v>
      </c>
      <c r="V10" s="202">
        <f t="shared" si="2"/>
        <v>3.8780929999999991E-3</v>
      </c>
      <c r="W10" s="202">
        <f t="shared" si="2"/>
        <v>4.4451899999999045E-4</v>
      </c>
      <c r="X10" s="202">
        <f t="shared" si="2"/>
        <v>1.3496094999999944E-3</v>
      </c>
      <c r="Y10" s="202">
        <f t="shared" si="2"/>
        <v>5.0475915000000038E-3</v>
      </c>
      <c r="Z10" s="202">
        <f t="shared" si="2"/>
        <v>2.544721619999999E-3</v>
      </c>
      <c r="AA10" s="202">
        <f t="shared" si="2"/>
        <v>0</v>
      </c>
      <c r="AB10" s="202">
        <f t="shared" si="2"/>
        <v>0</v>
      </c>
      <c r="AC10" s="103"/>
      <c r="AD10" s="267">
        <f t="shared" ref="AD10:BC10" si="3">SUM(AD6:AD6)-SUM(AD7:AD9)</f>
        <v>3.1996599999999965E-4</v>
      </c>
      <c r="AE10" s="110">
        <f t="shared" si="3"/>
        <v>1.1956000000000033E-5</v>
      </c>
      <c r="AF10" s="110">
        <f t="shared" si="3"/>
        <v>0</v>
      </c>
      <c r="AG10" s="110">
        <f t="shared" si="3"/>
        <v>0</v>
      </c>
      <c r="AH10" s="110">
        <f t="shared" si="3"/>
        <v>1.2541599999999972E-4</v>
      </c>
      <c r="AI10" s="110">
        <f t="shared" si="3"/>
        <v>2.0470000000002465E-6</v>
      </c>
      <c r="AJ10" s="110">
        <f t="shared" si="3"/>
        <v>4.9013000000000095E-5</v>
      </c>
      <c r="AK10" s="110">
        <f t="shared" si="3"/>
        <v>7.4335000000000026E-5</v>
      </c>
      <c r="AL10" s="110">
        <f t="shared" si="3"/>
        <v>2.2157000000001814E-5</v>
      </c>
      <c r="AM10" s="110">
        <f t="shared" si="3"/>
        <v>0</v>
      </c>
      <c r="AN10" s="110">
        <f t="shared" si="3"/>
        <v>4.6999999999981085E-8</v>
      </c>
      <c r="AO10" s="110">
        <f t="shared" si="3"/>
        <v>7.0000000000126385E-8</v>
      </c>
      <c r="AP10" s="110">
        <f t="shared" si="3"/>
        <v>1.7888000000000029E-5</v>
      </c>
      <c r="AQ10" s="110">
        <f t="shared" si="3"/>
        <v>3.305433E-3</v>
      </c>
      <c r="AR10" s="110">
        <f t="shared" si="3"/>
        <v>1.9880510000000002E-3</v>
      </c>
      <c r="AS10" s="110">
        <f t="shared" si="3"/>
        <v>2.9982100000000003E-3</v>
      </c>
      <c r="AT10" s="110">
        <f t="shared" si="3"/>
        <v>1.1713000000000175E-4</v>
      </c>
      <c r="AU10" s="110">
        <f t="shared" si="3"/>
        <v>6.5544699999999997E-4</v>
      </c>
      <c r="AV10" s="110">
        <f t="shared" si="3"/>
        <v>1.7393599999999954E-4</v>
      </c>
      <c r="AW10" s="110">
        <f t="shared" si="3"/>
        <v>8.5309299999999748E-4</v>
      </c>
      <c r="AX10" s="110">
        <f t="shared" si="3"/>
        <v>8.7677999999999888E-5</v>
      </c>
      <c r="AY10" s="110">
        <f t="shared" si="3"/>
        <v>2.7409299999999956E-4</v>
      </c>
      <c r="AZ10" s="110">
        <f t="shared" si="3"/>
        <v>1.3264351000000013E-3</v>
      </c>
      <c r="BA10" s="110">
        <f t="shared" si="3"/>
        <v>6.3327045999999904E-4</v>
      </c>
      <c r="BB10" s="110">
        <f t="shared" si="3"/>
        <v>0</v>
      </c>
      <c r="BC10" s="111">
        <f t="shared" si="3"/>
        <v>0</v>
      </c>
      <c r="BD10" s="317"/>
    </row>
    <row r="11" spans="1:56" ht="17.149999999999999" customHeight="1">
      <c r="B11" s="204" t="s">
        <v>84</v>
      </c>
      <c r="C11" s="112">
        <f>1/$A$1*[1]PaperSectorMinusCoreVPAExp!B$268</f>
        <v>0.24772324299999998</v>
      </c>
      <c r="D11" s="112">
        <f>1/$A$1*[1]PaperSectorMinusCoreVPAExp!C$268</f>
        <v>0.19876251150000002</v>
      </c>
      <c r="E11" s="112">
        <f>1/$A$1*[1]PaperSectorMinusCoreVPAExp!D$268</f>
        <v>0.25172026799999997</v>
      </c>
      <c r="F11" s="112">
        <f>1/$A$1*[1]PaperSectorMinusCoreVPAExp!E$268</f>
        <v>0.37005056199999992</v>
      </c>
      <c r="G11" s="112">
        <f>1/$A$1*[1]PaperSectorMinusCoreVPAExp!F$268</f>
        <v>0.41830431050000005</v>
      </c>
      <c r="H11" s="112">
        <f>1/$A$1*[1]PaperSectorMinusCoreVPAExp!G$268</f>
        <v>0.48661500549999992</v>
      </c>
      <c r="I11" s="112">
        <f>1/$A$1*[1]PaperSectorMinusCoreVPAExp!H$268</f>
        <v>0.5243891665</v>
      </c>
      <c r="J11" s="112">
        <f>1/$A$1*[1]PaperSectorMinusCoreVPAExp!I$268</f>
        <v>0.5934239335</v>
      </c>
      <c r="K11" s="112">
        <f>1/$A$1*[1]PaperSectorMinusCoreVPAExp!J$268</f>
        <v>0.491809791</v>
      </c>
      <c r="L11" s="112">
        <f>1/$A$1*[1]PaperSectorMinusCoreVPAExp!K$268</f>
        <v>0.39936457753800003</v>
      </c>
      <c r="M11" s="112">
        <f>1/$A$1*[1]PaperSectorMinusCoreVPAExp!L$268</f>
        <v>0.57726878256000003</v>
      </c>
      <c r="N11" s="112">
        <f>1/$A$1*[1]PaperSectorMinusCoreVPAExp!M$268</f>
        <v>0.55121999521999998</v>
      </c>
      <c r="O11" s="112">
        <f>1/$A$1*[1]PaperSectorMinusCoreVPAExp!N$268</f>
        <v>0.54292429186999991</v>
      </c>
      <c r="P11" s="112">
        <f>1/$A$1*[1]PaperSectorMinusCoreVPAExp!O$268</f>
        <v>0.55338806480999991</v>
      </c>
      <c r="Q11" s="112">
        <f>1/$A$1*[1]PaperSectorMinusCoreVPAExp!P$268</f>
        <v>0.74349603306000001</v>
      </c>
      <c r="R11" s="112">
        <f>1/$A$1*[1]PaperSectorMinusCoreVPAExp!Q$268</f>
        <v>0.7965710318</v>
      </c>
      <c r="S11" s="112">
        <f>1/$A$1*[1]PaperSectorMinusCoreVPAExp!R$268</f>
        <v>1.0039615658000001</v>
      </c>
      <c r="T11" s="112">
        <f>1/$A$1*[1]PaperSectorMinusCoreVPAExp!S$268</f>
        <v>1.0958118290199999</v>
      </c>
      <c r="U11" s="112">
        <f>1/$A$1*[1]PaperSectorMinusCoreVPAExp!T$268</f>
        <v>1.0981499353699999</v>
      </c>
      <c r="V11" s="112">
        <f>1/$A$1*[1]PaperSectorMinusCoreVPAExp!U$268</f>
        <v>1.1080260746199999</v>
      </c>
      <c r="W11" s="112">
        <f>1/$A$1*[1]PaperSectorMinusCoreVPAExp!V$268</f>
        <v>1.2161678610200002</v>
      </c>
      <c r="X11" s="112">
        <f>1/$A$1*[1]PaperSectorMinusCoreVPAExp!W$268</f>
        <v>0.97148280758999994</v>
      </c>
      <c r="Y11" s="112">
        <f>1/$A$1*[1]PaperSectorMinusCoreVPAExp!X$268</f>
        <v>0.77894863451399987</v>
      </c>
      <c r="Z11" s="112">
        <f>1/$A$1*[1]PaperSectorMinusCoreVPAExp!Y$268</f>
        <v>0.73444035396518725</v>
      </c>
      <c r="AA11" s="112">
        <f>1/$A$1*[1]PaperSectorMinusCoreVPAExp!Z$268</f>
        <v>0</v>
      </c>
      <c r="AB11" s="112">
        <f>1/$A$1*[1]PaperSectorMinusCoreVPAExp!AA$268</f>
        <v>0</v>
      </c>
      <c r="AC11" s="99"/>
      <c r="AD11" s="136">
        <f>1/1000*[1]PaperSectorMinusCoreVPAExp!AB$268</f>
        <v>3.7901592999999997E-2</v>
      </c>
      <c r="AE11" s="113">
        <f>1/1000*[1]PaperSectorMinusCoreVPAExp!AC$268</f>
        <v>2.9866092E-2</v>
      </c>
      <c r="AF11" s="113">
        <f>1/1000*[1]PaperSectorMinusCoreVPAExp!AD$268</f>
        <v>4.0199087999999994E-2</v>
      </c>
      <c r="AG11" s="113">
        <f>1/1000*[1]PaperSectorMinusCoreVPAExp!AE$268</f>
        <v>5.6127774999999998E-2</v>
      </c>
      <c r="AH11" s="113">
        <f>1/1000*[1]PaperSectorMinusCoreVPAExp!AF$268</f>
        <v>7.0641259999999997E-2</v>
      </c>
      <c r="AI11" s="113">
        <f>1/1000*[1]PaperSectorMinusCoreVPAExp!AG$268</f>
        <v>8.5104030999999997E-2</v>
      </c>
      <c r="AJ11" s="113">
        <f>1/1000*[1]PaperSectorMinusCoreVPAExp!AH$268</f>
        <v>0.10772529800000001</v>
      </c>
      <c r="AK11" s="113">
        <f>1/1000*[1]PaperSectorMinusCoreVPAExp!AI$268</f>
        <v>0.12712763099999999</v>
      </c>
      <c r="AL11" s="113">
        <f>1/1000*[1]PaperSectorMinusCoreVPAExp!AJ$268</f>
        <v>0.11319245999999999</v>
      </c>
      <c r="AM11" s="113">
        <f>1/1000*[1]PaperSectorMinusCoreVPAExp!AK$268</f>
        <v>9.0337434000000008E-2</v>
      </c>
      <c r="AN11" s="113">
        <f>1/1000*[1]PaperSectorMinusCoreVPAExp!AL$268</f>
        <v>0.13566913699999997</v>
      </c>
      <c r="AO11" s="113">
        <f>1/1000*[1]PaperSectorMinusCoreVPAExp!AM$268</f>
        <v>0.13264596799999998</v>
      </c>
      <c r="AP11" s="113">
        <f>1/1000*[1]PaperSectorMinusCoreVPAExp!AN$268</f>
        <v>0.124736393</v>
      </c>
      <c r="AQ11" s="113">
        <f>1/1000*[1]PaperSectorMinusCoreVPAExp!AO$268</f>
        <v>0.12534511799999998</v>
      </c>
      <c r="AR11" s="113">
        <f>1/1000*[1]PaperSectorMinusCoreVPAExp!AP$268</f>
        <v>0.15828579700000001</v>
      </c>
      <c r="AS11" s="113">
        <f>1/1000*[1]PaperSectorMinusCoreVPAExp!AQ$268</f>
        <v>0.16209780100000001</v>
      </c>
      <c r="AT11" s="113">
        <f>1/1000*[1]PaperSectorMinusCoreVPAExp!AR$268</f>
        <v>0.17454407899999996</v>
      </c>
      <c r="AU11" s="113">
        <f>1/1000*[1]PaperSectorMinusCoreVPAExp!AS$268</f>
        <v>0.18677013499999998</v>
      </c>
      <c r="AV11" s="113">
        <f>1/1000*[1]PaperSectorMinusCoreVPAExp!AT$268</f>
        <v>0.22547040299999999</v>
      </c>
      <c r="AW11" s="113">
        <f>1/1000*[1]PaperSectorMinusCoreVPAExp!AU$268</f>
        <v>0.21090467999999998</v>
      </c>
      <c r="AX11" s="113">
        <f>1/1000*[1]PaperSectorMinusCoreVPAExp!AV$268</f>
        <v>0.20334225499999997</v>
      </c>
      <c r="AY11" s="113">
        <f>1/1000*[1]PaperSectorMinusCoreVPAExp!AW$268</f>
        <v>0.19037715900000002</v>
      </c>
      <c r="AZ11" s="113">
        <f>1/1000*[1]PaperSectorMinusCoreVPAExp!AX$268</f>
        <v>0.19833122572999998</v>
      </c>
      <c r="BA11" s="113">
        <f>1/1000*[1]PaperSectorMinusCoreVPAExp!AY$268</f>
        <v>0.18237354663999997</v>
      </c>
      <c r="BB11" s="113">
        <f>1/1000*[1]PaperSectorMinusCoreVPAExp!AZ$268</f>
        <v>0</v>
      </c>
      <c r="BC11" s="102">
        <f>1/1000*[1]PaperSectorMinusCoreVPAExp!BA$268</f>
        <v>0</v>
      </c>
      <c r="BD11" s="317"/>
    </row>
    <row r="12" spans="1:56">
      <c r="B12" s="200" t="s">
        <v>85</v>
      </c>
      <c r="C12" s="105">
        <f>1/$A$1*[1]PaperSectorMinusCoreVPAExp!B$39</f>
        <v>4.1999999999999998E-5</v>
      </c>
      <c r="D12" s="105">
        <f>1/$A$1*[1]PaperSectorMinusCoreVPAExp!C$39</f>
        <v>2.2347499999999999E-5</v>
      </c>
      <c r="E12" s="105">
        <f>1/$A$1*[1]PaperSectorMinusCoreVPAExp!D$39</f>
        <v>3.3299000000000008E-5</v>
      </c>
      <c r="F12" s="105">
        <f>1/$A$1*[1]PaperSectorMinusCoreVPAExp!E$39</f>
        <v>6.6500000000000007E-8</v>
      </c>
      <c r="G12" s="105">
        <f>1/$A$1*[1]PaperSectorMinusCoreVPAExp!F$39</f>
        <v>1.2355000000000001E-6</v>
      </c>
      <c r="H12" s="105">
        <f>1/$A$1*[1]PaperSectorMinusCoreVPAExp!G$39</f>
        <v>1.2818399999999999E-4</v>
      </c>
      <c r="I12" s="105">
        <f>1/$A$1*[1]PaperSectorMinusCoreVPAExp!H$39</f>
        <v>1.218245E-4</v>
      </c>
      <c r="J12" s="105">
        <f>1/$A$1*[1]PaperSectorMinusCoreVPAExp!I$39</f>
        <v>7.4676000000000001E-5</v>
      </c>
      <c r="K12" s="105">
        <f>1/$A$1*[1]PaperSectorMinusCoreVPAExp!J$39</f>
        <v>8.7222799999999985E-4</v>
      </c>
      <c r="L12" s="105">
        <f>1/$A$1*[1]PaperSectorMinusCoreVPAExp!K$39</f>
        <v>2.9668974999999993E-3</v>
      </c>
      <c r="M12" s="105">
        <f>1/$A$1*[1]PaperSectorMinusCoreVPAExp!L$39</f>
        <v>1.478519E-3</v>
      </c>
      <c r="N12" s="105">
        <f>1/$A$1*[1]PaperSectorMinusCoreVPAExp!M$39</f>
        <v>1.6976680000000001E-3</v>
      </c>
      <c r="O12" s="105">
        <f>1/$A$1*[1]PaperSectorMinusCoreVPAExp!N$39</f>
        <v>5.7224129999999991E-3</v>
      </c>
      <c r="P12" s="105">
        <f>1/$A$1*[1]PaperSectorMinusCoreVPAExp!O$39</f>
        <v>6.5585950000000002E-4</v>
      </c>
      <c r="Q12" s="105">
        <f>1/$A$1*[1]PaperSectorMinusCoreVPAExp!P$39</f>
        <v>1.9833022499999999E-2</v>
      </c>
      <c r="R12" s="105">
        <f>1/$A$1*[1]PaperSectorMinusCoreVPAExp!Q$39</f>
        <v>3.5523236999999999E-2</v>
      </c>
      <c r="S12" s="105">
        <f>1/$A$1*[1]PaperSectorMinusCoreVPAExp!R$39</f>
        <v>3.5743531500000002E-2</v>
      </c>
      <c r="T12" s="105">
        <f>1/$A$1*[1]PaperSectorMinusCoreVPAExp!S$39</f>
        <v>4.1584840599999999E-2</v>
      </c>
      <c r="U12" s="105">
        <f>1/$A$1*[1]PaperSectorMinusCoreVPAExp!T$39</f>
        <v>3.5651905499999997E-2</v>
      </c>
      <c r="V12" s="105">
        <f>1/$A$1*[1]PaperSectorMinusCoreVPAExp!U$39</f>
        <v>4.0107295500000001E-2</v>
      </c>
      <c r="W12" s="105">
        <f>1/$A$1*[1]PaperSectorMinusCoreVPAExp!V$39</f>
        <v>2.6422541499999997E-2</v>
      </c>
      <c r="X12" s="105">
        <f>1/$A$1*[1]PaperSectorMinusCoreVPAExp!W$39</f>
        <v>3.6654032500000003E-2</v>
      </c>
      <c r="Y12" s="105">
        <f>1/$A$1*[1]PaperSectorMinusCoreVPAExp!X$39</f>
        <v>1.8321574E-2</v>
      </c>
      <c r="Z12" s="105">
        <f>1/$A$1*[1]PaperSectorMinusCoreVPAExp!Y$39</f>
        <v>3.8138223575666667E-4</v>
      </c>
      <c r="AA12" s="105">
        <f>1/$A$1*[1]PaperSectorMinusCoreVPAExp!Z$39</f>
        <v>0</v>
      </c>
      <c r="AB12" s="105">
        <f>1/$A$1*[1]PaperSectorMinusCoreVPAExp!AA$39</f>
        <v>0</v>
      </c>
      <c r="AC12" s="103"/>
      <c r="AD12" s="114">
        <f>1/1000*[1]PaperSectorMinusCoreVPAExp!AB$39</f>
        <v>1.5829999999999999E-5</v>
      </c>
      <c r="AE12" s="106">
        <f>1/1000*[1]PaperSectorMinusCoreVPAExp!AC$39</f>
        <v>1.8967E-5</v>
      </c>
      <c r="AF12" s="106">
        <f>1/1000*[1]PaperSectorMinusCoreVPAExp!AD$39</f>
        <v>1.6986E-5</v>
      </c>
      <c r="AG12" s="106">
        <f>1/1000*[1]PaperSectorMinusCoreVPAExp!AE$39</f>
        <v>3.6699999999999999E-7</v>
      </c>
      <c r="AH12" s="106">
        <f>1/1000*[1]PaperSectorMinusCoreVPAExp!AF$39</f>
        <v>1.55E-6</v>
      </c>
      <c r="AI12" s="106">
        <f>1/1000*[1]PaperSectorMinusCoreVPAExp!AG$39</f>
        <v>4.6432999999999994E-5</v>
      </c>
      <c r="AJ12" s="106">
        <f>1/1000*[1]PaperSectorMinusCoreVPAExp!AH$39</f>
        <v>7.3774999999999991E-5</v>
      </c>
      <c r="AK12" s="106">
        <f>1/1000*[1]PaperSectorMinusCoreVPAExp!AI$39</f>
        <v>4.2054000000000001E-5</v>
      </c>
      <c r="AL12" s="106">
        <f>1/1000*[1]PaperSectorMinusCoreVPAExp!AJ$39</f>
        <v>1.7781699999999998E-4</v>
      </c>
      <c r="AM12" s="106">
        <f>1/1000*[1]PaperSectorMinusCoreVPAExp!AK$39</f>
        <v>7.0984200000000003E-4</v>
      </c>
      <c r="AN12" s="106">
        <f>1/1000*[1]PaperSectorMinusCoreVPAExp!AL$39</f>
        <v>3.6231399999999997E-4</v>
      </c>
      <c r="AO12" s="106">
        <f>1/1000*[1]PaperSectorMinusCoreVPAExp!AM$39</f>
        <v>4.6722700000000002E-4</v>
      </c>
      <c r="AP12" s="106">
        <f>1/1000*[1]PaperSectorMinusCoreVPAExp!AN$39</f>
        <v>9.735700000000001E-4</v>
      </c>
      <c r="AQ12" s="106">
        <f>1/1000*[1]PaperSectorMinusCoreVPAExp!AO$39</f>
        <v>2.0584300000000001E-4</v>
      </c>
      <c r="AR12" s="106">
        <f>1/1000*[1]PaperSectorMinusCoreVPAExp!AP$39</f>
        <v>2.7803679999999996E-3</v>
      </c>
      <c r="AS12" s="106">
        <f>1/1000*[1]PaperSectorMinusCoreVPAExp!AQ$39</f>
        <v>4.5563249999999991E-3</v>
      </c>
      <c r="AT12" s="106">
        <f>1/1000*[1]PaperSectorMinusCoreVPAExp!AR$39</f>
        <v>4.143875E-3</v>
      </c>
      <c r="AU12" s="106">
        <f>1/1000*[1]PaperSectorMinusCoreVPAExp!AS$39</f>
        <v>5.2268309999999986E-3</v>
      </c>
      <c r="AV12" s="106">
        <f>1/1000*[1]PaperSectorMinusCoreVPAExp!AT$39</f>
        <v>5.8657860000000004E-3</v>
      </c>
      <c r="AW12" s="106">
        <f>1/1000*[1]PaperSectorMinusCoreVPAExp!AU$39</f>
        <v>5.9398350000000001E-3</v>
      </c>
      <c r="AX12" s="106">
        <f>1/1000*[1]PaperSectorMinusCoreVPAExp!AV$39</f>
        <v>2.8551899999999996E-3</v>
      </c>
      <c r="AY12" s="106">
        <f>1/1000*[1]PaperSectorMinusCoreVPAExp!AW$39</f>
        <v>5.0704119999999998E-3</v>
      </c>
      <c r="AZ12" s="106">
        <f>1/1000*[1]PaperSectorMinusCoreVPAExp!AX$39</f>
        <v>3.1245146500000001E-3</v>
      </c>
      <c r="BA12" s="106">
        <f>1/1000*[1]PaperSectorMinusCoreVPAExp!AY$39</f>
        <v>1.8244087000000001E-4</v>
      </c>
      <c r="BB12" s="106">
        <f>1/1000*[1]PaperSectorMinusCoreVPAExp!AZ$39</f>
        <v>0</v>
      </c>
      <c r="BC12" s="104">
        <f>1/1000*[1]PaperSectorMinusCoreVPAExp!BA$39</f>
        <v>0</v>
      </c>
      <c r="BD12" s="317"/>
    </row>
    <row r="13" spans="1:56">
      <c r="B13" s="200" t="s">
        <v>31</v>
      </c>
      <c r="C13" s="105">
        <f>1/$A$1*[1]PaperSectorMinusCoreVPAExp!B$147</f>
        <v>5.8733687499999992E-2</v>
      </c>
      <c r="D13" s="105">
        <f>1/$A$1*[1]PaperSectorMinusCoreVPAExp!C$147</f>
        <v>8.7662260499999992E-2</v>
      </c>
      <c r="E13" s="105">
        <f>1/$A$1*[1]PaperSectorMinusCoreVPAExp!D$147</f>
        <v>0.13242110799999998</v>
      </c>
      <c r="F13" s="105">
        <f>1/$A$1*[1]PaperSectorMinusCoreVPAExp!E$147</f>
        <v>0.20931923849999989</v>
      </c>
      <c r="G13" s="105">
        <f>1/$A$1*[1]PaperSectorMinusCoreVPAExp!F$147</f>
        <v>0.21424645200000003</v>
      </c>
      <c r="H13" s="105">
        <f>1/$A$1*[1]PaperSectorMinusCoreVPAExp!G$147</f>
        <v>0.19828670599999998</v>
      </c>
      <c r="I13" s="105">
        <f>1/$A$1*[1]PaperSectorMinusCoreVPAExp!H$147</f>
        <v>0.23616761799999997</v>
      </c>
      <c r="J13" s="105">
        <f>1/$A$1*[1]PaperSectorMinusCoreVPAExp!I$147</f>
        <v>0.25755744400000002</v>
      </c>
      <c r="K13" s="105">
        <f>1/$A$1*[1]PaperSectorMinusCoreVPAExp!J$147</f>
        <v>0.20747849549999997</v>
      </c>
      <c r="L13" s="105">
        <f>1/$A$1*[1]PaperSectorMinusCoreVPAExp!K$147</f>
        <v>0.25257677543200002</v>
      </c>
      <c r="M13" s="105">
        <f>1/$A$1*[1]PaperSectorMinusCoreVPAExp!L$147</f>
        <v>0.38049886050000004</v>
      </c>
      <c r="N13" s="105">
        <f>1/$A$1*[1]PaperSectorMinusCoreVPAExp!M$147</f>
        <v>0.31533680450000001</v>
      </c>
      <c r="O13" s="105">
        <f>1/$A$1*[1]PaperSectorMinusCoreVPAExp!N$147</f>
        <v>0.28150099049999999</v>
      </c>
      <c r="P13" s="105">
        <f>1/$A$1*[1]PaperSectorMinusCoreVPAExp!O$147</f>
        <v>0.22471746349999999</v>
      </c>
      <c r="Q13" s="105">
        <f>1/$A$1*[1]PaperSectorMinusCoreVPAExp!P$147</f>
        <v>0.29241691800000003</v>
      </c>
      <c r="R13" s="105">
        <f>1/$A$1*[1]PaperSectorMinusCoreVPAExp!Q$147</f>
        <v>0.33900068921999998</v>
      </c>
      <c r="S13" s="105">
        <f>1/$A$1*[1]PaperSectorMinusCoreVPAExp!R$147</f>
        <v>0.43683050000000001</v>
      </c>
      <c r="T13" s="105">
        <f>1/$A$1*[1]PaperSectorMinusCoreVPAExp!S$147</f>
        <v>0.46890881141999996</v>
      </c>
      <c r="U13" s="105">
        <f>1/$A$1*[1]PaperSectorMinusCoreVPAExp!T$147</f>
        <v>0.47030395199999997</v>
      </c>
      <c r="V13" s="105">
        <f>1/$A$1*[1]PaperSectorMinusCoreVPAExp!U$147</f>
        <v>0.48783697310000002</v>
      </c>
      <c r="W13" s="105">
        <f>1/$A$1*[1]PaperSectorMinusCoreVPAExp!V$147</f>
        <v>0.52218381850000006</v>
      </c>
      <c r="X13" s="105">
        <f>1/$A$1*[1]PaperSectorMinusCoreVPAExp!W$147</f>
        <v>0.3298219235</v>
      </c>
      <c r="Y13" s="105">
        <f>1/$A$1*[1]PaperSectorMinusCoreVPAExp!X$147</f>
        <v>0.36782323423499985</v>
      </c>
      <c r="Z13" s="105">
        <f>1/$A$1*[1]PaperSectorMinusCoreVPAExp!Y$147</f>
        <v>0.46754799079053055</v>
      </c>
      <c r="AA13" s="105">
        <f>1/$A$1*[1]PaperSectorMinusCoreVPAExp!Z$147</f>
        <v>0</v>
      </c>
      <c r="AB13" s="105">
        <f>1/$A$1*[1]PaperSectorMinusCoreVPAExp!AA$147</f>
        <v>0</v>
      </c>
      <c r="AC13" s="103"/>
      <c r="AD13" s="114">
        <f>1/1000*[1]PaperSectorMinusCoreVPAExp!AB$147</f>
        <v>1.3839861E-2</v>
      </c>
      <c r="AE13" s="106">
        <f>1/1000*[1]PaperSectorMinusCoreVPAExp!AC$147</f>
        <v>1.8671660999999999E-2</v>
      </c>
      <c r="AF13" s="106">
        <f>1/1000*[1]PaperSectorMinusCoreVPAExp!AD$147</f>
        <v>2.8390578999999999E-2</v>
      </c>
      <c r="AG13" s="106">
        <f>1/1000*[1]PaperSectorMinusCoreVPAExp!AE$147</f>
        <v>3.7966793999999998E-2</v>
      </c>
      <c r="AH13" s="106">
        <f>1/1000*[1]PaperSectorMinusCoreVPAExp!AF$147</f>
        <v>4.5518143000000004E-2</v>
      </c>
      <c r="AI13" s="106">
        <f>1/1000*[1]PaperSectorMinusCoreVPAExp!AG$147</f>
        <v>4.9025073999999995E-2</v>
      </c>
      <c r="AJ13" s="106">
        <f>1/1000*[1]PaperSectorMinusCoreVPAExp!AH$147</f>
        <v>6.5935624000000012E-2</v>
      </c>
      <c r="AK13" s="106">
        <f>1/1000*[1]PaperSectorMinusCoreVPAExp!AI$147</f>
        <v>7.6181168000000007E-2</v>
      </c>
      <c r="AL13" s="106">
        <f>1/1000*[1]PaperSectorMinusCoreVPAExp!AJ$147</f>
        <v>6.5299002999999994E-2</v>
      </c>
      <c r="AM13" s="106">
        <f>1/1000*[1]PaperSectorMinusCoreVPAExp!AK$147</f>
        <v>6.1194135999999996E-2</v>
      </c>
      <c r="AN13" s="106">
        <f>1/1000*[1]PaperSectorMinusCoreVPAExp!AL$147</f>
        <v>9.2425435E-2</v>
      </c>
      <c r="AO13" s="106">
        <f>1/1000*[1]PaperSectorMinusCoreVPAExp!AM$147</f>
        <v>8.164768800000001E-2</v>
      </c>
      <c r="AP13" s="106">
        <f>1/1000*[1]PaperSectorMinusCoreVPAExp!AN$147</f>
        <v>7.1881594000000007E-2</v>
      </c>
      <c r="AQ13" s="106">
        <f>1/1000*[1]PaperSectorMinusCoreVPAExp!AO$147</f>
        <v>6.2488797999999998E-2</v>
      </c>
      <c r="AR13" s="106">
        <f>1/1000*[1]PaperSectorMinusCoreVPAExp!AP$147</f>
        <v>7.6604231999999994E-2</v>
      </c>
      <c r="AS13" s="106">
        <f>1/1000*[1]PaperSectorMinusCoreVPAExp!AQ$147</f>
        <v>8.0885313E-2</v>
      </c>
      <c r="AT13" s="106">
        <f>1/1000*[1]PaperSectorMinusCoreVPAExp!AR$147</f>
        <v>8.5295245999999991E-2</v>
      </c>
      <c r="AU13" s="106">
        <f>1/1000*[1]PaperSectorMinusCoreVPAExp!AS$147</f>
        <v>8.7415617000000001E-2</v>
      </c>
      <c r="AV13" s="106">
        <f>1/1000*[1]PaperSectorMinusCoreVPAExp!AT$147</f>
        <v>0.104238253</v>
      </c>
      <c r="AW13" s="106">
        <f>1/1000*[1]PaperSectorMinusCoreVPAExp!AU$147</f>
        <v>0.10168724600000001</v>
      </c>
      <c r="AX13" s="106">
        <f>1/1000*[1]PaperSectorMinusCoreVPAExp!AV$147</f>
        <v>9.3792834000000005E-2</v>
      </c>
      <c r="AY13" s="106">
        <f>1/1000*[1]PaperSectorMinusCoreVPAExp!AW$147</f>
        <v>7.2073746999999994E-2</v>
      </c>
      <c r="AZ13" s="106">
        <f>1/1000*[1]PaperSectorMinusCoreVPAExp!AX$147</f>
        <v>9.8528453799999999E-2</v>
      </c>
      <c r="BA13" s="106">
        <f>1/1000*[1]PaperSectorMinusCoreVPAExp!AY$147</f>
        <v>0.10969318383999997</v>
      </c>
      <c r="BB13" s="106">
        <f>1/1000*[1]PaperSectorMinusCoreVPAExp!AZ$147</f>
        <v>0</v>
      </c>
      <c r="BC13" s="104">
        <f>1/1000*[1]PaperSectorMinusCoreVPAExp!BA$147</f>
        <v>0</v>
      </c>
      <c r="BD13" s="317"/>
    </row>
    <row r="14" spans="1:56">
      <c r="B14" s="200" t="s">
        <v>86</v>
      </c>
      <c r="C14" s="105">
        <f>1/$A$1*[1]PaperSectorMinusCoreVPAExp!B$247</f>
        <v>0.1889475555</v>
      </c>
      <c r="D14" s="105">
        <f>1/$A$1*[1]PaperSectorMinusCoreVPAExp!C$247</f>
        <v>0.11107790350000001</v>
      </c>
      <c r="E14" s="105">
        <f>1/$A$1*[1]PaperSectorMinusCoreVPAExp!D$247</f>
        <v>0.119265861</v>
      </c>
      <c r="F14" s="105">
        <f>1/$A$1*[1]PaperSectorMinusCoreVPAExp!E$247</f>
        <v>0.16073125700000002</v>
      </c>
      <c r="G14" s="105">
        <f>1/$A$1*[1]PaperSectorMinusCoreVPAExp!F$247</f>
        <v>0.20405662299999999</v>
      </c>
      <c r="H14" s="105">
        <f>1/$A$1*[1]PaperSectorMinusCoreVPAExp!G$247</f>
        <v>0.28820011549999996</v>
      </c>
      <c r="I14" s="105">
        <f>1/$A$1*[1]PaperSectorMinusCoreVPAExp!H$247</f>
        <v>0.288099724</v>
      </c>
      <c r="J14" s="105">
        <f>1/$A$1*[1]PaperSectorMinusCoreVPAExp!I$247</f>
        <v>0.33579181349999998</v>
      </c>
      <c r="K14" s="105">
        <f>1/$A$1*[1]PaperSectorMinusCoreVPAExp!J$247</f>
        <v>0.28345906749999999</v>
      </c>
      <c r="L14" s="105">
        <f>1/$A$1*[1]PaperSectorMinusCoreVPAExp!K$247</f>
        <v>0.143820904606</v>
      </c>
      <c r="M14" s="105">
        <f>1/$A$1*[1]PaperSectorMinusCoreVPAExp!L$247</f>
        <v>0.19529140305999998</v>
      </c>
      <c r="N14" s="105">
        <f>1/$A$1*[1]PaperSectorMinusCoreVPAExp!M$247</f>
        <v>0.23418552271999998</v>
      </c>
      <c r="O14" s="105">
        <f>1/$A$1*[1]PaperSectorMinusCoreVPAExp!N$247</f>
        <v>0.25570088836999999</v>
      </c>
      <c r="P14" s="105">
        <f>1/$A$1*[1]PaperSectorMinusCoreVPAExp!O$247</f>
        <v>0.32801474180999995</v>
      </c>
      <c r="Q14" s="105">
        <f>1/$A$1*[1]PaperSectorMinusCoreVPAExp!P$247</f>
        <v>0.43124609255999996</v>
      </c>
      <c r="R14" s="105">
        <f>1/$A$1*[1]PaperSectorMinusCoreVPAExp!Q$247</f>
        <v>0.42204710558000003</v>
      </c>
      <c r="S14" s="105">
        <f>1/$A$1*[1]PaperSectorMinusCoreVPAExp!R$247</f>
        <v>0.53138753429999996</v>
      </c>
      <c r="T14" s="105">
        <f>1/$A$1*[1]PaperSectorMinusCoreVPAExp!S$247</f>
        <v>0.58531817699999988</v>
      </c>
      <c r="U14" s="105">
        <f>1/$A$1*[1]PaperSectorMinusCoreVPAExp!T$247</f>
        <v>0.59219407786999989</v>
      </c>
      <c r="V14" s="105">
        <f>1/$A$1*[1]PaperSectorMinusCoreVPAExp!U$247</f>
        <v>0.58008180601999992</v>
      </c>
      <c r="W14" s="105">
        <f>1/$A$1*[1]PaperSectorMinusCoreVPAExp!V$247</f>
        <v>0.66756150102</v>
      </c>
      <c r="X14" s="105">
        <f>1/$A$1*[1]PaperSectorMinusCoreVPAExp!W$247</f>
        <v>0.60500685159000001</v>
      </c>
      <c r="Y14" s="105">
        <f>1/$A$1*[1]PaperSectorMinusCoreVPAExp!X$247</f>
        <v>0.39280382627900001</v>
      </c>
      <c r="Z14" s="105">
        <f>1/$A$1*[1]PaperSectorMinusCoreVPAExp!Y$247</f>
        <v>0.26651098093890002</v>
      </c>
      <c r="AA14" s="105">
        <f>1/$A$1*[1]PaperSectorMinusCoreVPAExp!Z$247</f>
        <v>0</v>
      </c>
      <c r="AB14" s="105">
        <f>1/$A$1*[1]PaperSectorMinusCoreVPAExp!AA$247</f>
        <v>0</v>
      </c>
      <c r="AC14" s="103"/>
      <c r="AD14" s="114">
        <f>1/1000*[1]PaperSectorMinusCoreVPAExp!AB$247</f>
        <v>2.4045901999999997E-2</v>
      </c>
      <c r="AE14" s="106">
        <f>1/1000*[1]PaperSectorMinusCoreVPAExp!AC$247</f>
        <v>1.1175463999999998E-2</v>
      </c>
      <c r="AF14" s="106">
        <f>1/1000*[1]PaperSectorMinusCoreVPAExp!AD$247</f>
        <v>1.1791523E-2</v>
      </c>
      <c r="AG14" s="106">
        <f>1/1000*[1]PaperSectorMinusCoreVPAExp!AE$247</f>
        <v>1.8160613999999999E-2</v>
      </c>
      <c r="AH14" s="106">
        <f>1/1000*[1]PaperSectorMinusCoreVPAExp!AF$247</f>
        <v>2.5121567000000001E-2</v>
      </c>
      <c r="AI14" s="106">
        <f>1/1000*[1]PaperSectorMinusCoreVPAExp!AG$247</f>
        <v>3.6032523999999996E-2</v>
      </c>
      <c r="AJ14" s="106">
        <f>1/1000*[1]PaperSectorMinusCoreVPAExp!AH$247</f>
        <v>4.1715899000000001E-2</v>
      </c>
      <c r="AK14" s="106">
        <f>1/1000*[1]PaperSectorMinusCoreVPAExp!AI$247</f>
        <v>5.0904409000000005E-2</v>
      </c>
      <c r="AL14" s="106">
        <f>1/1000*[1]PaperSectorMinusCoreVPAExp!AJ$247</f>
        <v>4.7715639999999997E-2</v>
      </c>
      <c r="AM14" s="106">
        <f>1/1000*[1]PaperSectorMinusCoreVPAExp!AK$247</f>
        <v>2.8433455999999999E-2</v>
      </c>
      <c r="AN14" s="106">
        <f>1/1000*[1]PaperSectorMinusCoreVPAExp!AL$247</f>
        <v>4.2881387999999999E-2</v>
      </c>
      <c r="AO14" s="106">
        <f>1/1000*[1]PaperSectorMinusCoreVPAExp!AM$247</f>
        <v>5.0531052999999999E-2</v>
      </c>
      <c r="AP14" s="106">
        <f>1/1000*[1]PaperSectorMinusCoreVPAExp!AN$247</f>
        <v>5.1881229000000001E-2</v>
      </c>
      <c r="AQ14" s="106">
        <f>1/1000*[1]PaperSectorMinusCoreVPAExp!AO$247</f>
        <v>6.2650476999999996E-2</v>
      </c>
      <c r="AR14" s="106">
        <f>1/1000*[1]PaperSectorMinusCoreVPAExp!AP$247</f>
        <v>7.8901196999999992E-2</v>
      </c>
      <c r="AS14" s="106">
        <f>1/1000*[1]PaperSectorMinusCoreVPAExp!AQ$247</f>
        <v>7.6656162999999999E-2</v>
      </c>
      <c r="AT14" s="106">
        <f>1/1000*[1]PaperSectorMinusCoreVPAExp!AR$247</f>
        <v>8.5104957999999981E-2</v>
      </c>
      <c r="AU14" s="106">
        <f>1/1000*[1]PaperSectorMinusCoreVPAExp!AS$247</f>
        <v>9.4127687000000002E-2</v>
      </c>
      <c r="AV14" s="106">
        <f>1/1000*[1]PaperSectorMinusCoreVPAExp!AT$247</f>
        <v>0.11536636399999999</v>
      </c>
      <c r="AW14" s="106">
        <f>1/1000*[1]PaperSectorMinusCoreVPAExp!AU$247</f>
        <v>0.10327759899999998</v>
      </c>
      <c r="AX14" s="106">
        <f>1/1000*[1]PaperSectorMinusCoreVPAExp!AV$247</f>
        <v>0.10669423099999999</v>
      </c>
      <c r="AY14" s="106">
        <f>1/1000*[1]PaperSectorMinusCoreVPAExp!AW$247</f>
        <v>0.113233</v>
      </c>
      <c r="AZ14" s="106">
        <f>1/1000*[1]PaperSectorMinusCoreVPAExp!AX$247</f>
        <v>9.6678257279999985E-2</v>
      </c>
      <c r="BA14" s="106">
        <f>1/1000*[1]PaperSectorMinusCoreVPAExp!AY$247</f>
        <v>7.2497921930000001E-2</v>
      </c>
      <c r="BB14" s="106">
        <f>1/1000*[1]PaperSectorMinusCoreVPAExp!AZ$247</f>
        <v>0</v>
      </c>
      <c r="BC14" s="104">
        <f>1/1000*[1]PaperSectorMinusCoreVPAExp!BA$247</f>
        <v>0</v>
      </c>
      <c r="BD14" s="317"/>
    </row>
    <row r="15" spans="1:56" ht="17.149999999999999" customHeight="1">
      <c r="B15" s="205" t="s">
        <v>83</v>
      </c>
      <c r="C15" s="206">
        <f>1/$A$1*[1]PaperSectorMinusCoreVPAExp!B$269</f>
        <v>2.1179589087333333</v>
      </c>
      <c r="D15" s="206">
        <f>1/$A$1*[1]PaperSectorMinusCoreVPAExp!C$269</f>
        <v>2.1431924266999998</v>
      </c>
      <c r="E15" s="206">
        <f>1/$A$1*[1]PaperSectorMinusCoreVPAExp!D$269</f>
        <v>2.3068247488</v>
      </c>
      <c r="F15" s="206">
        <f>1/$A$1*[1]PaperSectorMinusCoreVPAExp!E$269</f>
        <v>2.3474540806700008</v>
      </c>
      <c r="G15" s="206">
        <f>1/$A$1*[1]PaperSectorMinusCoreVPAExp!F$269</f>
        <v>2.7384332561519997</v>
      </c>
      <c r="H15" s="206">
        <f>1/$A$1*[1]PaperSectorMinusCoreVPAExp!G$269</f>
        <v>2.8832574182259996</v>
      </c>
      <c r="I15" s="206">
        <f>1/$A$1*[1]PaperSectorMinusCoreVPAExp!H$269</f>
        <v>3.0081496924799995</v>
      </c>
      <c r="J15" s="206">
        <f>1/$A$1*[1]PaperSectorMinusCoreVPAExp!I$269</f>
        <v>3.1840511348760003</v>
      </c>
      <c r="K15" s="206">
        <f>1/$A$1*[1]PaperSectorMinusCoreVPAExp!J$269</f>
        <v>3.6364267362139993</v>
      </c>
      <c r="L15" s="206">
        <f>1/$A$1*[1]PaperSectorMinusCoreVPAExp!K$269</f>
        <v>2.9167244993459995</v>
      </c>
      <c r="M15" s="206">
        <f>1/$A$1*[1]PaperSectorMinusCoreVPAExp!L$269</f>
        <v>3.0905345466499994</v>
      </c>
      <c r="N15" s="206">
        <f>1/$A$1*[1]PaperSectorMinusCoreVPAExp!M$269</f>
        <v>3.2470482874400002</v>
      </c>
      <c r="O15" s="206">
        <f>1/$A$1*[1]PaperSectorMinusCoreVPAExp!N$269</f>
        <v>2.8840258271999999</v>
      </c>
      <c r="P15" s="206">
        <f>1/$A$1*[1]PaperSectorMinusCoreVPAExp!O$269</f>
        <v>2.7429707202700002</v>
      </c>
      <c r="Q15" s="206">
        <f>1/$A$1*[1]PaperSectorMinusCoreVPAExp!P$269</f>
        <v>2.5252141521200002</v>
      </c>
      <c r="R15" s="206">
        <f>1/$A$1*[1]PaperSectorMinusCoreVPAExp!Q$269</f>
        <v>2.6029758649499999</v>
      </c>
      <c r="S15" s="206">
        <f>1/$A$1*[1]PaperSectorMinusCoreVPAExp!R$269</f>
        <v>2.3720532314999998</v>
      </c>
      <c r="T15" s="206">
        <f>1/$A$1*[1]PaperSectorMinusCoreVPAExp!S$269</f>
        <v>1.9255283922599999</v>
      </c>
      <c r="U15" s="206">
        <f>1/$A$1*[1]PaperSectorMinusCoreVPAExp!T$269</f>
        <v>2.0424356552400003</v>
      </c>
      <c r="V15" s="206">
        <f>1/$A$1*[1]PaperSectorMinusCoreVPAExp!U$269</f>
        <v>1.8447158181299999</v>
      </c>
      <c r="W15" s="206">
        <f>1/$A$1*[1]PaperSectorMinusCoreVPAExp!V$269</f>
        <v>1.8312258117399998</v>
      </c>
      <c r="X15" s="206">
        <f>1/$A$1*[1]PaperSectorMinusCoreVPAExp!W$269</f>
        <v>1.618791881705</v>
      </c>
      <c r="Y15" s="206">
        <f>1/$A$1*[1]PaperSectorMinusCoreVPAExp!X$269</f>
        <v>1.4096176252984498</v>
      </c>
      <c r="Z15" s="206">
        <f>1/$A$1*[1]PaperSectorMinusCoreVPAExp!Y$269</f>
        <v>1.5292305402044923</v>
      </c>
      <c r="AA15" s="206">
        <f>1/$A$1*[1]PaperSectorMinusCoreVPAExp!Z$269</f>
        <v>0</v>
      </c>
      <c r="AB15" s="206">
        <f>1/$A$1*[1]PaperSectorMinusCoreVPAExp!AA$269</f>
        <v>0</v>
      </c>
      <c r="AC15" s="103"/>
      <c r="AD15" s="120">
        <f>1/1000*[1]PaperSectorMinusCoreVPAExp!AB$269</f>
        <v>0.35433921899999998</v>
      </c>
      <c r="AE15" s="118">
        <f>1/1000*[1]PaperSectorMinusCoreVPAExp!AC$269</f>
        <v>0.32560225199999998</v>
      </c>
      <c r="AF15" s="118">
        <f>1/1000*[1]PaperSectorMinusCoreVPAExp!AD$269</f>
        <v>0.28523595099999993</v>
      </c>
      <c r="AG15" s="118">
        <f>1/1000*[1]PaperSectorMinusCoreVPAExp!AE$269</f>
        <v>0.29376742199999994</v>
      </c>
      <c r="AH15" s="118">
        <f>1/1000*[1]PaperSectorMinusCoreVPAExp!AF$269</f>
        <v>0.39738862999999996</v>
      </c>
      <c r="AI15" s="118">
        <f>1/1000*[1]PaperSectorMinusCoreVPAExp!AG$269</f>
        <v>0.4221246159999999</v>
      </c>
      <c r="AJ15" s="118">
        <f>1/1000*[1]PaperSectorMinusCoreVPAExp!AH$269</f>
        <v>0.48636435999999994</v>
      </c>
      <c r="AK15" s="118">
        <f>1/1000*[1]PaperSectorMinusCoreVPAExp!AI$269</f>
        <v>0.55592525800000003</v>
      </c>
      <c r="AL15" s="118">
        <f>1/1000*[1]PaperSectorMinusCoreVPAExp!AJ$269</f>
        <v>0.69818138100000005</v>
      </c>
      <c r="AM15" s="118">
        <f>1/1000*[1]PaperSectorMinusCoreVPAExp!AK$269</f>
        <v>0.52875750300000002</v>
      </c>
      <c r="AN15" s="118">
        <f>1/1000*[1]PaperSectorMinusCoreVPAExp!AL$269</f>
        <v>0.6652811420000001</v>
      </c>
      <c r="AO15" s="118">
        <f>1/1000*[1]PaperSectorMinusCoreVPAExp!AM$269</f>
        <v>0.77632333599999992</v>
      </c>
      <c r="AP15" s="118">
        <f>1/1000*[1]PaperSectorMinusCoreVPAExp!AN$269</f>
        <v>0.6334576529999999</v>
      </c>
      <c r="AQ15" s="118">
        <f>1/1000*[1]PaperSectorMinusCoreVPAExp!AO$269</f>
        <v>0.6048462149999998</v>
      </c>
      <c r="AR15" s="118">
        <f>1/1000*[1]PaperSectorMinusCoreVPAExp!AP$269</f>
        <v>0.55918406600000004</v>
      </c>
      <c r="AS15" s="118">
        <f>1/1000*[1]PaperSectorMinusCoreVPAExp!AQ$269</f>
        <v>0.53764635999999999</v>
      </c>
      <c r="AT15" s="118">
        <f>1/1000*[1]PaperSectorMinusCoreVPAExp!AR$269</f>
        <v>0.45104691999999996</v>
      </c>
      <c r="AU15" s="118">
        <f>1/1000*[1]PaperSectorMinusCoreVPAExp!AS$269</f>
        <v>0.39819818699999993</v>
      </c>
      <c r="AV15" s="118">
        <f>1/1000*[1]PaperSectorMinusCoreVPAExp!AT$269</f>
        <v>0.47871725599999992</v>
      </c>
      <c r="AW15" s="118">
        <f>1/1000*[1]PaperSectorMinusCoreVPAExp!AU$269</f>
        <v>0.39332867699999996</v>
      </c>
      <c r="AX15" s="118">
        <f>1/1000*[1]PaperSectorMinusCoreVPAExp!AV$269</f>
        <v>0.34219669599999997</v>
      </c>
      <c r="AY15" s="118">
        <f>1/1000*[1]PaperSectorMinusCoreVPAExp!AW$269</f>
        <v>0.35046798799999995</v>
      </c>
      <c r="AZ15" s="118">
        <f>1/1000*[1]PaperSectorMinusCoreVPAExp!AX$269</f>
        <v>0.39838519155099994</v>
      </c>
      <c r="BA15" s="118">
        <f>1/1000*[1]PaperSectorMinusCoreVPAExp!AY$269</f>
        <v>0.35193178376399992</v>
      </c>
      <c r="BB15" s="118">
        <f>1/1000*[1]PaperSectorMinusCoreVPAExp!AZ$269</f>
        <v>0</v>
      </c>
      <c r="BC15" s="116">
        <f>1/1000*[1]PaperSectorMinusCoreVPAExp!BA$269</f>
        <v>0</v>
      </c>
      <c r="BD15" s="317"/>
    </row>
    <row r="16" spans="1:56">
      <c r="B16" s="200" t="s">
        <v>62</v>
      </c>
      <c r="C16" s="105">
        <f>1/$A$1*[1]PaperSectorMinusCoreVPAExp!B$12</f>
        <v>0.40741128100000007</v>
      </c>
      <c r="D16" s="105">
        <f>1/$A$1*[1]PaperSectorMinusCoreVPAExp!C$12</f>
        <v>0.36448760399999997</v>
      </c>
      <c r="E16" s="105">
        <f>1/$A$1*[1]PaperSectorMinusCoreVPAExp!D$12</f>
        <v>0.17937306599999994</v>
      </c>
      <c r="F16" s="105">
        <f>1/$A$1*[1]PaperSectorMinusCoreVPAExp!E$12</f>
        <v>0.36825064650000017</v>
      </c>
      <c r="G16" s="105">
        <f>1/$A$1*[1]PaperSectorMinusCoreVPAExp!F$12</f>
        <v>0.48617853799999999</v>
      </c>
      <c r="H16" s="105">
        <f>1/$A$1*[1]PaperSectorMinusCoreVPAExp!G$12</f>
        <v>0.5330935044999997</v>
      </c>
      <c r="I16" s="105">
        <f>1/$A$1*[1]PaperSectorMinusCoreVPAExp!H$12</f>
        <v>0.46435089950000014</v>
      </c>
      <c r="J16" s="105">
        <f>1/$A$1*[1]PaperSectorMinusCoreVPAExp!I$12</f>
        <v>0.51952877149999999</v>
      </c>
      <c r="K16" s="105">
        <f>1/$A$1*[1]PaperSectorMinusCoreVPAExp!J$12</f>
        <v>0.53150115399999986</v>
      </c>
      <c r="L16" s="105">
        <f>1/$A$1*[1]PaperSectorMinusCoreVPAExp!K$12</f>
        <v>0.58451066944800001</v>
      </c>
      <c r="M16" s="105">
        <f>1/$A$1*[1]PaperSectorMinusCoreVPAExp!L$12</f>
        <v>0.62191415530999994</v>
      </c>
      <c r="N16" s="105">
        <f>1/$A$1*[1]PaperSectorMinusCoreVPAExp!M$12</f>
        <v>0.72551947824999996</v>
      </c>
      <c r="O16" s="105">
        <f>1/$A$1*[1]PaperSectorMinusCoreVPAExp!N$12</f>
        <v>0.62832866580000002</v>
      </c>
      <c r="P16" s="105">
        <f>1/$A$1*[1]PaperSectorMinusCoreVPAExp!O$12</f>
        <v>0.60755341525999995</v>
      </c>
      <c r="Q16" s="105">
        <f>1/$A$1*[1]PaperSectorMinusCoreVPAExp!P$12</f>
        <v>0.55328688157999995</v>
      </c>
      <c r="R16" s="105">
        <f>1/$A$1*[1]PaperSectorMinusCoreVPAExp!Q$12</f>
        <v>0.37021967874</v>
      </c>
      <c r="S16" s="105">
        <f>1/$A$1*[1]PaperSectorMinusCoreVPAExp!R$12</f>
        <v>0.28166309554000002</v>
      </c>
      <c r="T16" s="105">
        <f>1/$A$1*[1]PaperSectorMinusCoreVPAExp!S$12</f>
        <v>0.27553928692999996</v>
      </c>
      <c r="U16" s="105">
        <f>1/$A$1*[1]PaperSectorMinusCoreVPAExp!T$12</f>
        <v>0.24808335949999999</v>
      </c>
      <c r="V16" s="105">
        <f>1/$A$1*[1]PaperSectorMinusCoreVPAExp!U$12</f>
        <v>0.16569725559000001</v>
      </c>
      <c r="W16" s="105">
        <f>1/$A$1*[1]PaperSectorMinusCoreVPAExp!V$12</f>
        <v>0.22617198879999997</v>
      </c>
      <c r="X16" s="105">
        <f>1/$A$1*[1]PaperSectorMinusCoreVPAExp!W$12</f>
        <v>0.17087331520999999</v>
      </c>
      <c r="Y16" s="105">
        <f>1/$A$1*[1]PaperSectorMinusCoreVPAExp!X$12</f>
        <v>0.119796590175</v>
      </c>
      <c r="Z16" s="105">
        <f>1/$A$1*[1]PaperSectorMinusCoreVPAExp!Y$12</f>
        <v>0.15573314229205237</v>
      </c>
      <c r="AA16" s="105">
        <f>1/$A$1*[1]PaperSectorMinusCoreVPAExp!Z$12</f>
        <v>0</v>
      </c>
      <c r="AB16" s="105">
        <f>1/$A$1*[1]PaperSectorMinusCoreVPAExp!AA$12</f>
        <v>0</v>
      </c>
      <c r="AC16" s="103"/>
      <c r="AD16" s="114">
        <f>1/1000*[1]PaperSectorMinusCoreVPAExp!AB$12</f>
        <v>7.7630816999999991E-2</v>
      </c>
      <c r="AE16" s="106">
        <f>1/1000*[1]PaperSectorMinusCoreVPAExp!AC$12</f>
        <v>6.4202796000000006E-2</v>
      </c>
      <c r="AF16" s="106">
        <f>1/1000*[1]PaperSectorMinusCoreVPAExp!AD$12</f>
        <v>2.2877223000000002E-2</v>
      </c>
      <c r="AG16" s="106">
        <f>1/1000*[1]PaperSectorMinusCoreVPAExp!AE$12</f>
        <v>4.5830572E-2</v>
      </c>
      <c r="AH16" s="106">
        <f>1/1000*[1]PaperSectorMinusCoreVPAExp!AF$12</f>
        <v>7.0231305999999993E-2</v>
      </c>
      <c r="AI16" s="106">
        <f>1/1000*[1]PaperSectorMinusCoreVPAExp!AG$12</f>
        <v>8.7437481999999997E-2</v>
      </c>
      <c r="AJ16" s="106">
        <f>1/1000*[1]PaperSectorMinusCoreVPAExp!AH$12</f>
        <v>8.3862350000000002E-2</v>
      </c>
      <c r="AK16" s="106">
        <f>1/1000*[1]PaperSectorMinusCoreVPAExp!AI$12</f>
        <v>9.8961433000000001E-2</v>
      </c>
      <c r="AL16" s="106">
        <f>1/1000*[1]PaperSectorMinusCoreVPAExp!AJ$12</f>
        <v>0.11687663300000001</v>
      </c>
      <c r="AM16" s="106">
        <f>1/1000*[1]PaperSectorMinusCoreVPAExp!AK$12</f>
        <v>9.7945675999999995E-2</v>
      </c>
      <c r="AN16" s="106">
        <f>1/1000*[1]PaperSectorMinusCoreVPAExp!AL$12</f>
        <v>0.12933767000000002</v>
      </c>
      <c r="AO16" s="106">
        <f>1/1000*[1]PaperSectorMinusCoreVPAExp!AM$12</f>
        <v>0.16641864100000001</v>
      </c>
      <c r="AP16" s="106">
        <f>1/1000*[1]PaperSectorMinusCoreVPAExp!AN$12</f>
        <v>0.13138318699999998</v>
      </c>
      <c r="AQ16" s="106">
        <f>1/1000*[1]PaperSectorMinusCoreVPAExp!AO$12</f>
        <v>0.13174513999999998</v>
      </c>
      <c r="AR16" s="106">
        <f>1/1000*[1]PaperSectorMinusCoreVPAExp!AP$12</f>
        <v>0.115071022</v>
      </c>
      <c r="AS16" s="106">
        <f>1/1000*[1]PaperSectorMinusCoreVPAExp!AQ$12</f>
        <v>8.7841429999999984E-2</v>
      </c>
      <c r="AT16" s="106">
        <f>1/1000*[1]PaperSectorMinusCoreVPAExp!AR$12</f>
        <v>6.3642938999999996E-2</v>
      </c>
      <c r="AU16" s="106">
        <f>1/1000*[1]PaperSectorMinusCoreVPAExp!AS$12</f>
        <v>6.516556300000001E-2</v>
      </c>
      <c r="AV16" s="106">
        <f>1/1000*[1]PaperSectorMinusCoreVPAExp!AT$12</f>
        <v>6.6587573999999997E-2</v>
      </c>
      <c r="AW16" s="106">
        <f>1/1000*[1]PaperSectorMinusCoreVPAExp!AU$12</f>
        <v>4.2731340999999999E-2</v>
      </c>
      <c r="AX16" s="106">
        <f>1/1000*[1]PaperSectorMinusCoreVPAExp!AV$12</f>
        <v>4.9839565000000002E-2</v>
      </c>
      <c r="AY16" s="106">
        <f>1/1000*[1]PaperSectorMinusCoreVPAExp!AW$12</f>
        <v>4.6555940999999997E-2</v>
      </c>
      <c r="AZ16" s="106">
        <f>1/1000*[1]PaperSectorMinusCoreVPAExp!AX$12</f>
        <v>3.9615385650000001E-2</v>
      </c>
      <c r="BA16" s="106">
        <f>1/1000*[1]PaperSectorMinusCoreVPAExp!AY$12</f>
        <v>4.4605383839999992E-2</v>
      </c>
      <c r="BB16" s="106">
        <f>1/1000*[1]PaperSectorMinusCoreVPAExp!AZ$12</f>
        <v>0</v>
      </c>
      <c r="BC16" s="104">
        <f>1/1000*[1]PaperSectorMinusCoreVPAExp!BA$12</f>
        <v>0</v>
      </c>
      <c r="BD16" s="317"/>
    </row>
    <row r="17" spans="2:56">
      <c r="B17" s="200" t="s">
        <v>63</v>
      </c>
      <c r="C17" s="105">
        <f>1/$A$1*[1]PaperSectorMinusCoreVPAExp!B$28</f>
        <v>5.9583390000000007E-2</v>
      </c>
      <c r="D17" s="105">
        <f>1/$A$1*[1]PaperSectorMinusCoreVPAExp!C$28</f>
        <v>5.0214314500000003E-2</v>
      </c>
      <c r="E17" s="105">
        <f>1/$A$1*[1]PaperSectorMinusCoreVPAExp!D$28</f>
        <v>5.13038455E-2</v>
      </c>
      <c r="F17" s="105">
        <f>1/$A$1*[1]PaperSectorMinusCoreVPAExp!E$28</f>
        <v>5.1151842000000024E-2</v>
      </c>
      <c r="G17" s="105">
        <f>1/$A$1*[1]PaperSectorMinusCoreVPAExp!F$28</f>
        <v>5.7809027499999971E-2</v>
      </c>
      <c r="H17" s="105">
        <f>1/$A$1*[1]PaperSectorMinusCoreVPAExp!G$28</f>
        <v>5.1157949500000022E-2</v>
      </c>
      <c r="I17" s="105">
        <f>1/$A$1*[1]PaperSectorMinusCoreVPAExp!H$28</f>
        <v>5.21138305E-2</v>
      </c>
      <c r="J17" s="105">
        <f>1/$A$1*[1]PaperSectorMinusCoreVPAExp!I$28</f>
        <v>5.0790756499999999E-2</v>
      </c>
      <c r="K17" s="105">
        <f>1/$A$1*[1]PaperSectorMinusCoreVPAExp!J$28</f>
        <v>6.0083992500000002E-2</v>
      </c>
      <c r="L17" s="105">
        <f>1/$A$1*[1]PaperSectorMinusCoreVPAExp!K$28</f>
        <v>5.36236135E-2</v>
      </c>
      <c r="M17" s="105">
        <f>1/$A$1*[1]PaperSectorMinusCoreVPAExp!L$28</f>
        <v>5.7612265199999999E-2</v>
      </c>
      <c r="N17" s="105">
        <f>1/$A$1*[1]PaperSectorMinusCoreVPAExp!M$28</f>
        <v>6.9169624159999998E-2</v>
      </c>
      <c r="O17" s="105">
        <f>1/$A$1*[1]PaperSectorMinusCoreVPAExp!N$28</f>
        <v>5.1951339499999999E-2</v>
      </c>
      <c r="P17" s="105">
        <f>1/$A$1*[1]PaperSectorMinusCoreVPAExp!O$28</f>
        <v>5.4105784499999997E-2</v>
      </c>
      <c r="Q17" s="105">
        <f>1/$A$1*[1]PaperSectorMinusCoreVPAExp!P$28</f>
        <v>4.4741909260000004E-2</v>
      </c>
      <c r="R17" s="105">
        <f>1/$A$1*[1]PaperSectorMinusCoreVPAExp!Q$28</f>
        <v>5.2185004780000002E-2</v>
      </c>
      <c r="S17" s="105">
        <f>1/$A$1*[1]PaperSectorMinusCoreVPAExp!R$28</f>
        <v>6.6797701139999999E-2</v>
      </c>
      <c r="T17" s="105">
        <f>1/$A$1*[1]PaperSectorMinusCoreVPAExp!S$28</f>
        <v>3.4681542279999998E-2</v>
      </c>
      <c r="U17" s="105">
        <f>1/$A$1*[1]PaperSectorMinusCoreVPAExp!T$28</f>
        <v>4.242851986E-2</v>
      </c>
      <c r="V17" s="105">
        <f>1/$A$1*[1]PaperSectorMinusCoreVPAExp!U$28</f>
        <v>2.2980097459999998E-2</v>
      </c>
      <c r="W17" s="105">
        <f>1/$A$1*[1]PaperSectorMinusCoreVPAExp!V$28</f>
        <v>1.8335123759999999E-2</v>
      </c>
      <c r="X17" s="105">
        <f>1/$A$1*[1]PaperSectorMinusCoreVPAExp!W$28</f>
        <v>1.6922059164999999E-2</v>
      </c>
      <c r="Y17" s="105">
        <f>1/$A$1*[1]PaperSectorMinusCoreVPAExp!X$28</f>
        <v>2.0574799271300001E-2</v>
      </c>
      <c r="Z17" s="105">
        <f>1/$A$1*[1]PaperSectorMinusCoreVPAExp!Y$28</f>
        <v>1.9763704432802381E-2</v>
      </c>
      <c r="AA17" s="105">
        <f>1/$A$1*[1]PaperSectorMinusCoreVPAExp!Z$28</f>
        <v>0</v>
      </c>
      <c r="AB17" s="105">
        <f>1/$A$1*[1]PaperSectorMinusCoreVPAExp!AA$28</f>
        <v>0</v>
      </c>
      <c r="AC17" s="103"/>
      <c r="AD17" s="114">
        <f>1/1000*[1]PaperSectorMinusCoreVPAExp!AB$28</f>
        <v>1.8144205E-2</v>
      </c>
      <c r="AE17" s="106">
        <f>1/1000*[1]PaperSectorMinusCoreVPAExp!AC$28</f>
        <v>1.5571798999999999E-2</v>
      </c>
      <c r="AF17" s="106">
        <f>1/1000*[1]PaperSectorMinusCoreVPAExp!AD$28</f>
        <v>1.4034613E-2</v>
      </c>
      <c r="AG17" s="106">
        <f>1/1000*[1]PaperSectorMinusCoreVPAExp!AE$28</f>
        <v>1.3355526999999999E-2</v>
      </c>
      <c r="AH17" s="106">
        <f>1/1000*[1]PaperSectorMinusCoreVPAExp!AF$28</f>
        <v>1.4524141000000001E-2</v>
      </c>
      <c r="AI17" s="106">
        <f>1/1000*[1]PaperSectorMinusCoreVPAExp!AG$28</f>
        <v>1.5335783999999998E-2</v>
      </c>
      <c r="AJ17" s="106">
        <f>1/1000*[1]PaperSectorMinusCoreVPAExp!AH$28</f>
        <v>1.7097210000000002E-2</v>
      </c>
      <c r="AK17" s="106">
        <f>1/1000*[1]PaperSectorMinusCoreVPAExp!AI$28</f>
        <v>1.3062015E-2</v>
      </c>
      <c r="AL17" s="106">
        <f>1/1000*[1]PaperSectorMinusCoreVPAExp!AJ$28</f>
        <v>1.4813837E-2</v>
      </c>
      <c r="AM17" s="106">
        <f>1/1000*[1]PaperSectorMinusCoreVPAExp!AK$28</f>
        <v>1.3399910000000001E-2</v>
      </c>
      <c r="AN17" s="106">
        <f>1/1000*[1]PaperSectorMinusCoreVPAExp!AL$28</f>
        <v>1.6123439999999999E-2</v>
      </c>
      <c r="AO17" s="106">
        <f>1/1000*[1]PaperSectorMinusCoreVPAExp!AM$28</f>
        <v>2.1284532999999998E-2</v>
      </c>
      <c r="AP17" s="106">
        <f>1/1000*[1]PaperSectorMinusCoreVPAExp!AN$28</f>
        <v>1.7216088000000001E-2</v>
      </c>
      <c r="AQ17" s="106">
        <f>1/1000*[1]PaperSectorMinusCoreVPAExp!AO$28</f>
        <v>1.8101927999999996E-2</v>
      </c>
      <c r="AR17" s="106">
        <f>1/1000*[1]PaperSectorMinusCoreVPAExp!AP$28</f>
        <v>1.4843861E-2</v>
      </c>
      <c r="AS17" s="106">
        <f>1/1000*[1]PaperSectorMinusCoreVPAExp!AQ$28</f>
        <v>1.4229564E-2</v>
      </c>
      <c r="AT17" s="106">
        <f>1/1000*[1]PaperSectorMinusCoreVPAExp!AR$28</f>
        <v>1.6133036999999999E-2</v>
      </c>
      <c r="AU17" s="106">
        <f>1/1000*[1]PaperSectorMinusCoreVPAExp!AS$28</f>
        <v>1.0424483999999999E-2</v>
      </c>
      <c r="AV17" s="106">
        <f>1/1000*[1]PaperSectorMinusCoreVPAExp!AT$28</f>
        <v>1.1572308E-2</v>
      </c>
      <c r="AW17" s="106">
        <f>1/1000*[1]PaperSectorMinusCoreVPAExp!AU$28</f>
        <v>7.6500100000000005E-3</v>
      </c>
      <c r="AX17" s="106">
        <f>1/1000*[1]PaperSectorMinusCoreVPAExp!AV$28</f>
        <v>5.6842149999999994E-3</v>
      </c>
      <c r="AY17" s="106">
        <f>1/1000*[1]PaperSectorMinusCoreVPAExp!AW$28</f>
        <v>5.325219E-3</v>
      </c>
      <c r="AZ17" s="106">
        <f>1/1000*[1]PaperSectorMinusCoreVPAExp!AX$28</f>
        <v>7.6236649249999998E-3</v>
      </c>
      <c r="BA17" s="106">
        <f>1/1000*[1]PaperSectorMinusCoreVPAExp!AY$28</f>
        <v>6.6726178229999976E-3</v>
      </c>
      <c r="BB17" s="106">
        <f>1/1000*[1]PaperSectorMinusCoreVPAExp!AZ$28</f>
        <v>0</v>
      </c>
      <c r="BC17" s="104">
        <f>1/1000*[1]PaperSectorMinusCoreVPAExp!BA$28</f>
        <v>0</v>
      </c>
      <c r="BD17" s="317"/>
    </row>
    <row r="18" spans="2:56">
      <c r="B18" s="200" t="s">
        <v>26</v>
      </c>
      <c r="C18" s="105">
        <f>1/$A$1*[1]PaperSectorMinusCoreVPAExp!B$31</f>
        <v>0.39811109249999999</v>
      </c>
      <c r="D18" s="105">
        <f>1/$A$1*[1]PaperSectorMinusCoreVPAExp!C$31</f>
        <v>0.28086253449999998</v>
      </c>
      <c r="E18" s="105">
        <f>1/$A$1*[1]PaperSectorMinusCoreVPAExp!D$31</f>
        <v>0.40823349799999997</v>
      </c>
      <c r="F18" s="105">
        <f>1/$A$1*[1]PaperSectorMinusCoreVPAExp!E$31</f>
        <v>0.29232673799999997</v>
      </c>
      <c r="G18" s="105">
        <f>1/$A$1*[1]PaperSectorMinusCoreVPAExp!F$31</f>
        <v>0.41288868349999996</v>
      </c>
      <c r="H18" s="105">
        <f>1/$A$1*[1]PaperSectorMinusCoreVPAExp!G$31</f>
        <v>0.54950846549999999</v>
      </c>
      <c r="I18" s="105">
        <f>1/$A$1*[1]PaperSectorMinusCoreVPAExp!H$31</f>
        <v>0.53760492149999994</v>
      </c>
      <c r="J18" s="105">
        <f>1/$A$1*[1]PaperSectorMinusCoreVPAExp!I$31</f>
        <v>0.38823830999999998</v>
      </c>
      <c r="K18" s="105">
        <f>1/$A$1*[1]PaperSectorMinusCoreVPAExp!J$31</f>
        <v>0.30571439</v>
      </c>
      <c r="L18" s="105">
        <f>1/$A$1*[1]PaperSectorMinusCoreVPAExp!K$31</f>
        <v>0.18616749246799996</v>
      </c>
      <c r="M18" s="105">
        <f>1/$A$1*[1]PaperSectorMinusCoreVPAExp!L$31</f>
        <v>0.29627165233999997</v>
      </c>
      <c r="N18" s="105">
        <f>1/$A$1*[1]PaperSectorMinusCoreVPAExp!M$31</f>
        <v>0.24120541009999999</v>
      </c>
      <c r="O18" s="105">
        <f>1/$A$1*[1]PaperSectorMinusCoreVPAExp!N$31</f>
        <v>0.20757526816999999</v>
      </c>
      <c r="P18" s="105">
        <f>1/$A$1*[1]PaperSectorMinusCoreVPAExp!O$31</f>
        <v>0.18842902404</v>
      </c>
      <c r="Q18" s="105">
        <f>1/$A$1*[1]PaperSectorMinusCoreVPAExp!P$31</f>
        <v>0.19756065392</v>
      </c>
      <c r="R18" s="105">
        <f>1/$A$1*[1]PaperSectorMinusCoreVPAExp!Q$31</f>
        <v>0.16305869437999998</v>
      </c>
      <c r="S18" s="105">
        <f>1/$A$1*[1]PaperSectorMinusCoreVPAExp!R$31</f>
        <v>0.16172542813999999</v>
      </c>
      <c r="T18" s="105">
        <f>1/$A$1*[1]PaperSectorMinusCoreVPAExp!S$31</f>
        <v>0.10967203171999999</v>
      </c>
      <c r="U18" s="105">
        <f>1/$A$1*[1]PaperSectorMinusCoreVPAExp!T$31</f>
        <v>0.11709193239999999</v>
      </c>
      <c r="V18" s="105">
        <f>1/$A$1*[1]PaperSectorMinusCoreVPAExp!U$31</f>
        <v>0.11310739716999998</v>
      </c>
      <c r="W18" s="105">
        <f>1/$A$1*[1]PaperSectorMinusCoreVPAExp!V$31</f>
        <v>8.1155380619999995E-2</v>
      </c>
      <c r="X18" s="105">
        <f>1/$A$1*[1]PaperSectorMinusCoreVPAExp!W$31</f>
        <v>8.1434540599999994E-2</v>
      </c>
      <c r="Y18" s="105">
        <f>1/$A$1*[1]PaperSectorMinusCoreVPAExp!X$31</f>
        <v>8.6347347125000001E-2</v>
      </c>
      <c r="Z18" s="105">
        <f>1/$A$1*[1]PaperSectorMinusCoreVPAExp!Y$31</f>
        <v>0.13932689096209525</v>
      </c>
      <c r="AA18" s="105">
        <f>1/$A$1*[1]PaperSectorMinusCoreVPAExp!Z$31</f>
        <v>0</v>
      </c>
      <c r="AB18" s="105">
        <f>1/$A$1*[1]PaperSectorMinusCoreVPAExp!AA$31</f>
        <v>0</v>
      </c>
      <c r="AC18" s="103"/>
      <c r="AD18" s="114">
        <f>1/1000*[1]PaperSectorMinusCoreVPAExp!AB$31</f>
        <v>6.3572044999999994E-2</v>
      </c>
      <c r="AE18" s="106">
        <f>1/1000*[1]PaperSectorMinusCoreVPAExp!AC$31</f>
        <v>4.0382167999999996E-2</v>
      </c>
      <c r="AF18" s="106">
        <f>1/1000*[1]PaperSectorMinusCoreVPAExp!AD$31</f>
        <v>4.2041812999999997E-2</v>
      </c>
      <c r="AG18" s="106">
        <f>1/1000*[1]PaperSectorMinusCoreVPAExp!AE$31</f>
        <v>3.3510939000000003E-2</v>
      </c>
      <c r="AH18" s="106">
        <f>1/1000*[1]PaperSectorMinusCoreVPAExp!AF$31</f>
        <v>5.3661728999999998E-2</v>
      </c>
      <c r="AI18" s="106">
        <f>1/1000*[1]PaperSectorMinusCoreVPAExp!AG$31</f>
        <v>7.4801021999999995E-2</v>
      </c>
      <c r="AJ18" s="106">
        <f>1/1000*[1]PaperSectorMinusCoreVPAExp!AH$31</f>
        <v>9.0697743000000011E-2</v>
      </c>
      <c r="AK18" s="106">
        <f>1/1000*[1]PaperSectorMinusCoreVPAExp!AI$31</f>
        <v>7.0260988999999996E-2</v>
      </c>
      <c r="AL18" s="106">
        <f>1/1000*[1]PaperSectorMinusCoreVPAExp!AJ$31</f>
        <v>6.3621290999999996E-2</v>
      </c>
      <c r="AM18" s="106">
        <f>1/1000*[1]PaperSectorMinusCoreVPAExp!AK$31</f>
        <v>2.7335174000000004E-2</v>
      </c>
      <c r="AN18" s="106">
        <f>1/1000*[1]PaperSectorMinusCoreVPAExp!AL$31</f>
        <v>6.5958332999999994E-2</v>
      </c>
      <c r="AO18" s="106">
        <f>1/1000*[1]PaperSectorMinusCoreVPAExp!AM$31</f>
        <v>7.0524654000000006E-2</v>
      </c>
      <c r="AP18" s="106">
        <f>1/1000*[1]PaperSectorMinusCoreVPAExp!AN$31</f>
        <v>5.2460661999999998E-2</v>
      </c>
      <c r="AQ18" s="106">
        <f>1/1000*[1]PaperSectorMinusCoreVPAExp!AO$31</f>
        <v>4.3410447999999997E-2</v>
      </c>
      <c r="AR18" s="106">
        <f>1/1000*[1]PaperSectorMinusCoreVPAExp!AP$31</f>
        <v>4.5296658999999996E-2</v>
      </c>
      <c r="AS18" s="106">
        <f>1/1000*[1]PaperSectorMinusCoreVPAExp!AQ$31</f>
        <v>3.2467377999999998E-2</v>
      </c>
      <c r="AT18" s="106">
        <f>1/1000*[1]PaperSectorMinusCoreVPAExp!AR$31</f>
        <v>3.4063814999999997E-2</v>
      </c>
      <c r="AU18" s="106">
        <f>1/1000*[1]PaperSectorMinusCoreVPAExp!AS$31</f>
        <v>2.9669548E-2</v>
      </c>
      <c r="AV18" s="106">
        <f>1/1000*[1]PaperSectorMinusCoreVPAExp!AT$31</f>
        <v>3.2308048999999998E-2</v>
      </c>
      <c r="AW18" s="106">
        <f>1/1000*[1]PaperSectorMinusCoreVPAExp!AU$31</f>
        <v>2.9862013000000003E-2</v>
      </c>
      <c r="AX18" s="106">
        <f>1/1000*[1]PaperSectorMinusCoreVPAExp!AV$31</f>
        <v>1.7998899000000002E-2</v>
      </c>
      <c r="AY18" s="106">
        <f>1/1000*[1]PaperSectorMinusCoreVPAExp!AW$31</f>
        <v>2.1620601E-2</v>
      </c>
      <c r="AZ18" s="106">
        <f>1/1000*[1]PaperSectorMinusCoreVPAExp!AX$31</f>
        <v>2.7536241299999993E-2</v>
      </c>
      <c r="BA18" s="106">
        <f>1/1000*[1]PaperSectorMinusCoreVPAExp!AY$31</f>
        <v>3.9572591769999992E-2</v>
      </c>
      <c r="BB18" s="106">
        <f>1/1000*[1]PaperSectorMinusCoreVPAExp!AZ$31</f>
        <v>0</v>
      </c>
      <c r="BC18" s="104">
        <f>1/1000*[1]PaperSectorMinusCoreVPAExp!BA$31</f>
        <v>0</v>
      </c>
      <c r="BD18" s="317"/>
    </row>
    <row r="19" spans="2:56">
      <c r="B19" s="200" t="s">
        <v>67</v>
      </c>
      <c r="C19" s="105">
        <f>1/$A$1*[1]PaperSectorMinusCoreVPAExp!B$50</f>
        <v>0.33489032200000002</v>
      </c>
      <c r="D19" s="105">
        <f>1/$A$1*[1]PaperSectorMinusCoreVPAExp!C$50</f>
        <v>0.33966988049999997</v>
      </c>
      <c r="E19" s="105">
        <f>1/$A$1*[1]PaperSectorMinusCoreVPAExp!D$50</f>
        <v>0.39285284949999999</v>
      </c>
      <c r="F19" s="105">
        <f>1/$A$1*[1]PaperSectorMinusCoreVPAExp!E$50</f>
        <v>0.39176930799999998</v>
      </c>
      <c r="G19" s="105">
        <f>1/$A$1*[1]PaperSectorMinusCoreVPAExp!F$50</f>
        <v>0.43448576249999998</v>
      </c>
      <c r="H19" s="105">
        <f>1/$A$1*[1]PaperSectorMinusCoreVPAExp!G$50</f>
        <v>0.39533913799999998</v>
      </c>
      <c r="I19" s="105">
        <f>1/$A$1*[1]PaperSectorMinusCoreVPAExp!H$50</f>
        <v>0.48579064149999995</v>
      </c>
      <c r="J19" s="105">
        <f>1/$A$1*[1]PaperSectorMinusCoreVPAExp!I$50</f>
        <v>0.47837490099999996</v>
      </c>
      <c r="K19" s="105">
        <f>1/$A$1*[1]PaperSectorMinusCoreVPAExp!J$50</f>
        <v>0.52587926399999985</v>
      </c>
      <c r="L19" s="105">
        <f>1/$A$1*[1]PaperSectorMinusCoreVPAExp!K$50</f>
        <v>0.53090909549999998</v>
      </c>
      <c r="M19" s="105">
        <f>1/$A$1*[1]PaperSectorMinusCoreVPAExp!L$50</f>
        <v>0.56363505049999996</v>
      </c>
      <c r="N19" s="105">
        <f>1/$A$1*[1]PaperSectorMinusCoreVPAExp!M$50</f>
        <v>0.58489126400000002</v>
      </c>
      <c r="O19" s="105">
        <f>1/$A$1*[1]PaperSectorMinusCoreVPAExp!N$50</f>
        <v>0.52717132299999991</v>
      </c>
      <c r="P19" s="105">
        <f>1/$A$1*[1]PaperSectorMinusCoreVPAExp!O$50</f>
        <v>0.44884659849999997</v>
      </c>
      <c r="Q19" s="105">
        <f>1/$A$1*[1]PaperSectorMinusCoreVPAExp!P$50</f>
        <v>0.46350386649999997</v>
      </c>
      <c r="R19" s="105">
        <f>1/$A$1*[1]PaperSectorMinusCoreVPAExp!Q$50</f>
        <v>0.37710846649999996</v>
      </c>
      <c r="S19" s="105">
        <f>1/$A$1*[1]PaperSectorMinusCoreVPAExp!R$50</f>
        <v>0.38769179899999995</v>
      </c>
      <c r="T19" s="105">
        <f>1/$A$1*[1]PaperSectorMinusCoreVPAExp!S$50</f>
        <v>0.32178642200000002</v>
      </c>
      <c r="U19" s="105">
        <f>1/$A$1*[1]PaperSectorMinusCoreVPAExp!T$50</f>
        <v>0.35531925488000005</v>
      </c>
      <c r="V19" s="105">
        <f>1/$A$1*[1]PaperSectorMinusCoreVPAExp!U$50</f>
        <v>0.31517759299999998</v>
      </c>
      <c r="W19" s="105">
        <f>1/$A$1*[1]PaperSectorMinusCoreVPAExp!V$50</f>
        <v>0.29832138450000001</v>
      </c>
      <c r="X19" s="105">
        <f>1/$A$1*[1]PaperSectorMinusCoreVPAExp!W$50</f>
        <v>0.34651181249999996</v>
      </c>
      <c r="Y19" s="105">
        <f>1/$A$1*[1]PaperSectorMinusCoreVPAExp!X$50</f>
        <v>0.368884437043</v>
      </c>
      <c r="Z19" s="105">
        <f>1/$A$1*[1]PaperSectorMinusCoreVPAExp!Y$50</f>
        <v>0.39325211543599992</v>
      </c>
      <c r="AA19" s="105">
        <f>1/$A$1*[1]PaperSectorMinusCoreVPAExp!Z$50</f>
        <v>0</v>
      </c>
      <c r="AB19" s="105">
        <f>1/$A$1*[1]PaperSectorMinusCoreVPAExp!AA$50</f>
        <v>0</v>
      </c>
      <c r="AC19" s="103"/>
      <c r="AD19" s="114">
        <f>1/1000*[1]PaperSectorMinusCoreVPAExp!AB$50</f>
        <v>5.2876999000000001E-2</v>
      </c>
      <c r="AE19" s="106">
        <f>1/1000*[1]PaperSectorMinusCoreVPAExp!AC$50</f>
        <v>4.6569553999999999E-2</v>
      </c>
      <c r="AF19" s="106">
        <f>1/1000*[1]PaperSectorMinusCoreVPAExp!AD$50</f>
        <v>4.9487569000000002E-2</v>
      </c>
      <c r="AG19" s="106">
        <f>1/1000*[1]PaperSectorMinusCoreVPAExp!AE$50</f>
        <v>5.1281434000000001E-2</v>
      </c>
      <c r="AH19" s="106">
        <f>1/1000*[1]PaperSectorMinusCoreVPAExp!AF$50</f>
        <v>6.2754816000000005E-2</v>
      </c>
      <c r="AI19" s="106">
        <f>1/1000*[1]PaperSectorMinusCoreVPAExp!AG$50</f>
        <v>6.1670452999999993E-2</v>
      </c>
      <c r="AJ19" s="106">
        <f>1/1000*[1]PaperSectorMinusCoreVPAExp!AH$50</f>
        <v>8.0833503999999987E-2</v>
      </c>
      <c r="AK19" s="106">
        <f>1/1000*[1]PaperSectorMinusCoreVPAExp!AI$50</f>
        <v>9.0979930000000001E-2</v>
      </c>
      <c r="AL19" s="106">
        <f>1/1000*[1]PaperSectorMinusCoreVPAExp!AJ$50</f>
        <v>0.110762847</v>
      </c>
      <c r="AM19" s="106">
        <f>1/1000*[1]PaperSectorMinusCoreVPAExp!AK$50</f>
        <v>9.5571968999999993E-2</v>
      </c>
      <c r="AN19" s="106">
        <f>1/1000*[1]PaperSectorMinusCoreVPAExp!AL$50</f>
        <v>0.12519172799999997</v>
      </c>
      <c r="AO19" s="106">
        <f>1/1000*[1]PaperSectorMinusCoreVPAExp!AM$50</f>
        <v>0.13745247699999999</v>
      </c>
      <c r="AP19" s="106">
        <f>1/1000*[1]PaperSectorMinusCoreVPAExp!AN$50</f>
        <v>0.113160674</v>
      </c>
      <c r="AQ19" s="106">
        <f>1/1000*[1]PaperSectorMinusCoreVPAExp!AO$50</f>
        <v>9.8201753000000003E-2</v>
      </c>
      <c r="AR19" s="106">
        <f>1/1000*[1]PaperSectorMinusCoreVPAExp!AP$50</f>
        <v>0.10112332899999998</v>
      </c>
      <c r="AS19" s="106">
        <f>1/1000*[1]PaperSectorMinusCoreVPAExp!AQ$50</f>
        <v>7.9261073000000001E-2</v>
      </c>
      <c r="AT19" s="106">
        <f>1/1000*[1]PaperSectorMinusCoreVPAExp!AR$50</f>
        <v>7.1478532999999997E-2</v>
      </c>
      <c r="AU19" s="106">
        <f>1/1000*[1]PaperSectorMinusCoreVPAExp!AS$50</f>
        <v>6.3211785999999992E-2</v>
      </c>
      <c r="AV19" s="106">
        <f>1/1000*[1]PaperSectorMinusCoreVPAExp!AT$50</f>
        <v>7.8903289000000001E-2</v>
      </c>
      <c r="AW19" s="106">
        <f>1/1000*[1]PaperSectorMinusCoreVPAExp!AU$50</f>
        <v>6.3711407999999997E-2</v>
      </c>
      <c r="AX19" s="106">
        <f>1/1000*[1]PaperSectorMinusCoreVPAExp!AV$50</f>
        <v>5.6776368000000001E-2</v>
      </c>
      <c r="AY19" s="106">
        <f>1/1000*[1]PaperSectorMinusCoreVPAExp!AW$50</f>
        <v>6.9157979999999994E-2</v>
      </c>
      <c r="AZ19" s="106">
        <f>1/1000*[1]PaperSectorMinusCoreVPAExp!AX$50</f>
        <v>8.8667343689999997E-2</v>
      </c>
      <c r="BA19" s="106">
        <f>1/1000*[1]PaperSectorMinusCoreVPAExp!AY$50</f>
        <v>6.9172438850000004E-2</v>
      </c>
      <c r="BB19" s="106">
        <f>1/1000*[1]PaperSectorMinusCoreVPAExp!AZ$50</f>
        <v>0</v>
      </c>
      <c r="BC19" s="104">
        <f>1/1000*[1]PaperSectorMinusCoreVPAExp!BA$50</f>
        <v>0</v>
      </c>
      <c r="BD19" s="317"/>
    </row>
    <row r="20" spans="2:56">
      <c r="B20" s="200" t="s">
        <v>73</v>
      </c>
      <c r="C20" s="105">
        <f>1/$A$1*[1]PaperSectorMinusCoreVPAExp!B$55</f>
        <v>4.4257844999999992E-3</v>
      </c>
      <c r="D20" s="105">
        <f>1/$A$1*[1]PaperSectorMinusCoreVPAExp!C$55</f>
        <v>4.5032505000000009E-3</v>
      </c>
      <c r="E20" s="105">
        <f>1/$A$1*[1]PaperSectorMinusCoreVPAExp!D$55</f>
        <v>1.2119301000000001E-2</v>
      </c>
      <c r="F20" s="105">
        <f>1/$A$1*[1]PaperSectorMinusCoreVPAExp!E$55</f>
        <v>3.05024115E-2</v>
      </c>
      <c r="G20" s="105">
        <f>1/$A$1*[1]PaperSectorMinusCoreVPAExp!F$55</f>
        <v>2.6547099000000005E-2</v>
      </c>
      <c r="H20" s="105">
        <f>1/$A$1*[1]PaperSectorMinusCoreVPAExp!G$55</f>
        <v>2.119400149999999E-2</v>
      </c>
      <c r="I20" s="105">
        <f>1/$A$1*[1]PaperSectorMinusCoreVPAExp!H$55</f>
        <v>3.1947915499999993E-2</v>
      </c>
      <c r="J20" s="105">
        <f>1/$A$1*[1]PaperSectorMinusCoreVPAExp!I$55</f>
        <v>2.9823509500000001E-2</v>
      </c>
      <c r="K20" s="105">
        <f>1/$A$1*[1]PaperSectorMinusCoreVPAExp!J$55</f>
        <v>3.1902776499999994E-2</v>
      </c>
      <c r="L20" s="105">
        <f>1/$A$1*[1]PaperSectorMinusCoreVPAExp!K$55</f>
        <v>3.1434696999999998E-2</v>
      </c>
      <c r="M20" s="105">
        <f>1/$A$1*[1]PaperSectorMinusCoreVPAExp!L$55</f>
        <v>4.5490658499999996E-2</v>
      </c>
      <c r="N20" s="105">
        <f>1/$A$1*[1]PaperSectorMinusCoreVPAExp!M$55</f>
        <v>4.7667154499999996E-2</v>
      </c>
      <c r="O20" s="105">
        <f>1/$A$1*[1]PaperSectorMinusCoreVPAExp!N$55</f>
        <v>4.01603055E-2</v>
      </c>
      <c r="P20" s="105">
        <f>1/$A$1*[1]PaperSectorMinusCoreVPAExp!O$55</f>
        <v>3.3682457199999995E-2</v>
      </c>
      <c r="Q20" s="105">
        <f>1/$A$1*[1]PaperSectorMinusCoreVPAExp!P$55</f>
        <v>3.2105473499999995E-2</v>
      </c>
      <c r="R20" s="105">
        <f>1/$A$1*[1]PaperSectorMinusCoreVPAExp!Q$55</f>
        <v>3.1125676499999998E-2</v>
      </c>
      <c r="S20" s="105">
        <f>1/$A$1*[1]PaperSectorMinusCoreVPAExp!R$55</f>
        <v>1.83862755E-2</v>
      </c>
      <c r="T20" s="105">
        <f>1/$A$1*[1]PaperSectorMinusCoreVPAExp!S$55</f>
        <v>2.8796039499999999E-2</v>
      </c>
      <c r="U20" s="105">
        <f>1/$A$1*[1]PaperSectorMinusCoreVPAExp!T$55</f>
        <v>2.9435695999999997E-2</v>
      </c>
      <c r="V20" s="105">
        <f>1/$A$1*[1]PaperSectorMinusCoreVPAExp!U$55</f>
        <v>2.5588164E-2</v>
      </c>
      <c r="W20" s="105">
        <f>1/$A$1*[1]PaperSectorMinusCoreVPAExp!V$55</f>
        <v>3.0217333999999998E-2</v>
      </c>
      <c r="X20" s="105">
        <f>1/$A$1*[1]PaperSectorMinusCoreVPAExp!W$55</f>
        <v>2.60323875E-2</v>
      </c>
      <c r="Y20" s="105">
        <f>1/$A$1*[1]PaperSectorMinusCoreVPAExp!X$55</f>
        <v>2.797828628E-2</v>
      </c>
      <c r="Z20" s="105">
        <f>1/$A$1*[1]PaperSectorMinusCoreVPAExp!Y$55</f>
        <v>3.2417979442333336E-2</v>
      </c>
      <c r="AA20" s="105">
        <f>1/$A$1*[1]PaperSectorMinusCoreVPAExp!Z$55</f>
        <v>0</v>
      </c>
      <c r="AB20" s="105">
        <f>1/$A$1*[1]PaperSectorMinusCoreVPAExp!AA$55</f>
        <v>0</v>
      </c>
      <c r="AC20" s="103"/>
      <c r="AD20" s="114">
        <f>1/1000*[1]PaperSectorMinusCoreVPAExp!AB$55</f>
        <v>9.1334000000000001E-4</v>
      </c>
      <c r="AE20" s="106">
        <f>1/1000*[1]PaperSectorMinusCoreVPAExp!AC$55</f>
        <v>1.084535E-3</v>
      </c>
      <c r="AF20" s="106">
        <f>1/1000*[1]PaperSectorMinusCoreVPAExp!AD$55</f>
        <v>2.366211E-3</v>
      </c>
      <c r="AG20" s="106">
        <f>1/1000*[1]PaperSectorMinusCoreVPAExp!AE$55</f>
        <v>5.1375859999999995E-3</v>
      </c>
      <c r="AH20" s="106">
        <f>1/1000*[1]PaperSectorMinusCoreVPAExp!AF$55</f>
        <v>5.0405499999999995E-3</v>
      </c>
      <c r="AI20" s="106">
        <f>1/1000*[1]PaperSectorMinusCoreVPAExp!AG$55</f>
        <v>4.309996E-3</v>
      </c>
      <c r="AJ20" s="106">
        <f>1/1000*[1]PaperSectorMinusCoreVPAExp!AH$55</f>
        <v>6.8332349999999991E-3</v>
      </c>
      <c r="AK20" s="106">
        <f>1/1000*[1]PaperSectorMinusCoreVPAExp!AI$55</f>
        <v>7.3893209999999999E-3</v>
      </c>
      <c r="AL20" s="106">
        <f>1/1000*[1]PaperSectorMinusCoreVPAExp!AJ$55</f>
        <v>8.7459029999999993E-3</v>
      </c>
      <c r="AM20" s="106">
        <f>1/1000*[1]PaperSectorMinusCoreVPAExp!AK$55</f>
        <v>8.3827219999999987E-3</v>
      </c>
      <c r="AN20" s="106">
        <f>1/1000*[1]PaperSectorMinusCoreVPAExp!AL$55</f>
        <v>1.2278292E-2</v>
      </c>
      <c r="AO20" s="106">
        <f>1/1000*[1]PaperSectorMinusCoreVPAExp!AM$55</f>
        <v>1.5851725000000001E-2</v>
      </c>
      <c r="AP20" s="106">
        <f>1/1000*[1]PaperSectorMinusCoreVPAExp!AN$55</f>
        <v>1.2506636E-2</v>
      </c>
      <c r="AQ20" s="106">
        <f>1/1000*[1]PaperSectorMinusCoreVPAExp!AO$55</f>
        <v>1.1595222000000001E-2</v>
      </c>
      <c r="AR20" s="106">
        <f>1/1000*[1]PaperSectorMinusCoreVPAExp!AP$55</f>
        <v>1.1356226000000001E-2</v>
      </c>
      <c r="AS20" s="106">
        <f>1/1000*[1]PaperSectorMinusCoreVPAExp!AQ$55</f>
        <v>1.0825622E-2</v>
      </c>
      <c r="AT20" s="106">
        <f>1/1000*[1]PaperSectorMinusCoreVPAExp!AR$55</f>
        <v>6.8781049999999998E-3</v>
      </c>
      <c r="AU20" s="106">
        <f>1/1000*[1]PaperSectorMinusCoreVPAExp!AS$55</f>
        <v>8.9700809999999995E-3</v>
      </c>
      <c r="AV20" s="106">
        <f>1/1000*[1]PaperSectorMinusCoreVPAExp!AT$55</f>
        <v>8.7499920000000016E-3</v>
      </c>
      <c r="AW20" s="106">
        <f>1/1000*[1]PaperSectorMinusCoreVPAExp!AU$55</f>
        <v>7.7264389999999999E-3</v>
      </c>
      <c r="AX20" s="106">
        <f>1/1000*[1]PaperSectorMinusCoreVPAExp!AV$55</f>
        <v>9.0310889999999991E-3</v>
      </c>
      <c r="AY20" s="106">
        <f>1/1000*[1]PaperSectorMinusCoreVPAExp!AW$55</f>
        <v>8.1770669999999997E-3</v>
      </c>
      <c r="AZ20" s="106">
        <f>1/1000*[1]PaperSectorMinusCoreVPAExp!AX$55</f>
        <v>1.0853185680000004E-2</v>
      </c>
      <c r="BA20" s="106">
        <f>1/1000*[1]PaperSectorMinusCoreVPAExp!AY$55</f>
        <v>1.215071828E-2</v>
      </c>
      <c r="BB20" s="106">
        <f>1/1000*[1]PaperSectorMinusCoreVPAExp!AZ$55</f>
        <v>0</v>
      </c>
      <c r="BC20" s="104">
        <f>1/1000*[1]PaperSectorMinusCoreVPAExp!BA$55</f>
        <v>0</v>
      </c>
      <c r="BD20" s="317"/>
    </row>
    <row r="21" spans="2:56">
      <c r="B21" s="200" t="s">
        <v>42</v>
      </c>
      <c r="C21" s="105">
        <f>1/$A$1*[1]PaperSectorMinusCoreVPAExp!B$74</f>
        <v>8.95669875E-2</v>
      </c>
      <c r="D21" s="105">
        <f>1/$A$1*[1]PaperSectorMinusCoreVPAExp!C$74</f>
        <v>0.12602261099999998</v>
      </c>
      <c r="E21" s="105">
        <f>1/$A$1*[1]PaperSectorMinusCoreVPAExp!D$74</f>
        <v>0.16701969250000001</v>
      </c>
      <c r="F21" s="105">
        <f>1/$A$1*[1]PaperSectorMinusCoreVPAExp!E$74</f>
        <v>0.20795866099999993</v>
      </c>
      <c r="G21" s="105">
        <f>1/$A$1*[1]PaperSectorMinusCoreVPAExp!F$74</f>
        <v>0.17016407550000007</v>
      </c>
      <c r="H21" s="105">
        <f>1/$A$1*[1]PaperSectorMinusCoreVPAExp!G$74</f>
        <v>0.16047880750000001</v>
      </c>
      <c r="I21" s="105">
        <f>1/$A$1*[1]PaperSectorMinusCoreVPAExp!H$74</f>
        <v>0.17149398750000003</v>
      </c>
      <c r="J21" s="105">
        <f>1/$A$1*[1]PaperSectorMinusCoreVPAExp!I$74</f>
        <v>0.15859150699999999</v>
      </c>
      <c r="K21" s="105">
        <f>1/$A$1*[1]PaperSectorMinusCoreVPAExp!J$74</f>
        <v>0.18414175900000013</v>
      </c>
      <c r="L21" s="105">
        <f>1/$A$1*[1]PaperSectorMinusCoreVPAExp!K$74</f>
        <v>0.17381159900000001</v>
      </c>
      <c r="M21" s="105">
        <f>1/$A$1*[1]PaperSectorMinusCoreVPAExp!L$74</f>
        <v>0.15465236500000001</v>
      </c>
      <c r="N21" s="105">
        <f>1/$A$1*[1]PaperSectorMinusCoreVPAExp!M$74</f>
        <v>0.15214930299999999</v>
      </c>
      <c r="O21" s="105">
        <f>1/$A$1*[1]PaperSectorMinusCoreVPAExp!N$74</f>
        <v>0.17001258599999999</v>
      </c>
      <c r="P21" s="105">
        <f>1/$A$1*[1]PaperSectorMinusCoreVPAExp!O$74</f>
        <v>0.15905830149999997</v>
      </c>
      <c r="Q21" s="105">
        <f>1/$A$1*[1]PaperSectorMinusCoreVPAExp!P$74</f>
        <v>0.18374569099999999</v>
      </c>
      <c r="R21" s="105">
        <f>1/$A$1*[1]PaperSectorMinusCoreVPAExp!Q$74</f>
        <v>0.17352004179999997</v>
      </c>
      <c r="S21" s="105">
        <f>1/$A$1*[1]PaperSectorMinusCoreVPAExp!R$74</f>
        <v>0.14736185151</v>
      </c>
      <c r="T21" s="105">
        <f>1/$A$1*[1]PaperSectorMinusCoreVPAExp!S$74</f>
        <v>0.1778100795</v>
      </c>
      <c r="U21" s="105">
        <f>1/$A$1*[1]PaperSectorMinusCoreVPAExp!T$74</f>
        <v>0.14087122782</v>
      </c>
      <c r="V21" s="105">
        <f>1/$A$1*[1]PaperSectorMinusCoreVPAExp!U$74</f>
        <v>9.0820022999999986E-2</v>
      </c>
      <c r="W21" s="105">
        <f>1/$A$1*[1]PaperSectorMinusCoreVPAExp!V$74</f>
        <v>0.10367978650000001</v>
      </c>
      <c r="X21" s="105">
        <f>1/$A$1*[1]PaperSectorMinusCoreVPAExp!W$74</f>
        <v>8.7261289949999987E-2</v>
      </c>
      <c r="Y21" s="105">
        <f>1/$A$1*[1]PaperSectorMinusCoreVPAExp!X$74</f>
        <v>7.4007130703999988E-2</v>
      </c>
      <c r="Z21" s="105">
        <f>1/$A$1*[1]PaperSectorMinusCoreVPAExp!Y$74</f>
        <v>6.6348333262964285E-2</v>
      </c>
      <c r="AA21" s="105">
        <f>1/$A$1*[1]PaperSectorMinusCoreVPAExp!Z$74</f>
        <v>0</v>
      </c>
      <c r="AB21" s="105">
        <f>1/$A$1*[1]PaperSectorMinusCoreVPAExp!AA$74</f>
        <v>0</v>
      </c>
      <c r="AC21" s="103"/>
      <c r="AD21" s="114">
        <f>1/1000*[1]PaperSectorMinusCoreVPAExp!AB$74</f>
        <v>1.4721069999999999E-2</v>
      </c>
      <c r="AE21" s="106">
        <f>1/1000*[1]PaperSectorMinusCoreVPAExp!AC$74</f>
        <v>2.0357978999999998E-2</v>
      </c>
      <c r="AF21" s="106">
        <f>1/1000*[1]PaperSectorMinusCoreVPAExp!AD$74</f>
        <v>2.0930795999999998E-2</v>
      </c>
      <c r="AG21" s="106">
        <f>1/1000*[1]PaperSectorMinusCoreVPAExp!AE$74</f>
        <v>2.7568312000000001E-2</v>
      </c>
      <c r="AH21" s="106">
        <f>1/1000*[1]PaperSectorMinusCoreVPAExp!AF$74</f>
        <v>2.7096357000000001E-2</v>
      </c>
      <c r="AI21" s="106">
        <f>1/1000*[1]PaperSectorMinusCoreVPAExp!AG$74</f>
        <v>2.7419962000000003E-2</v>
      </c>
      <c r="AJ21" s="106">
        <f>1/1000*[1]PaperSectorMinusCoreVPAExp!AH$74</f>
        <v>3.32514E-2</v>
      </c>
      <c r="AK21" s="106">
        <f>1/1000*[1]PaperSectorMinusCoreVPAExp!AI$74</f>
        <v>3.5191761999999994E-2</v>
      </c>
      <c r="AL21" s="106">
        <f>1/1000*[1]PaperSectorMinusCoreVPAExp!AJ$74</f>
        <v>4.2791325999999998E-2</v>
      </c>
      <c r="AM21" s="106">
        <f>1/1000*[1]PaperSectorMinusCoreVPAExp!AK$74</f>
        <v>3.8762811000000001E-2</v>
      </c>
      <c r="AN21" s="106">
        <f>1/1000*[1]PaperSectorMinusCoreVPAExp!AL$74</f>
        <v>3.6836287999999995E-2</v>
      </c>
      <c r="AO21" s="106">
        <f>1/1000*[1]PaperSectorMinusCoreVPAExp!AM$74</f>
        <v>3.8787805000000002E-2</v>
      </c>
      <c r="AP21" s="106">
        <f>1/1000*[1]PaperSectorMinusCoreVPAExp!AN$74</f>
        <v>4.1460758E-2</v>
      </c>
      <c r="AQ21" s="106">
        <f>1/1000*[1]PaperSectorMinusCoreVPAExp!AO$74</f>
        <v>4.0955005000000003E-2</v>
      </c>
      <c r="AR21" s="106">
        <f>1/1000*[1]PaperSectorMinusCoreVPAExp!AP$74</f>
        <v>4.4947715000000006E-2</v>
      </c>
      <c r="AS21" s="106">
        <f>1/1000*[1]PaperSectorMinusCoreVPAExp!AQ$74</f>
        <v>4.1647662000000002E-2</v>
      </c>
      <c r="AT21" s="106">
        <f>1/1000*[1]PaperSectorMinusCoreVPAExp!AR$74</f>
        <v>3.4676146999999991E-2</v>
      </c>
      <c r="AU21" s="106">
        <f>1/1000*[1]PaperSectorMinusCoreVPAExp!AS$74</f>
        <v>3.6238370000000006E-2</v>
      </c>
      <c r="AV21" s="106">
        <f>1/1000*[1]PaperSectorMinusCoreVPAExp!AT$74</f>
        <v>3.7276320000000002E-2</v>
      </c>
      <c r="AW21" s="106">
        <f>1/1000*[1]PaperSectorMinusCoreVPAExp!AU$74</f>
        <v>2.4208554E-2</v>
      </c>
      <c r="AX21" s="106">
        <f>1/1000*[1]PaperSectorMinusCoreVPAExp!AV$74</f>
        <v>2.7428553999999997E-2</v>
      </c>
      <c r="AY21" s="106">
        <f>1/1000*[1]PaperSectorMinusCoreVPAExp!AW$74</f>
        <v>2.6043220999999998E-2</v>
      </c>
      <c r="AZ21" s="106">
        <f>1/1000*[1]PaperSectorMinusCoreVPAExp!AX$74</f>
        <v>2.4878060349999998E-2</v>
      </c>
      <c r="BA21" s="106">
        <f>1/1000*[1]PaperSectorMinusCoreVPAExp!AY$74</f>
        <v>2.1308384569999995E-2</v>
      </c>
      <c r="BB21" s="106">
        <f>1/1000*[1]PaperSectorMinusCoreVPAExp!AZ$74</f>
        <v>0</v>
      </c>
      <c r="BC21" s="104">
        <f>1/1000*[1]PaperSectorMinusCoreVPAExp!BA$74</f>
        <v>0</v>
      </c>
      <c r="BD21" s="317"/>
    </row>
    <row r="22" spans="2:56">
      <c r="B22" s="200" t="s">
        <v>82</v>
      </c>
      <c r="C22" s="105">
        <f>1/$A$1*[1]PaperSectorMinusCoreVPAExp!B$76</f>
        <v>7.0789959999999997E-3</v>
      </c>
      <c r="D22" s="105">
        <f>1/$A$1*[1]PaperSectorMinusCoreVPAExp!C$76</f>
        <v>2.0641499999999998E-3</v>
      </c>
      <c r="E22" s="105">
        <f>1/$A$1*[1]PaperSectorMinusCoreVPAExp!D$76</f>
        <v>1.5046789000000001E-2</v>
      </c>
      <c r="F22" s="105">
        <f>1/$A$1*[1]PaperSectorMinusCoreVPAExp!E$76</f>
        <v>2.12672865E-2</v>
      </c>
      <c r="G22" s="105">
        <f>1/$A$1*[1]PaperSectorMinusCoreVPAExp!F$76</f>
        <v>1.8608451499999998E-2</v>
      </c>
      <c r="H22" s="105">
        <f>1/$A$1*[1]PaperSectorMinusCoreVPAExp!G$76</f>
        <v>1.2481921500000003E-2</v>
      </c>
      <c r="I22" s="105">
        <f>1/$A$1*[1]PaperSectorMinusCoreVPAExp!H$76</f>
        <v>2.0467042500000001E-2</v>
      </c>
      <c r="J22" s="105">
        <f>1/$A$1*[1]PaperSectorMinusCoreVPAExp!I$76</f>
        <v>2.1348422000000002E-2</v>
      </c>
      <c r="K22" s="105">
        <f>1/$A$1*[1]PaperSectorMinusCoreVPAExp!J$76</f>
        <v>2.9849646499999993E-2</v>
      </c>
      <c r="L22" s="105">
        <f>1/$A$1*[1]PaperSectorMinusCoreVPAExp!K$76</f>
        <v>2.6032731000000007E-2</v>
      </c>
      <c r="M22" s="105">
        <f>1/$A$1*[1]PaperSectorMinusCoreVPAExp!L$76</f>
        <v>3.0580557499999998E-2</v>
      </c>
      <c r="N22" s="105">
        <f>1/$A$1*[1]PaperSectorMinusCoreVPAExp!M$76</f>
        <v>3.09768305E-2</v>
      </c>
      <c r="O22" s="105">
        <f>1/$A$1*[1]PaperSectorMinusCoreVPAExp!N$76</f>
        <v>1.9618187499999998E-2</v>
      </c>
      <c r="P22" s="105">
        <f>1/$A$1*[1]PaperSectorMinusCoreVPAExp!O$76</f>
        <v>1.6741839500000001E-2</v>
      </c>
      <c r="Q22" s="105">
        <f>1/$A$1*[1]PaperSectorMinusCoreVPAExp!P$76</f>
        <v>2.5370728999999998E-2</v>
      </c>
      <c r="R22" s="105">
        <f>1/$A$1*[1]PaperSectorMinusCoreVPAExp!Q$76</f>
        <v>6.1163396499999995E-2</v>
      </c>
      <c r="S22" s="105">
        <f>1/$A$1*[1]PaperSectorMinusCoreVPAExp!R$76</f>
        <v>0.18611725349999997</v>
      </c>
      <c r="T22" s="105">
        <f>1/$A$1*[1]PaperSectorMinusCoreVPAExp!S$76</f>
        <v>0.2892546835</v>
      </c>
      <c r="U22" s="105">
        <f>1/$A$1*[1]PaperSectorMinusCoreVPAExp!T$76</f>
        <v>0.25514529599999997</v>
      </c>
      <c r="V22" s="105">
        <f>1/$A$1*[1]PaperSectorMinusCoreVPAExp!U$76</f>
        <v>0.27479789199999999</v>
      </c>
      <c r="W22" s="105">
        <f>1/$A$1*[1]PaperSectorMinusCoreVPAExp!V$76</f>
        <v>0.28587689249999998</v>
      </c>
      <c r="X22" s="105">
        <f>1/$A$1*[1]PaperSectorMinusCoreVPAExp!W$76</f>
        <v>0.28231051049999994</v>
      </c>
      <c r="Y22" s="105">
        <f>1/$A$1*[1]PaperSectorMinusCoreVPAExp!X$76</f>
        <v>6.3205211469999995E-2</v>
      </c>
      <c r="Z22" s="105">
        <f>1/$A$1*[1]PaperSectorMinusCoreVPAExp!Y$76</f>
        <v>1.9247386980499999E-2</v>
      </c>
      <c r="AA22" s="105">
        <f>1/$A$1*[1]PaperSectorMinusCoreVPAExp!Z$76</f>
        <v>0</v>
      </c>
      <c r="AB22" s="105">
        <f>1/$A$1*[1]PaperSectorMinusCoreVPAExp!AA$76</f>
        <v>0</v>
      </c>
      <c r="AC22" s="103"/>
      <c r="AD22" s="114">
        <f>1/1000*[1]PaperSectorMinusCoreVPAExp!AB$76</f>
        <v>1.2694399999999999E-3</v>
      </c>
      <c r="AE22" s="106">
        <f>1/1000*[1]PaperSectorMinusCoreVPAExp!AC$76</f>
        <v>2.9414099999999999E-4</v>
      </c>
      <c r="AF22" s="106">
        <f>1/1000*[1]PaperSectorMinusCoreVPAExp!AD$76</f>
        <v>1.8819719999999998E-3</v>
      </c>
      <c r="AG22" s="106">
        <f>1/1000*[1]PaperSectorMinusCoreVPAExp!AE$76</f>
        <v>3.127257E-3</v>
      </c>
      <c r="AH22" s="106">
        <f>1/1000*[1]PaperSectorMinusCoreVPAExp!AF$76</f>
        <v>3.2337079999999996E-3</v>
      </c>
      <c r="AI22" s="106">
        <f>1/1000*[1]PaperSectorMinusCoreVPAExp!AG$76</f>
        <v>2.640042E-3</v>
      </c>
      <c r="AJ22" s="106">
        <f>1/1000*[1]PaperSectorMinusCoreVPAExp!AH$76</f>
        <v>4.3012390000000001E-3</v>
      </c>
      <c r="AK22" s="106">
        <f>1/1000*[1]PaperSectorMinusCoreVPAExp!AI$76</f>
        <v>5.0680129999999997E-3</v>
      </c>
      <c r="AL22" s="106">
        <f>1/1000*[1]PaperSectorMinusCoreVPAExp!AJ$76</f>
        <v>7.5195629999999999E-3</v>
      </c>
      <c r="AM22" s="106">
        <f>1/1000*[1]PaperSectorMinusCoreVPAExp!AK$76</f>
        <v>6.8187549999999993E-3</v>
      </c>
      <c r="AN22" s="106">
        <f>1/1000*[1]PaperSectorMinusCoreVPAExp!AL$76</f>
        <v>7.983469E-3</v>
      </c>
      <c r="AO22" s="106">
        <f>1/1000*[1]PaperSectorMinusCoreVPAExp!AM$76</f>
        <v>8.6170029999999998E-3</v>
      </c>
      <c r="AP22" s="106">
        <f>1/1000*[1]PaperSectorMinusCoreVPAExp!AN$76</f>
        <v>5.9408610000000004E-3</v>
      </c>
      <c r="AQ22" s="106">
        <f>1/1000*[1]PaperSectorMinusCoreVPAExp!AO$76</f>
        <v>5.1749109999999999E-3</v>
      </c>
      <c r="AR22" s="106">
        <f>1/1000*[1]PaperSectorMinusCoreVPAExp!AP$76</f>
        <v>6.1649410000000002E-3</v>
      </c>
      <c r="AS22" s="106">
        <f>1/1000*[1]PaperSectorMinusCoreVPAExp!AQ$76</f>
        <v>1.0125814E-2</v>
      </c>
      <c r="AT22" s="106">
        <f>1/1000*[1]PaperSectorMinusCoreVPAExp!AR$76</f>
        <v>2.4499430999999999E-2</v>
      </c>
      <c r="AU22" s="106">
        <f>1/1000*[1]PaperSectorMinusCoreVPAExp!AS$76</f>
        <v>4.0093559000000001E-2</v>
      </c>
      <c r="AV22" s="106">
        <f>1/1000*[1]PaperSectorMinusCoreVPAExp!AT$76</f>
        <v>4.4121477999999999E-2</v>
      </c>
      <c r="AW22" s="106">
        <f>1/1000*[1]PaperSectorMinusCoreVPAExp!AU$76</f>
        <v>4.2817980999999998E-2</v>
      </c>
      <c r="AX22" s="106">
        <f>1/1000*[1]PaperSectorMinusCoreVPAExp!AV$76</f>
        <v>3.0458427E-2</v>
      </c>
      <c r="AY22" s="106">
        <f>1/1000*[1]PaperSectorMinusCoreVPAExp!AW$76</f>
        <v>3.8781382000000003E-2</v>
      </c>
      <c r="AZ22" s="106">
        <f>1/1000*[1]PaperSectorMinusCoreVPAExp!AX$76</f>
        <v>1.2489203060000001E-2</v>
      </c>
      <c r="BA22" s="106">
        <f>1/1000*[1]PaperSectorMinusCoreVPAExp!AY$76</f>
        <v>6.5357218499999979E-3</v>
      </c>
      <c r="BB22" s="106">
        <f>1/1000*[1]PaperSectorMinusCoreVPAExp!AZ$76</f>
        <v>0</v>
      </c>
      <c r="BC22" s="104">
        <f>1/1000*[1]PaperSectorMinusCoreVPAExp!BA$76</f>
        <v>0</v>
      </c>
      <c r="BD22" s="317"/>
    </row>
    <row r="23" spans="2:56">
      <c r="B23" s="200" t="s">
        <v>64</v>
      </c>
      <c r="C23" s="105">
        <f>1/$A$1*[1]PaperSectorMinusCoreVPAExp!B$99</f>
        <v>1.0582269999999999E-3</v>
      </c>
      <c r="D23" s="105">
        <f>1/$A$1*[1]PaperSectorMinusCoreVPAExp!C$99</f>
        <v>3.8505354999999997E-3</v>
      </c>
      <c r="E23" s="105">
        <f>1/$A$1*[1]PaperSectorMinusCoreVPAExp!D$99</f>
        <v>6.751656499999998E-3</v>
      </c>
      <c r="F23" s="105">
        <f>1/$A$1*[1]PaperSectorMinusCoreVPAExp!E$99</f>
        <v>2.2421965999999995E-2</v>
      </c>
      <c r="G23" s="105">
        <f>1/$A$1*[1]PaperSectorMinusCoreVPAExp!F$99</f>
        <v>2.7991778499999998E-2</v>
      </c>
      <c r="H23" s="105">
        <f>1/$A$1*[1]PaperSectorMinusCoreVPAExp!G$99</f>
        <v>2.6125183499999996E-2</v>
      </c>
      <c r="I23" s="105">
        <f>1/$A$1*[1]PaperSectorMinusCoreVPAExp!H$99</f>
        <v>3.2172679500000002E-2</v>
      </c>
      <c r="J23" s="105">
        <f>1/$A$1*[1]PaperSectorMinusCoreVPAExp!I$99</f>
        <v>3.45550305E-2</v>
      </c>
      <c r="K23" s="105">
        <f>1/$A$1*[1]PaperSectorMinusCoreVPAExp!J$99</f>
        <v>3.5121527999999992E-2</v>
      </c>
      <c r="L23" s="105">
        <f>1/$A$1*[1]PaperSectorMinusCoreVPAExp!K$99</f>
        <v>2.5697486500000005E-2</v>
      </c>
      <c r="M23" s="105">
        <f>1/$A$1*[1]PaperSectorMinusCoreVPAExp!L$99</f>
        <v>3.5260714999999998E-2</v>
      </c>
      <c r="N23" s="105">
        <f>1/$A$1*[1]PaperSectorMinusCoreVPAExp!M$99</f>
        <v>4.0832529499999999E-2</v>
      </c>
      <c r="O23" s="105">
        <f>1/$A$1*[1]PaperSectorMinusCoreVPAExp!N$99</f>
        <v>3.1262038499999999E-2</v>
      </c>
      <c r="P23" s="105">
        <f>1/$A$1*[1]PaperSectorMinusCoreVPAExp!O$99</f>
        <v>3.1368327500000001E-2</v>
      </c>
      <c r="Q23" s="105">
        <f>1/$A$1*[1]PaperSectorMinusCoreVPAExp!P$99</f>
        <v>4.6032145499999996E-2</v>
      </c>
      <c r="R23" s="105">
        <f>1/$A$1*[1]PaperSectorMinusCoreVPAExp!Q$99</f>
        <v>6.43087465E-2</v>
      </c>
      <c r="S23" s="105">
        <f>1/$A$1*[1]PaperSectorMinusCoreVPAExp!R$99</f>
        <v>6.1808291500000001E-2</v>
      </c>
      <c r="T23" s="105">
        <f>1/$A$1*[1]PaperSectorMinusCoreVPAExp!S$99</f>
        <v>6.5501931999999999E-2</v>
      </c>
      <c r="U23" s="105">
        <f>1/$A$1*[1]PaperSectorMinusCoreVPAExp!T$99</f>
        <v>9.424010549999999E-2</v>
      </c>
      <c r="V23" s="105">
        <f>1/$A$1*[1]PaperSectorMinusCoreVPAExp!U$99</f>
        <v>0.11540386649999999</v>
      </c>
      <c r="W23" s="105">
        <f>1/$A$1*[1]PaperSectorMinusCoreVPAExp!V$99</f>
        <v>8.4809767499999994E-2</v>
      </c>
      <c r="X23" s="105">
        <f>1/$A$1*[1]PaperSectorMinusCoreVPAExp!W$99</f>
        <v>8.1436778000000001E-2</v>
      </c>
      <c r="Y23" s="105">
        <f>1/$A$1*[1]PaperSectorMinusCoreVPAExp!X$99</f>
        <v>0.116255963755</v>
      </c>
      <c r="Z23" s="105">
        <f>1/$A$1*[1]PaperSectorMinusCoreVPAExp!Y$99</f>
        <v>0.20180733911749998</v>
      </c>
      <c r="AA23" s="105">
        <f>1/$A$1*[1]PaperSectorMinusCoreVPAExp!Z$99</f>
        <v>0</v>
      </c>
      <c r="AB23" s="105">
        <f>1/$A$1*[1]PaperSectorMinusCoreVPAExp!AA$99</f>
        <v>0</v>
      </c>
      <c r="AC23" s="103"/>
      <c r="AD23" s="114">
        <f>1/1000*[1]PaperSectorMinusCoreVPAExp!AB$99</f>
        <v>2.6369299999999996E-4</v>
      </c>
      <c r="AE23" s="106">
        <f>1/1000*[1]PaperSectorMinusCoreVPAExp!AC$99</f>
        <v>7.7216100000000005E-4</v>
      </c>
      <c r="AF23" s="106">
        <f>1/1000*[1]PaperSectorMinusCoreVPAExp!AD$99</f>
        <v>1.1047070000000001E-3</v>
      </c>
      <c r="AG23" s="106">
        <f>1/1000*[1]PaperSectorMinusCoreVPAExp!AE$99</f>
        <v>3.5648059999999998E-3</v>
      </c>
      <c r="AH23" s="106">
        <f>1/1000*[1]PaperSectorMinusCoreVPAExp!AF$99</f>
        <v>5.3569009999999999E-3</v>
      </c>
      <c r="AI23" s="106">
        <f>1/1000*[1]PaperSectorMinusCoreVPAExp!AG$99</f>
        <v>5.4181489999999997E-3</v>
      </c>
      <c r="AJ23" s="106">
        <f>1/1000*[1]PaperSectorMinusCoreVPAExp!AH$99</f>
        <v>7.107066999999999E-3</v>
      </c>
      <c r="AK23" s="106">
        <f>1/1000*[1]PaperSectorMinusCoreVPAExp!AI$99</f>
        <v>8.5432979999999978E-3</v>
      </c>
      <c r="AL23" s="106">
        <f>1/1000*[1]PaperSectorMinusCoreVPAExp!AJ$99</f>
        <v>9.410265000000001E-3</v>
      </c>
      <c r="AM23" s="106">
        <f>1/1000*[1]PaperSectorMinusCoreVPAExp!AK$99</f>
        <v>7.3457279999999993E-3</v>
      </c>
      <c r="AN23" s="106">
        <f>1/1000*[1]PaperSectorMinusCoreVPAExp!AL$99</f>
        <v>1.0278568E-2</v>
      </c>
      <c r="AO23" s="106">
        <f>1/1000*[1]PaperSectorMinusCoreVPAExp!AM$99</f>
        <v>1.2773801E-2</v>
      </c>
      <c r="AP23" s="106">
        <f>1/1000*[1]PaperSectorMinusCoreVPAExp!AN$99</f>
        <v>1.0712119999999999E-2</v>
      </c>
      <c r="AQ23" s="106">
        <f>1/1000*[1]PaperSectorMinusCoreVPAExp!AO$99</f>
        <v>1.0308744E-2</v>
      </c>
      <c r="AR23" s="106">
        <f>1/1000*[1]PaperSectorMinusCoreVPAExp!AP$99</f>
        <v>1.3668945E-2</v>
      </c>
      <c r="AS23" s="106">
        <f>1/1000*[1]PaperSectorMinusCoreVPAExp!AQ$99</f>
        <v>1.5422025999999998E-2</v>
      </c>
      <c r="AT23" s="106">
        <f>1/1000*[1]PaperSectorMinusCoreVPAExp!AR$99</f>
        <v>1.2248519999999999E-2</v>
      </c>
      <c r="AU23" s="106">
        <f>1/1000*[1]PaperSectorMinusCoreVPAExp!AS$99</f>
        <v>1.5293594000000001E-2</v>
      </c>
      <c r="AV23" s="106">
        <f>1/1000*[1]PaperSectorMinusCoreVPAExp!AT$99</f>
        <v>2.3056745999999996E-2</v>
      </c>
      <c r="AW23" s="106">
        <f>1/1000*[1]PaperSectorMinusCoreVPAExp!AU$99</f>
        <v>2.3670433000000005E-2</v>
      </c>
      <c r="AX23" s="106">
        <f>1/1000*[1]PaperSectorMinusCoreVPAExp!AV$99</f>
        <v>1.9193178000000002E-2</v>
      </c>
      <c r="AY23" s="106">
        <f>1/1000*[1]PaperSectorMinusCoreVPAExp!AW$99</f>
        <v>1.7965663999999999E-2</v>
      </c>
      <c r="AZ23" s="106">
        <f>1/1000*[1]PaperSectorMinusCoreVPAExp!AX$99</f>
        <v>3.3720112889999994E-2</v>
      </c>
      <c r="BA23" s="106">
        <f>1/1000*[1]PaperSectorMinusCoreVPAExp!AY$99</f>
        <v>3.7920254649999992E-2</v>
      </c>
      <c r="BB23" s="106">
        <f>1/1000*[1]PaperSectorMinusCoreVPAExp!AZ$99</f>
        <v>0</v>
      </c>
      <c r="BC23" s="104">
        <f>1/1000*[1]PaperSectorMinusCoreVPAExp!BA$99</f>
        <v>0</v>
      </c>
      <c r="BD23" s="317"/>
    </row>
    <row r="24" spans="2:56">
      <c r="B24" s="200" t="s">
        <v>87</v>
      </c>
      <c r="C24" s="105">
        <f>1/$A$1*[1]PaperSectorMinusCoreVPAExp!B$183</f>
        <v>1.291052E-3</v>
      </c>
      <c r="D24" s="105">
        <f>1/$A$1*[1]PaperSectorMinusCoreVPAExp!C$183</f>
        <v>7.7087499999999997E-4</v>
      </c>
      <c r="E24" s="105">
        <f>1/$A$1*[1]PaperSectorMinusCoreVPAExp!D$183</f>
        <v>3.7497529999999993E-3</v>
      </c>
      <c r="F24" s="105">
        <f>1/$A$1*[1]PaperSectorMinusCoreVPAExp!E$183</f>
        <v>6.9858060000000007E-3</v>
      </c>
      <c r="G24" s="105">
        <f>1/$A$1*[1]PaperSectorMinusCoreVPAExp!F$183</f>
        <v>5.477160499999998E-3</v>
      </c>
      <c r="H24" s="105">
        <f>1/$A$1*[1]PaperSectorMinusCoreVPAExp!G$183</f>
        <v>4.648269499999998E-3</v>
      </c>
      <c r="I24" s="105">
        <f>1/$A$1*[1]PaperSectorMinusCoreVPAExp!H$183</f>
        <v>7.2708894999999997E-3</v>
      </c>
      <c r="J24" s="105">
        <f>1/$A$1*[1]PaperSectorMinusCoreVPAExp!I$183</f>
        <v>8.5485014999999998E-3</v>
      </c>
      <c r="K24" s="105">
        <f>1/$A$1*[1]PaperSectorMinusCoreVPAExp!J$183</f>
        <v>9.5459525000000031E-3</v>
      </c>
      <c r="L24" s="105">
        <f>1/$A$1*[1]PaperSectorMinusCoreVPAExp!K$183</f>
        <v>6.2677929999999998E-3</v>
      </c>
      <c r="M24" s="105">
        <f>1/$A$1*[1]PaperSectorMinusCoreVPAExp!L$183</f>
        <v>1.11238925E-2</v>
      </c>
      <c r="N24" s="105">
        <f>1/$A$1*[1]PaperSectorMinusCoreVPAExp!M$183</f>
        <v>1.7667625499999999E-2</v>
      </c>
      <c r="O24" s="105">
        <f>1/$A$1*[1]PaperSectorMinusCoreVPAExp!N$183</f>
        <v>1.10480335E-2</v>
      </c>
      <c r="P24" s="105">
        <f>1/$A$1*[1]PaperSectorMinusCoreVPAExp!O$183</f>
        <v>1.43174255E-2</v>
      </c>
      <c r="Q24" s="105">
        <f>1/$A$1*[1]PaperSectorMinusCoreVPAExp!P$183</f>
        <v>1.0803989E-2</v>
      </c>
      <c r="R24" s="105">
        <f>1/$A$1*[1]PaperSectorMinusCoreVPAExp!Q$183</f>
        <v>7.8778849999999994E-3</v>
      </c>
      <c r="S24" s="105">
        <f>1/$A$1*[1]PaperSectorMinusCoreVPAExp!R$183</f>
        <v>1.6686449039999999E-2</v>
      </c>
      <c r="T24" s="105">
        <f>1/$A$1*[1]PaperSectorMinusCoreVPAExp!S$183</f>
        <v>1.6004027999999997E-2</v>
      </c>
      <c r="U24" s="105">
        <f>1/$A$1*[1]PaperSectorMinusCoreVPAExp!T$183</f>
        <v>1.7262342999999999E-2</v>
      </c>
      <c r="V24" s="105">
        <f>1/$A$1*[1]PaperSectorMinusCoreVPAExp!U$183</f>
        <v>1.3331213E-2</v>
      </c>
      <c r="W24" s="105">
        <f>1/$A$1*[1]PaperSectorMinusCoreVPAExp!V$183</f>
        <v>1.49109415E-2</v>
      </c>
      <c r="X24" s="105">
        <f>1/$A$1*[1]PaperSectorMinusCoreVPAExp!W$183</f>
        <v>9.7632780000000002E-3</v>
      </c>
      <c r="Y24" s="105">
        <f>1/$A$1*[1]PaperSectorMinusCoreVPAExp!X$183</f>
        <v>8.884388485000002E-3</v>
      </c>
      <c r="Z24" s="105">
        <f>1/$A$1*[1]PaperSectorMinusCoreVPAExp!Y$183</f>
        <v>5.1737447742499984E-3</v>
      </c>
      <c r="AA24" s="105">
        <f>1/$A$1*[1]PaperSectorMinusCoreVPAExp!Z$183</f>
        <v>0</v>
      </c>
      <c r="AB24" s="105">
        <f>1/$A$1*[1]PaperSectorMinusCoreVPAExp!AA$183</f>
        <v>0</v>
      </c>
      <c r="AC24" s="103"/>
      <c r="AD24" s="114">
        <f>1/1000*[1]PaperSectorMinusCoreVPAExp!AB$183</f>
        <v>4.2804899999999995E-4</v>
      </c>
      <c r="AE24" s="106">
        <f>1/1000*[1]PaperSectorMinusCoreVPAExp!AC$183</f>
        <v>2.5297199999999996E-4</v>
      </c>
      <c r="AF24" s="106">
        <f>1/1000*[1]PaperSectorMinusCoreVPAExp!AD$183</f>
        <v>7.147709999999999E-4</v>
      </c>
      <c r="AG24" s="106">
        <f>1/1000*[1]PaperSectorMinusCoreVPAExp!AE$183</f>
        <v>1.1913529999999998E-3</v>
      </c>
      <c r="AH24" s="106">
        <f>1/1000*[1]PaperSectorMinusCoreVPAExp!AF$183</f>
        <v>1.2297600000000001E-3</v>
      </c>
      <c r="AI24" s="106">
        <f>1/1000*[1]PaperSectorMinusCoreVPAExp!AG$183</f>
        <v>1.08771E-3</v>
      </c>
      <c r="AJ24" s="106">
        <f>1/1000*[1]PaperSectorMinusCoreVPAExp!AH$183</f>
        <v>1.9896380000000002E-3</v>
      </c>
      <c r="AK24" s="106">
        <f>1/1000*[1]PaperSectorMinusCoreVPAExp!AI$183</f>
        <v>2.8615239999999998E-3</v>
      </c>
      <c r="AL24" s="106">
        <f>1/1000*[1]PaperSectorMinusCoreVPAExp!AJ$183</f>
        <v>3.8147400000000001E-3</v>
      </c>
      <c r="AM24" s="106">
        <f>1/1000*[1]PaperSectorMinusCoreVPAExp!AK$183</f>
        <v>2.772343E-3</v>
      </c>
      <c r="AN24" s="106">
        <f>1/1000*[1]PaperSectorMinusCoreVPAExp!AL$183</f>
        <v>4.19923E-3</v>
      </c>
      <c r="AO24" s="106">
        <f>1/1000*[1]PaperSectorMinusCoreVPAExp!AM$183</f>
        <v>7.2191690000000001E-3</v>
      </c>
      <c r="AP24" s="106">
        <f>1/1000*[1]PaperSectorMinusCoreVPAExp!AN$183</f>
        <v>5.0390840000000001E-3</v>
      </c>
      <c r="AQ24" s="106">
        <f>1/1000*[1]PaperSectorMinusCoreVPAExp!AO$183</f>
        <v>4.9692460000000001E-3</v>
      </c>
      <c r="AR24" s="106">
        <f>1/1000*[1]PaperSectorMinusCoreVPAExp!AP$183</f>
        <v>4.6331170000000008E-3</v>
      </c>
      <c r="AS24" s="106">
        <f>1/1000*[1]PaperSectorMinusCoreVPAExp!AQ$183</f>
        <v>3.8488000000000003E-3</v>
      </c>
      <c r="AT24" s="106">
        <f>1/1000*[1]PaperSectorMinusCoreVPAExp!AR$183</f>
        <v>4.7011439999999991E-3</v>
      </c>
      <c r="AU24" s="106">
        <f>1/1000*[1]PaperSectorMinusCoreVPAExp!AS$183</f>
        <v>5.157473000000001E-3</v>
      </c>
      <c r="AV24" s="106">
        <f>1/1000*[1]PaperSectorMinusCoreVPAExp!AT$183</f>
        <v>8.1040519999999987E-3</v>
      </c>
      <c r="AW24" s="106">
        <f>1/1000*[1]PaperSectorMinusCoreVPAExp!AU$183</f>
        <v>5.1932159999999996E-3</v>
      </c>
      <c r="AX24" s="106">
        <f>1/1000*[1]PaperSectorMinusCoreVPAExp!AV$183</f>
        <v>5.6772189999999998E-3</v>
      </c>
      <c r="AY24" s="106">
        <f>1/1000*[1]PaperSectorMinusCoreVPAExp!AW$183</f>
        <v>4.9417399999999992E-3</v>
      </c>
      <c r="AZ24" s="106">
        <f>1/1000*[1]PaperSectorMinusCoreVPAExp!AX$183</f>
        <v>5.4028257349999992E-3</v>
      </c>
      <c r="BA24" s="106">
        <f>1/1000*[1]PaperSectorMinusCoreVPAExp!AY$183</f>
        <v>3.7812442189999996E-3</v>
      </c>
      <c r="BB24" s="106">
        <f>1/1000*[1]PaperSectorMinusCoreVPAExp!AZ$183</f>
        <v>0</v>
      </c>
      <c r="BC24" s="104">
        <f>1/1000*[1]PaperSectorMinusCoreVPAExp!BA$183</f>
        <v>0</v>
      </c>
      <c r="BD24" s="317"/>
    </row>
    <row r="25" spans="2:56">
      <c r="B25" s="200" t="s">
        <v>66</v>
      </c>
      <c r="C25" s="105">
        <f>1/$A$1*[1]PaperSectorMinusCoreVPAExp!B$185</f>
        <v>3.333825599999999E-2</v>
      </c>
      <c r="D25" s="105">
        <f>1/$A$1*[1]PaperSectorMinusCoreVPAExp!C$185</f>
        <v>3.4367564499999989E-2</v>
      </c>
      <c r="E25" s="105">
        <f>1/$A$1*[1]PaperSectorMinusCoreVPAExp!D$185</f>
        <v>3.0388984499999994E-2</v>
      </c>
      <c r="F25" s="105">
        <f>1/$A$1*[1]PaperSectorMinusCoreVPAExp!E$185</f>
        <v>2.3847904499999996E-2</v>
      </c>
      <c r="G25" s="105">
        <f>1/$A$1*[1]PaperSectorMinusCoreVPAExp!F$185</f>
        <v>2.9240778000000002E-2</v>
      </c>
      <c r="H25" s="105">
        <f>1/$A$1*[1]PaperSectorMinusCoreVPAExp!G$185</f>
        <v>2.331566500000001E-2</v>
      </c>
      <c r="I25" s="105">
        <f>1/$A$1*[1]PaperSectorMinusCoreVPAExp!H$185</f>
        <v>3.0486305500000012E-2</v>
      </c>
      <c r="J25" s="105">
        <f>1/$A$1*[1]PaperSectorMinusCoreVPAExp!I$185</f>
        <v>2.8548806999999999E-2</v>
      </c>
      <c r="K25" s="105">
        <f>1/$A$1*[1]PaperSectorMinusCoreVPAExp!J$185</f>
        <v>3.2437506500000005E-2</v>
      </c>
      <c r="L25" s="105">
        <f>1/$A$1*[1]PaperSectorMinusCoreVPAExp!K$185</f>
        <v>2.6032731000000007E-2</v>
      </c>
      <c r="M25" s="105">
        <f>1/$A$1*[1]PaperSectorMinusCoreVPAExp!L$185</f>
        <v>2.0187812820000001E-2</v>
      </c>
      <c r="N25" s="105">
        <f>1/$A$1*[1]PaperSectorMinusCoreVPAExp!M$185</f>
        <v>2.3508581319999999E-2</v>
      </c>
      <c r="O25" s="105">
        <f>1/$A$1*[1]PaperSectorMinusCoreVPAExp!N$185</f>
        <v>2.0261214539999999E-2</v>
      </c>
      <c r="P25" s="105">
        <f>1/$A$1*[1]PaperSectorMinusCoreVPAExp!O$185</f>
        <v>1.476272182E-2</v>
      </c>
      <c r="Q25" s="105">
        <f>1/$A$1*[1]PaperSectorMinusCoreVPAExp!P$185</f>
        <v>1.0192237999999999E-2</v>
      </c>
      <c r="R25" s="105">
        <f>1/$A$1*[1]PaperSectorMinusCoreVPAExp!Q$185</f>
        <v>8.3656705000000001E-3</v>
      </c>
      <c r="S25" s="105">
        <f>1/$A$1*[1]PaperSectorMinusCoreVPAExp!R$185</f>
        <v>9.1340743199999994E-3</v>
      </c>
      <c r="T25" s="105">
        <f>1/$A$1*[1]PaperSectorMinusCoreVPAExp!S$185</f>
        <v>1.07798285E-2</v>
      </c>
      <c r="U25" s="105">
        <f>1/$A$1*[1]PaperSectorMinusCoreVPAExp!T$185</f>
        <v>1.8786646759999998E-2</v>
      </c>
      <c r="V25" s="105">
        <f>1/$A$1*[1]PaperSectorMinusCoreVPAExp!U$185</f>
        <v>1.0476337E-2</v>
      </c>
      <c r="W25" s="105">
        <f>1/$A$1*[1]PaperSectorMinusCoreVPAExp!V$185</f>
        <v>1.0436870499999999E-2</v>
      </c>
      <c r="X25" s="105">
        <f>1/$A$1*[1]PaperSectorMinusCoreVPAExp!W$185</f>
        <v>5.6528884999999997E-3</v>
      </c>
      <c r="Y25" s="105">
        <f>1/$A$1*[1]PaperSectorMinusCoreVPAExp!X$185</f>
        <v>8.1363753106500035E-3</v>
      </c>
      <c r="Z25" s="105">
        <f>1/$A$1*[1]PaperSectorMinusCoreVPAExp!Y$185</f>
        <v>1.126746806855E-2</v>
      </c>
      <c r="AA25" s="105">
        <f>1/$A$1*[1]PaperSectorMinusCoreVPAExp!Z$185</f>
        <v>0</v>
      </c>
      <c r="AB25" s="105">
        <f>1/$A$1*[1]PaperSectorMinusCoreVPAExp!AA$185</f>
        <v>0</v>
      </c>
      <c r="AC25" s="103"/>
      <c r="AD25" s="114">
        <f>1/1000*[1]PaperSectorMinusCoreVPAExp!AB$185</f>
        <v>7.3213010000000005E-3</v>
      </c>
      <c r="AE25" s="106">
        <f>1/1000*[1]PaperSectorMinusCoreVPAExp!AC$185</f>
        <v>8.4791019999999988E-3</v>
      </c>
      <c r="AF25" s="106">
        <f>1/1000*[1]PaperSectorMinusCoreVPAExp!AD$185</f>
        <v>4.4164519999999995E-3</v>
      </c>
      <c r="AG25" s="106">
        <f>1/1000*[1]PaperSectorMinusCoreVPAExp!AE$185</f>
        <v>2.9682990000000002E-3</v>
      </c>
      <c r="AH25" s="106">
        <f>1/1000*[1]PaperSectorMinusCoreVPAExp!AF$185</f>
        <v>4.6057189999999994E-3</v>
      </c>
      <c r="AI25" s="106">
        <f>1/1000*[1]PaperSectorMinusCoreVPAExp!AG$185</f>
        <v>4.3201930000000008E-3</v>
      </c>
      <c r="AJ25" s="106">
        <f>1/1000*[1]PaperSectorMinusCoreVPAExp!AH$185</f>
        <v>5.7705170000000002E-3</v>
      </c>
      <c r="AK25" s="106">
        <f>1/1000*[1]PaperSectorMinusCoreVPAExp!AI$185</f>
        <v>5.5101280000000004E-3</v>
      </c>
      <c r="AL25" s="106">
        <f>1/1000*[1]PaperSectorMinusCoreVPAExp!AJ$185</f>
        <v>7.1663379999999995E-3</v>
      </c>
      <c r="AM25" s="106">
        <f>1/1000*[1]PaperSectorMinusCoreVPAExp!AK$185</f>
        <v>6.8187549999999993E-3</v>
      </c>
      <c r="AN25" s="106">
        <f>1/1000*[1]PaperSectorMinusCoreVPAExp!AL$185</f>
        <v>5.0864029999999998E-3</v>
      </c>
      <c r="AO25" s="106">
        <f>1/1000*[1]PaperSectorMinusCoreVPAExp!AM$185</f>
        <v>6.4971389999999999E-3</v>
      </c>
      <c r="AP25" s="106">
        <f>1/1000*[1]PaperSectorMinusCoreVPAExp!AN$185</f>
        <v>5.8391240000000002E-3</v>
      </c>
      <c r="AQ25" s="106">
        <f>1/1000*[1]PaperSectorMinusCoreVPAExp!AO$185</f>
        <v>4.9117040000000002E-3</v>
      </c>
      <c r="AR25" s="106">
        <f>1/1000*[1]PaperSectorMinusCoreVPAExp!AP$185</f>
        <v>3.9175859999999998E-3</v>
      </c>
      <c r="AS25" s="106">
        <f>1/1000*[1]PaperSectorMinusCoreVPAExp!AQ$185</f>
        <v>3.5632509999999999E-3</v>
      </c>
      <c r="AT25" s="106">
        <f>1/1000*[1]PaperSectorMinusCoreVPAExp!AR$185</f>
        <v>4.2205360000000004E-3</v>
      </c>
      <c r="AU25" s="106">
        <f>1/1000*[1]PaperSectorMinusCoreVPAExp!AS$185</f>
        <v>4.4609109999999997E-3</v>
      </c>
      <c r="AV25" s="106">
        <f>1/1000*[1]PaperSectorMinusCoreVPAExp!AT$185</f>
        <v>6.0887609999999998E-3</v>
      </c>
      <c r="AW25" s="106">
        <f>1/1000*[1]PaperSectorMinusCoreVPAExp!AU$185</f>
        <v>3.9187729999999995E-3</v>
      </c>
      <c r="AX25" s="106">
        <f>1/1000*[1]PaperSectorMinusCoreVPAExp!AV$185</f>
        <v>4.5148180000000003E-3</v>
      </c>
      <c r="AY25" s="106">
        <f>1/1000*[1]PaperSectorMinusCoreVPAExp!AW$185</f>
        <v>3.1812199999999998E-3</v>
      </c>
      <c r="AZ25" s="106">
        <f>1/1000*[1]PaperSectorMinusCoreVPAExp!AX$185</f>
        <v>4.8003979429999989E-3</v>
      </c>
      <c r="BA25" s="106">
        <f>1/1000*[1]PaperSectorMinusCoreVPAExp!AY$185</f>
        <v>6.0962943370000003E-3</v>
      </c>
      <c r="BB25" s="106">
        <f>1/1000*[1]PaperSectorMinusCoreVPAExp!AZ$185</f>
        <v>0</v>
      </c>
      <c r="BC25" s="104">
        <f>1/1000*[1]PaperSectorMinusCoreVPAExp!BA$185</f>
        <v>0</v>
      </c>
      <c r="BD25" s="317"/>
    </row>
    <row r="26" spans="2:56">
      <c r="B26" s="200" t="s">
        <v>142</v>
      </c>
      <c r="C26" s="105">
        <f>1/$A$1*[1]PaperSectorMinusCoreVPAExp!B$186</f>
        <v>0.49940606473333327</v>
      </c>
      <c r="D26" s="105">
        <f>1/$A$1*[1]PaperSectorMinusCoreVPAExp!C$186</f>
        <v>0.51996494619999978</v>
      </c>
      <c r="E26" s="105">
        <f>1/$A$1*[1]PaperSectorMinusCoreVPAExp!D$186</f>
        <v>0.61715685429999989</v>
      </c>
      <c r="F26" s="105">
        <f>1/$A$1*[1]PaperSectorMinusCoreVPAExp!E$186</f>
        <v>0.66528516816999983</v>
      </c>
      <c r="G26" s="105">
        <f>1/$A$1*[1]PaperSectorMinusCoreVPAExp!F$186</f>
        <v>0.67316257215199982</v>
      </c>
      <c r="H26" s="105">
        <f>1/$A$1*[1]PaperSectorMinusCoreVPAExp!G$186</f>
        <v>0.80684744472599979</v>
      </c>
      <c r="I26" s="105">
        <f>1/$A$1*[1]PaperSectorMinusCoreVPAExp!H$186</f>
        <v>0.81469288347999957</v>
      </c>
      <c r="J26" s="105">
        <f>1/$A$1*[1]PaperSectorMinusCoreVPAExp!I$186</f>
        <v>0.85653751937600031</v>
      </c>
      <c r="K26" s="105">
        <f>1/$A$1*[1]PaperSectorMinusCoreVPAExp!J$186</f>
        <v>1.029924021714</v>
      </c>
      <c r="L26" s="105">
        <f>1/$A$1*[1]PaperSectorMinusCoreVPAExp!K$186</f>
        <v>0.61279828994000018</v>
      </c>
      <c r="M26" s="105">
        <f>1/$A$1*[1]PaperSectorMinusCoreVPAExp!L$186</f>
        <v>0.60932981045000001</v>
      </c>
      <c r="N26" s="105">
        <f>1/$A$1*[1]PaperSectorMinusCoreVPAExp!M$186</f>
        <v>0.62261735431999998</v>
      </c>
      <c r="O26" s="105">
        <f>1/$A$1*[1]PaperSectorMinusCoreVPAExp!N$186</f>
        <v>0.69034370869999995</v>
      </c>
      <c r="P26" s="105">
        <f>1/$A$1*[1]PaperSectorMinusCoreVPAExp!O$186</f>
        <v>0.68315742754000008</v>
      </c>
      <c r="Q26" s="105">
        <f>1/$A$1*[1]PaperSectorMinusCoreVPAExp!P$186</f>
        <v>0.55423064748000006</v>
      </c>
      <c r="R26" s="105">
        <f>1/$A$1*[1]PaperSectorMinusCoreVPAExp!Q$186</f>
        <v>0.50024500959999996</v>
      </c>
      <c r="S26" s="105">
        <f>1/$A$1*[1]PaperSectorMinusCoreVPAExp!R$186</f>
        <v>0.54465043370999999</v>
      </c>
      <c r="T26" s="105">
        <f>1/$A$1*[1]PaperSectorMinusCoreVPAExp!S$186</f>
        <v>0.53180389494000002</v>
      </c>
      <c r="U26" s="105">
        <f>1/$A$1*[1]PaperSectorMinusCoreVPAExp!T$186</f>
        <v>0.64737588103999999</v>
      </c>
      <c r="V26" s="105">
        <f>1/$A$1*[1]PaperSectorMinusCoreVPAExp!U$186</f>
        <v>0.64644493927000002</v>
      </c>
      <c r="W26" s="105">
        <f>1/$A$1*[1]PaperSectorMinusCoreVPAExp!V$186</f>
        <v>0.59287543924999997</v>
      </c>
      <c r="X26" s="105">
        <f>1/$A$1*[1]PaperSectorMinusCoreVPAExp!W$186</f>
        <v>0.44968511335999994</v>
      </c>
      <c r="Y26" s="105">
        <f>1/$A$1*[1]PaperSectorMinusCoreVPAExp!X$186</f>
        <v>0.43992639960679991</v>
      </c>
      <c r="Z26" s="105">
        <f>1/$A$1*[1]PaperSectorMinusCoreVPAExp!Y$186</f>
        <v>0.38893626850217</v>
      </c>
      <c r="AA26" s="105">
        <f>1/$A$1*[1]PaperSectorMinusCoreVPAExp!Z$186</f>
        <v>0</v>
      </c>
      <c r="AB26" s="105">
        <f>1/$A$1*[1]PaperSectorMinusCoreVPAExp!AA$186</f>
        <v>0</v>
      </c>
      <c r="AC26" s="103"/>
      <c r="AD26" s="114">
        <f>1/1000*[1]PaperSectorMinusCoreVPAExp!AB$186</f>
        <v>6.7759249999999993E-2</v>
      </c>
      <c r="AE26" s="106">
        <f>1/1000*[1]PaperSectorMinusCoreVPAExp!AC$186</f>
        <v>7.1023998000000005E-2</v>
      </c>
      <c r="AF26" s="106">
        <f>1/1000*[1]PaperSectorMinusCoreVPAExp!AD$186</f>
        <v>7.6500682E-2</v>
      </c>
      <c r="AG26" s="106">
        <f>1/1000*[1]PaperSectorMinusCoreVPAExp!AE$186</f>
        <v>7.169304E-2</v>
      </c>
      <c r="AH26" s="106">
        <f>1/1000*[1]PaperSectorMinusCoreVPAExp!AF$186</f>
        <v>9.3051308999999985E-2</v>
      </c>
      <c r="AI26" s="106">
        <f>1/1000*[1]PaperSectorMinusCoreVPAExp!AG$186</f>
        <v>8.8311308999999991E-2</v>
      </c>
      <c r="AJ26" s="106">
        <f>1/1000*[1]PaperSectorMinusCoreVPAExp!AH$186</f>
        <v>9.297126E-2</v>
      </c>
      <c r="AK26" s="106">
        <f>1/1000*[1]PaperSectorMinusCoreVPAExp!AI$186</f>
        <v>0.113175603</v>
      </c>
      <c r="AL26" s="106">
        <f>1/1000*[1]PaperSectorMinusCoreVPAExp!AJ$186</f>
        <v>0.15045433</v>
      </c>
      <c r="AM26" s="106">
        <f>1/1000*[1]PaperSectorMinusCoreVPAExp!AK$186</f>
        <v>0.10833371</v>
      </c>
      <c r="AN26" s="106">
        <f>1/1000*[1]PaperSectorMinusCoreVPAExp!AL$186</f>
        <v>0.12689077000000001</v>
      </c>
      <c r="AO26" s="106">
        <f>1/1000*[1]PaperSectorMinusCoreVPAExp!AM$186</f>
        <v>0.13619863300000001</v>
      </c>
      <c r="AP26" s="106">
        <f>1/1000*[1]PaperSectorMinusCoreVPAExp!AN$186</f>
        <v>0.142030095</v>
      </c>
      <c r="AQ26" s="106">
        <f>1/1000*[1]PaperSectorMinusCoreVPAExp!AO$186</f>
        <v>0.14525307899999998</v>
      </c>
      <c r="AR26" s="106">
        <f>1/1000*[1]PaperSectorMinusCoreVPAExp!AP$186</f>
        <v>0.12065874500000001</v>
      </c>
      <c r="AS26" s="106">
        <f>1/1000*[1]PaperSectorMinusCoreVPAExp!AQ$186</f>
        <v>0.10696700099999998</v>
      </c>
      <c r="AT26" s="106">
        <f>1/1000*[1]PaperSectorMinusCoreVPAExp!AR$186</f>
        <v>0.103810293</v>
      </c>
      <c r="AU26" s="106">
        <f>1/1000*[1]PaperSectorMinusCoreVPAExp!AS$186</f>
        <v>0.10118354099999999</v>
      </c>
      <c r="AV26" s="106">
        <f>1/1000*[1]PaperSectorMinusCoreVPAExp!AT$186</f>
        <v>0.14132883099999999</v>
      </c>
      <c r="AW26" s="106">
        <f>1/1000*[1]PaperSectorMinusCoreVPAExp!AU$186</f>
        <v>0.12727924599999998</v>
      </c>
      <c r="AX26" s="106">
        <f>1/1000*[1]PaperSectorMinusCoreVPAExp!AV$186</f>
        <v>9.7470085999999997E-2</v>
      </c>
      <c r="AY26" s="106">
        <f>1/1000*[1]PaperSectorMinusCoreVPAExp!AW$186</f>
        <v>9.4123494999999988E-2</v>
      </c>
      <c r="AZ26" s="106">
        <f>1/1000*[1]PaperSectorMinusCoreVPAExp!AX$186</f>
        <v>0.123764600521</v>
      </c>
      <c r="BA26" s="106">
        <f>1/1000*[1]PaperSectorMinusCoreVPAExp!AY$186</f>
        <v>8.2618981213000015E-2</v>
      </c>
      <c r="BB26" s="106">
        <f>1/1000*[1]PaperSectorMinusCoreVPAExp!AZ$186</f>
        <v>0</v>
      </c>
      <c r="BC26" s="104">
        <f>1/1000*[1]PaperSectorMinusCoreVPAExp!BA$186</f>
        <v>0</v>
      </c>
      <c r="BD26" s="317"/>
    </row>
    <row r="27" spans="2:56">
      <c r="B27" s="200" t="s">
        <v>51</v>
      </c>
      <c r="C27" s="105">
        <f>1/$A$1*[1]PaperSectorMinusCoreVPAExp!B$248</f>
        <v>6.2083786999999988E-2</v>
      </c>
      <c r="D27" s="105">
        <f>1/$A$1*[1]PaperSectorMinusCoreVPAExp!C$248</f>
        <v>8.5669317999999994E-2</v>
      </c>
      <c r="E27" s="105">
        <f>1/$A$1*[1]PaperSectorMinusCoreVPAExp!D$248</f>
        <v>8.0532960499999987E-2</v>
      </c>
      <c r="F27" s="105">
        <f>1/$A$1*[1]PaperSectorMinusCoreVPAExp!E$248</f>
        <v>7.2333474499999995E-2</v>
      </c>
      <c r="G27" s="105">
        <f>1/$A$1*[1]PaperSectorMinusCoreVPAExp!F$248</f>
        <v>8.3223629999999979E-2</v>
      </c>
      <c r="H27" s="105">
        <f>1/$A$1*[1]PaperSectorMinusCoreVPAExp!G$248</f>
        <v>8.3293595500000012E-2</v>
      </c>
      <c r="I27" s="105">
        <f>1/$A$1*[1]PaperSectorMinusCoreVPAExp!H$248</f>
        <v>6.1830922999999996E-2</v>
      </c>
      <c r="J27" s="105">
        <f>1/$A$1*[1]PaperSectorMinusCoreVPAExp!I$248</f>
        <v>5.9713888499999999E-2</v>
      </c>
      <c r="K27" s="105">
        <f>1/$A$1*[1]PaperSectorMinusCoreVPAExp!J$248</f>
        <v>5.3492350500000022E-2</v>
      </c>
      <c r="L27" s="105">
        <f>1/$A$1*[1]PaperSectorMinusCoreVPAExp!K$248</f>
        <v>4.7312791489999992E-2</v>
      </c>
      <c r="M27" s="105">
        <f>1/$A$1*[1]PaperSectorMinusCoreVPAExp!L$248</f>
        <v>4.3588266029999996E-2</v>
      </c>
      <c r="N27" s="105">
        <f>1/$A$1*[1]PaperSectorMinusCoreVPAExp!M$248</f>
        <v>5.6424799789999994E-2</v>
      </c>
      <c r="O27" s="105">
        <f>1/$A$1*[1]PaperSectorMinusCoreVPAExp!N$248</f>
        <v>4.2872212989999998E-2</v>
      </c>
      <c r="P27" s="105">
        <f>1/$A$1*[1]PaperSectorMinusCoreVPAExp!O$248</f>
        <v>4.1362470909999997E-2</v>
      </c>
      <c r="Q27" s="105">
        <f>1/$A$1*[1]PaperSectorMinusCoreVPAExp!P$248</f>
        <v>3.1916299379999999E-2</v>
      </c>
      <c r="R27" s="105">
        <f>1/$A$1*[1]PaperSectorMinusCoreVPAExp!Q$248</f>
        <v>3.2852125149999994E-2</v>
      </c>
      <c r="S27" s="105">
        <f>1/$A$1*[1]PaperSectorMinusCoreVPAExp!R$248</f>
        <v>3.5532553000000001E-2</v>
      </c>
      <c r="T27" s="105">
        <f>1/$A$1*[1]PaperSectorMinusCoreVPAExp!S$248</f>
        <v>3.1432955390000003E-2</v>
      </c>
      <c r="U27" s="105">
        <f>1/$A$1*[1]PaperSectorMinusCoreVPAExp!T$248</f>
        <v>3.1525909230000003E-2</v>
      </c>
      <c r="V27" s="105">
        <f>1/$A$1*[1]PaperSectorMinusCoreVPAExp!U$248</f>
        <v>1.8941952559999999E-2</v>
      </c>
      <c r="W27" s="105">
        <f>1/$A$1*[1]PaperSectorMinusCoreVPAExp!V$248</f>
        <v>1.7425399709999997E-2</v>
      </c>
      <c r="X27" s="105">
        <f>1/$A$1*[1]PaperSectorMinusCoreVPAExp!W$248</f>
        <v>1.2182444419999999E-2</v>
      </c>
      <c r="Y27" s="105">
        <f>1/$A$1*[1]PaperSectorMinusCoreVPAExp!X$248</f>
        <v>1.4456586412700001E-2</v>
      </c>
      <c r="Z27" s="105">
        <f>1/$A$1*[1]PaperSectorMinusCoreVPAExp!Y$248</f>
        <v>1.8064487745670002E-2</v>
      </c>
      <c r="AA27" s="105">
        <f>1/$A$1*[1]PaperSectorMinusCoreVPAExp!Z$248</f>
        <v>0</v>
      </c>
      <c r="AB27" s="105">
        <f>1/$A$1*[1]PaperSectorMinusCoreVPAExp!AA$248</f>
        <v>0</v>
      </c>
      <c r="AC27" s="103"/>
      <c r="AD27" s="114">
        <f>1/1000*[1]PaperSectorMinusCoreVPAExp!AB$248</f>
        <v>1.1628153E-2</v>
      </c>
      <c r="AE27" s="106">
        <f>1/1000*[1]PaperSectorMinusCoreVPAExp!AC$248</f>
        <v>1.4118067E-2</v>
      </c>
      <c r="AF27" s="106">
        <f>1/1000*[1]PaperSectorMinusCoreVPAExp!AD$248</f>
        <v>9.82331E-3</v>
      </c>
      <c r="AG27" s="106">
        <f>1/1000*[1]PaperSectorMinusCoreVPAExp!AE$248</f>
        <v>8.7742950000000014E-3</v>
      </c>
      <c r="AH27" s="106">
        <f>1/1000*[1]PaperSectorMinusCoreVPAExp!AF$248</f>
        <v>1.1910278999999999E-2</v>
      </c>
      <c r="AI27" s="106">
        <f>1/1000*[1]PaperSectorMinusCoreVPAExp!AG$248</f>
        <v>1.2881563E-2</v>
      </c>
      <c r="AJ27" s="106">
        <f>1/1000*[1]PaperSectorMinusCoreVPAExp!AH$248</f>
        <v>1.0290465999999998E-2</v>
      </c>
      <c r="AK27" s="106">
        <f>1/1000*[1]PaperSectorMinusCoreVPAExp!AI$248</f>
        <v>1.1426828999999999E-2</v>
      </c>
      <c r="AL27" s="106">
        <f>1/1000*[1]PaperSectorMinusCoreVPAExp!AJ$248</f>
        <v>1.3548069999999999E-2</v>
      </c>
      <c r="AM27" s="106">
        <f>1/1000*[1]PaperSectorMinusCoreVPAExp!AK$248</f>
        <v>1.1079069E-2</v>
      </c>
      <c r="AN27" s="106">
        <f>1/1000*[1]PaperSectorMinusCoreVPAExp!AL$248</f>
        <v>1.1022710999999999E-2</v>
      </c>
      <c r="AO27" s="106">
        <f>1/1000*[1]PaperSectorMinusCoreVPAExp!AM$248</f>
        <v>1.6198142000000002E-2</v>
      </c>
      <c r="AP27" s="106">
        <f>1/1000*[1]PaperSectorMinusCoreVPAExp!AN$248</f>
        <v>1.1716953999999998E-2</v>
      </c>
      <c r="AQ27" s="106">
        <f>1/1000*[1]PaperSectorMinusCoreVPAExp!AO$248</f>
        <v>1.1393227000000001E-2</v>
      </c>
      <c r="AR27" s="106">
        <f>1/1000*[1]PaperSectorMinusCoreVPAExp!AP$248</f>
        <v>1.0570028E-2</v>
      </c>
      <c r="AS27" s="106">
        <f>1/1000*[1]PaperSectorMinusCoreVPAExp!AQ$248</f>
        <v>9.2529429999999996E-3</v>
      </c>
      <c r="AT27" s="106">
        <f>1/1000*[1]PaperSectorMinusCoreVPAExp!AR$248</f>
        <v>9.9378879999999989E-3</v>
      </c>
      <c r="AU27" s="106">
        <f>1/1000*[1]PaperSectorMinusCoreVPAExp!AS$248</f>
        <v>8.934918E-3</v>
      </c>
      <c r="AV27" s="106">
        <f>1/1000*[1]PaperSectorMinusCoreVPAExp!AT$248</f>
        <v>9.7010069999999993E-3</v>
      </c>
      <c r="AW27" s="106">
        <f>1/1000*[1]PaperSectorMinusCoreVPAExp!AU$248</f>
        <v>7.0150739999999996E-3</v>
      </c>
      <c r="AX27" s="106">
        <f>1/1000*[1]PaperSectorMinusCoreVPAExp!AV$248</f>
        <v>7.1059369999999997E-3</v>
      </c>
      <c r="AY27" s="106">
        <f>1/1000*[1]PaperSectorMinusCoreVPAExp!AW$248</f>
        <v>4.9783889999999997E-3</v>
      </c>
      <c r="AZ27" s="106">
        <f>1/1000*[1]PaperSectorMinusCoreVPAExp!AX$248</f>
        <v>6.551822237E-3</v>
      </c>
      <c r="BA27" s="106">
        <f>1/1000*[1]PaperSectorMinusCoreVPAExp!AY$248</f>
        <v>8.0181093809999996E-3</v>
      </c>
      <c r="BB27" s="106">
        <f>1/1000*[1]PaperSectorMinusCoreVPAExp!AZ$248</f>
        <v>0</v>
      </c>
      <c r="BC27" s="104">
        <f>1/1000*[1]PaperSectorMinusCoreVPAExp!BA$248</f>
        <v>0</v>
      </c>
      <c r="BD27" s="317"/>
    </row>
    <row r="28" spans="2:56">
      <c r="B28" s="200" t="s">
        <v>68</v>
      </c>
      <c r="C28" s="105">
        <f>1/$A$1*[1]PaperSectorMinusCoreVPAExp!B$252</f>
        <v>0.21966818599999999</v>
      </c>
      <c r="D28" s="105">
        <f>1/$A$1*[1]PaperSectorMinusCoreVPAExp!C$252</f>
        <v>0.33031039600000001</v>
      </c>
      <c r="E28" s="105">
        <f>1/$A$1*[1]PaperSectorMinusCoreVPAExp!D$252</f>
        <v>0.34140529099999994</v>
      </c>
      <c r="F28" s="105">
        <f>1/$A$1*[1]PaperSectorMinusCoreVPAExp!E$252</f>
        <v>0.19066341200000003</v>
      </c>
      <c r="G28" s="105">
        <f>1/$A$1*[1]PaperSectorMinusCoreVPAExp!F$252</f>
        <v>0.30843319450000001</v>
      </c>
      <c r="H28" s="105">
        <f>1/$A$1*[1]PaperSectorMinusCoreVPAExp!G$252</f>
        <v>0.21193034249999995</v>
      </c>
      <c r="I28" s="105">
        <f>1/$A$1*[1]PaperSectorMinusCoreVPAExp!H$252</f>
        <v>0.29309208299999995</v>
      </c>
      <c r="J28" s="105">
        <f>1/$A$1*[1]PaperSectorMinusCoreVPAExp!I$252</f>
        <v>0.545438863</v>
      </c>
      <c r="K28" s="105">
        <f>1/$A$1*[1]PaperSectorMinusCoreVPAExp!J$252</f>
        <v>0.80622270499999993</v>
      </c>
      <c r="L28" s="105">
        <f>1/$A$1*[1]PaperSectorMinusCoreVPAExp!K$252</f>
        <v>0.60692445350000002</v>
      </c>
      <c r="M28" s="105">
        <f>1/$A$1*[1]PaperSectorMinusCoreVPAExp!L$252</f>
        <v>0.59600055449999989</v>
      </c>
      <c r="N28" s="105">
        <f>1/$A$1*[1]PaperSectorMinusCoreVPAExp!M$252</f>
        <v>0.62842005349999996</v>
      </c>
      <c r="O28" s="105">
        <f>1/$A$1*[1]PaperSectorMinusCoreVPAExp!N$252</f>
        <v>0.43791358849999995</v>
      </c>
      <c r="P28" s="105">
        <f>1/$A$1*[1]PaperSectorMinusCoreVPAExp!O$252</f>
        <v>0.44345506149999997</v>
      </c>
      <c r="Q28" s="105">
        <f>1/$A$1*[1]PaperSectorMinusCoreVPAExp!P$252</f>
        <v>0.36027331299999998</v>
      </c>
      <c r="R28" s="105">
        <f>1/$A$1*[1]PaperSectorMinusCoreVPAExp!Q$252</f>
        <v>0.74122630999999994</v>
      </c>
      <c r="S28" s="105">
        <f>1/$A$1*[1]PaperSectorMinusCoreVPAExp!R$252</f>
        <v>0.42486238709999996</v>
      </c>
      <c r="T28" s="105">
        <f>1/$A$1*[1]PaperSectorMinusCoreVPAExp!S$252</f>
        <v>1.1088084E-2</v>
      </c>
      <c r="U28" s="105">
        <f>1/$A$1*[1]PaperSectorMinusCoreVPAExp!T$252</f>
        <v>3.1231186500000001E-2</v>
      </c>
      <c r="V28" s="105">
        <f>1/$A$1*[1]PaperSectorMinusCoreVPAExp!U$252</f>
        <v>1.9122428579999996E-2</v>
      </c>
      <c r="W28" s="105">
        <f>1/$A$1*[1]PaperSectorMinusCoreVPAExp!V$252</f>
        <v>5.0366026099999996E-2</v>
      </c>
      <c r="X28" s="105">
        <f>1/$A$1*[1]PaperSectorMinusCoreVPAExp!W$252</f>
        <v>3.7685910500000003E-2</v>
      </c>
      <c r="Y28" s="105">
        <f>1/$A$1*[1]PaperSectorMinusCoreVPAExp!X$252</f>
        <v>4.2797856369999998E-2</v>
      </c>
      <c r="Z28" s="105">
        <f>1/$A$1*[1]PaperSectorMinusCoreVPAExp!Y$252</f>
        <v>4.9559953818999997E-2</v>
      </c>
      <c r="AA28" s="105">
        <f>1/$A$1*[1]PaperSectorMinusCoreVPAExp!Z$252</f>
        <v>0</v>
      </c>
      <c r="AB28" s="105">
        <f>1/$A$1*[1]PaperSectorMinusCoreVPAExp!AA$252</f>
        <v>0</v>
      </c>
      <c r="AC28" s="103"/>
      <c r="AD28" s="114">
        <f>1/1000*[1]PaperSectorMinusCoreVPAExp!AB$252</f>
        <v>3.7785766999999991E-2</v>
      </c>
      <c r="AE28" s="106">
        <f>1/1000*[1]PaperSectorMinusCoreVPAExp!AC$252</f>
        <v>4.2438836999999993E-2</v>
      </c>
      <c r="AF28" s="106">
        <f>1/1000*[1]PaperSectorMinusCoreVPAExp!AD$252</f>
        <v>3.8873447999999998E-2</v>
      </c>
      <c r="AG28" s="106">
        <f>1/1000*[1]PaperSectorMinusCoreVPAExp!AE$252</f>
        <v>2.5347298000000004E-2</v>
      </c>
      <c r="AH28" s="106">
        <f>1/1000*[1]PaperSectorMinusCoreVPAExp!AF$252</f>
        <v>4.3907760999999997E-2</v>
      </c>
      <c r="AI28" s="106">
        <f>1/1000*[1]PaperSectorMinusCoreVPAExp!AG$252</f>
        <v>3.5659785999999999E-2</v>
      </c>
      <c r="AJ28" s="106">
        <f>1/1000*[1]PaperSectorMinusCoreVPAExp!AH$252</f>
        <v>5.0332622E-2</v>
      </c>
      <c r="AK28" s="106">
        <f>1/1000*[1]PaperSectorMinusCoreVPAExp!AI$252</f>
        <v>9.2578130000000008E-2</v>
      </c>
      <c r="AL28" s="106">
        <f>1/1000*[1]PaperSectorMinusCoreVPAExp!AJ$252</f>
        <v>0.14852169699999998</v>
      </c>
      <c r="AM28" s="106">
        <f>1/1000*[1]PaperSectorMinusCoreVPAExp!AK$252</f>
        <v>0.10237057099999999</v>
      </c>
      <c r="AN28" s="106">
        <f>1/1000*[1]PaperSectorMinusCoreVPAExp!AL$252</f>
        <v>0.112453845</v>
      </c>
      <c r="AO28" s="106">
        <f>1/1000*[1]PaperSectorMinusCoreVPAExp!AM$252</f>
        <v>0.13585605100000001</v>
      </c>
      <c r="AP28" s="106">
        <f>1/1000*[1]PaperSectorMinusCoreVPAExp!AN$252</f>
        <v>8.1921422999999993E-2</v>
      </c>
      <c r="AQ28" s="106">
        <f>1/1000*[1]PaperSectorMinusCoreVPAExp!AO$252</f>
        <v>7.6563268999999989E-2</v>
      </c>
      <c r="AR28" s="106">
        <f>1/1000*[1]PaperSectorMinusCoreVPAExp!AP$252</f>
        <v>6.3097027E-2</v>
      </c>
      <c r="AS28" s="106">
        <f>1/1000*[1]PaperSectorMinusCoreVPAExp!AQ$252</f>
        <v>0.116530575</v>
      </c>
      <c r="AT28" s="106">
        <f>1/1000*[1]PaperSectorMinusCoreVPAExp!AR$252</f>
        <v>5.7994801999999991E-2</v>
      </c>
      <c r="AU28" s="106">
        <f>1/1000*[1]PaperSectorMinusCoreVPAExp!AS$252</f>
        <v>4.3731109999999998E-3</v>
      </c>
      <c r="AV28" s="106">
        <f>1/1000*[1]PaperSectorMinusCoreVPAExp!AT$252</f>
        <v>6.7277839999999997E-3</v>
      </c>
      <c r="AW28" s="106">
        <f>1/1000*[1]PaperSectorMinusCoreVPAExp!AU$252</f>
        <v>3.2605900000000003E-3</v>
      </c>
      <c r="AX28" s="106">
        <f>1/1000*[1]PaperSectorMinusCoreVPAExp!AV$252</f>
        <v>6.7370670000000002E-3</v>
      </c>
      <c r="AY28" s="106">
        <f>1/1000*[1]PaperSectorMinusCoreVPAExp!AW$252</f>
        <v>6.6004439999999996E-3</v>
      </c>
      <c r="AZ28" s="106">
        <f>1/1000*[1]PaperSectorMinusCoreVPAExp!AX$252</f>
        <v>7.6887089599999995E-3</v>
      </c>
      <c r="BA28" s="106">
        <f>1/1000*[1]PaperSectorMinusCoreVPAExp!AY$252</f>
        <v>6.9225320299999994E-3</v>
      </c>
      <c r="BB28" s="106">
        <f>1/1000*[1]PaperSectorMinusCoreVPAExp!AZ$252</f>
        <v>0</v>
      </c>
      <c r="BC28" s="104">
        <f>1/1000*[1]PaperSectorMinusCoreVPAExp!BA$252</f>
        <v>0</v>
      </c>
      <c r="BD28" s="317"/>
    </row>
    <row r="29" spans="2:56">
      <c r="B29" s="201" t="s">
        <v>18</v>
      </c>
      <c r="C29" s="202">
        <f t="shared" ref="C29:AB29" si="4">SUM(C15:C15)-SUM(C16:C28)</f>
        <v>4.548250000002696E-5</v>
      </c>
      <c r="D29" s="202">
        <f t="shared" si="4"/>
        <v>4.3444649999990759E-4</v>
      </c>
      <c r="E29" s="202">
        <f t="shared" si="4"/>
        <v>8.9020750000035065E-4</v>
      </c>
      <c r="F29" s="202">
        <f t="shared" si="4"/>
        <v>2.6894560000005896E-3</v>
      </c>
      <c r="G29" s="202">
        <f t="shared" si="4"/>
        <v>4.2225050000004316E-3</v>
      </c>
      <c r="H29" s="202">
        <f t="shared" si="4"/>
        <v>3.8431294999998755E-3</v>
      </c>
      <c r="I29" s="202">
        <f t="shared" si="4"/>
        <v>4.8346900000000304E-3</v>
      </c>
      <c r="J29" s="202">
        <f t="shared" si="4"/>
        <v>4.012347499999791E-3</v>
      </c>
      <c r="K29" s="202">
        <f t="shared" si="4"/>
        <v>6.0968950000006572E-4</v>
      </c>
      <c r="L29" s="202">
        <f t="shared" si="4"/>
        <v>5.2010559999997596E-3</v>
      </c>
      <c r="M29" s="202">
        <f t="shared" si="4"/>
        <v>4.8867910000001125E-3</v>
      </c>
      <c r="N29" s="202">
        <f t="shared" si="4"/>
        <v>5.9982790000008279E-3</v>
      </c>
      <c r="O29" s="202">
        <f t="shared" si="4"/>
        <v>5.5073550000002136E-3</v>
      </c>
      <c r="P29" s="202">
        <f t="shared" si="4"/>
        <v>6.1298650000001231E-3</v>
      </c>
      <c r="Q29" s="202">
        <f t="shared" si="4"/>
        <v>1.1450315000000266E-2</v>
      </c>
      <c r="R29" s="202">
        <f t="shared" si="4"/>
        <v>1.9719159000000097E-2</v>
      </c>
      <c r="S29" s="202">
        <f t="shared" si="4"/>
        <v>2.9635638499999839E-2</v>
      </c>
      <c r="T29" s="202">
        <f t="shared" si="4"/>
        <v>2.1377583999999672E-2</v>
      </c>
      <c r="U29" s="202">
        <f t="shared" si="4"/>
        <v>1.3638296750000389E-2</v>
      </c>
      <c r="V29" s="202">
        <f t="shared" si="4"/>
        <v>1.2826658999999685E-2</v>
      </c>
      <c r="W29" s="202">
        <f t="shared" si="4"/>
        <v>1.6643476499999865E-2</v>
      </c>
      <c r="X29" s="202">
        <f t="shared" si="4"/>
        <v>1.1039553500000077E-2</v>
      </c>
      <c r="Y29" s="202">
        <f t="shared" si="4"/>
        <v>1.8366253289999745E-2</v>
      </c>
      <c r="Z29" s="202">
        <f t="shared" si="4"/>
        <v>2.8331725368605065E-2</v>
      </c>
      <c r="AA29" s="202">
        <f t="shared" si="4"/>
        <v>0</v>
      </c>
      <c r="AB29" s="202">
        <f t="shared" si="4"/>
        <v>0</v>
      </c>
      <c r="AC29" s="103"/>
      <c r="AD29" s="267">
        <f t="shared" ref="AD29:BC29" si="5">SUM(AD15:AD15)-SUM(AD16:AD28)</f>
        <v>2.5090000000005386E-5</v>
      </c>
      <c r="AE29" s="110">
        <f t="shared" si="5"/>
        <v>5.4143000000006491E-5</v>
      </c>
      <c r="AF29" s="110">
        <f t="shared" si="5"/>
        <v>1.8238399999992438E-4</v>
      </c>
      <c r="AG29" s="110">
        <f t="shared" si="5"/>
        <v>4.1670399999987895E-4</v>
      </c>
      <c r="AH29" s="110">
        <f t="shared" si="5"/>
        <v>7.8429399999996319E-4</v>
      </c>
      <c r="AI29" s="110">
        <f t="shared" si="5"/>
        <v>8.3116499999985605E-4</v>
      </c>
      <c r="AJ29" s="110">
        <f t="shared" si="5"/>
        <v>1.0261089999999418E-3</v>
      </c>
      <c r="AK29" s="110">
        <f t="shared" si="5"/>
        <v>9.1628300000001772E-4</v>
      </c>
      <c r="AL29" s="110">
        <f t="shared" si="5"/>
        <v>1.3454100000009905E-4</v>
      </c>
      <c r="AM29" s="110">
        <f t="shared" si="5"/>
        <v>1.8203099999999361E-3</v>
      </c>
      <c r="AN29" s="110">
        <f t="shared" si="5"/>
        <v>1.6403950000001277E-3</v>
      </c>
      <c r="AO29" s="110">
        <f t="shared" si="5"/>
        <v>2.6435630000000154E-3</v>
      </c>
      <c r="AP29" s="110">
        <f t="shared" si="5"/>
        <v>2.0699869999999398E-3</v>
      </c>
      <c r="AQ29" s="110">
        <f t="shared" si="5"/>
        <v>2.2625389999998413E-3</v>
      </c>
      <c r="AR29" s="110">
        <f t="shared" si="5"/>
        <v>3.8348650000000761E-3</v>
      </c>
      <c r="AS29" s="110">
        <f t="shared" si="5"/>
        <v>5.6632210000000516E-3</v>
      </c>
      <c r="AT29" s="110">
        <f t="shared" si="5"/>
        <v>6.7617300000000213E-3</v>
      </c>
      <c r="AU29" s="110">
        <f t="shared" si="5"/>
        <v>5.0212479999998672E-3</v>
      </c>
      <c r="AV29" s="110">
        <f t="shared" si="5"/>
        <v>4.1910649999999383E-3</v>
      </c>
      <c r="AW29" s="110">
        <f t="shared" si="5"/>
        <v>4.2835989999999713E-3</v>
      </c>
      <c r="AX29" s="110">
        <f t="shared" si="5"/>
        <v>4.2812739999999461E-3</v>
      </c>
      <c r="AY29" s="110">
        <f t="shared" si="5"/>
        <v>3.0156249999999662E-3</v>
      </c>
      <c r="AZ29" s="110">
        <f t="shared" si="5"/>
        <v>4.7936386099998729E-3</v>
      </c>
      <c r="BA29" s="110">
        <f t="shared" si="5"/>
        <v>6.5565109509999053E-3</v>
      </c>
      <c r="BB29" s="110">
        <f t="shared" si="5"/>
        <v>0</v>
      </c>
      <c r="BC29" s="111">
        <f t="shared" si="5"/>
        <v>0</v>
      </c>
      <c r="BD29" s="317"/>
    </row>
    <row r="30" spans="2:56" ht="17.149999999999999" customHeight="1">
      <c r="B30" s="204" t="s">
        <v>102</v>
      </c>
      <c r="C30" s="208">
        <f>1/$A$1*[1]PaperSectorMinusCoreVPAExp!B$267</f>
        <v>7.7993903829999995</v>
      </c>
      <c r="D30" s="208">
        <f>1/$A$1*[1]PaperSectorMinusCoreVPAExp!C$267</f>
        <v>10.089151353499998</v>
      </c>
      <c r="E30" s="208">
        <f>1/$A$1*[1]PaperSectorMinusCoreVPAExp!D$267</f>
        <v>8.9909292331499984</v>
      </c>
      <c r="F30" s="208">
        <f>1/$A$1*[1]PaperSectorMinusCoreVPAExp!E$267</f>
        <v>9.1715632046899991</v>
      </c>
      <c r="G30" s="208">
        <f>1/$A$1*[1]PaperSectorMinusCoreVPAExp!F$267</f>
        <v>10.154986866899998</v>
      </c>
      <c r="H30" s="208">
        <f>1/$A$1*[1]PaperSectorMinusCoreVPAExp!G$267</f>
        <v>10.835029013119998</v>
      </c>
      <c r="I30" s="208">
        <f>1/$A$1*[1]PaperSectorMinusCoreVPAExp!H$267</f>
        <v>10.851231625279999</v>
      </c>
      <c r="J30" s="208">
        <f>1/$A$1*[1]PaperSectorMinusCoreVPAExp!I$267</f>
        <v>13.91882045981</v>
      </c>
      <c r="K30" s="208">
        <f>1/$A$1*[1]PaperSectorMinusCoreVPAExp!J$267</f>
        <v>15.698257417249998</v>
      </c>
      <c r="L30" s="208">
        <f>1/$A$1*[1]PaperSectorMinusCoreVPAExp!K$267</f>
        <v>21.115963431838001</v>
      </c>
      <c r="M30" s="208">
        <f>1/$A$1*[1]PaperSectorMinusCoreVPAExp!L$267</f>
        <v>14.933418173039996</v>
      </c>
      <c r="N30" s="208">
        <f>1/$A$1*[1]PaperSectorMinusCoreVPAExp!M$267</f>
        <v>17.40003329168</v>
      </c>
      <c r="O30" s="208">
        <f>1/$A$1*[1]PaperSectorMinusCoreVPAExp!N$267</f>
        <v>18.0432745954</v>
      </c>
      <c r="P30" s="208">
        <f>1/$A$1*[1]PaperSectorMinusCoreVPAExp!O$267</f>
        <v>18.462711672710004</v>
      </c>
      <c r="Q30" s="208">
        <f>1/$A$1*[1]PaperSectorMinusCoreVPAExp!P$267</f>
        <v>18.987696953939995</v>
      </c>
      <c r="R30" s="208">
        <f>1/$A$1*[1]PaperSectorMinusCoreVPAExp!Q$267</f>
        <v>18.406334100630005</v>
      </c>
      <c r="S30" s="208">
        <f>1/$A$1*[1]PaperSectorMinusCoreVPAExp!R$267</f>
        <v>22.577811479459999</v>
      </c>
      <c r="T30" s="208">
        <f>1/$A$1*[1]PaperSectorMinusCoreVPAExp!S$267</f>
        <v>23.130189125600001</v>
      </c>
      <c r="U30" s="208">
        <f>1/$A$1*[1]PaperSectorMinusCoreVPAExp!T$267</f>
        <v>24.835032217879998</v>
      </c>
      <c r="V30" s="208">
        <f>1/$A$1*[1]PaperSectorMinusCoreVPAExp!U$267</f>
        <v>23.886895763999995</v>
      </c>
      <c r="W30" s="208">
        <f>1/$A$1*[1]PaperSectorMinusCoreVPAExp!V$267</f>
        <v>22.456237562400002</v>
      </c>
      <c r="X30" s="208">
        <f>1/$A$1*[1]PaperSectorMinusCoreVPAExp!W$267</f>
        <v>20.100160047259997</v>
      </c>
      <c r="Y30" s="208">
        <f>1/$A$1*[1]PaperSectorMinusCoreVPAExp!X$267</f>
        <v>18.829938864322497</v>
      </c>
      <c r="Z30" s="208">
        <f>1/$A$1*[1]PaperSectorMinusCoreVPAExp!Y$267</f>
        <v>17.770139312562566</v>
      </c>
      <c r="AA30" s="208">
        <f>1/$A$1*[1]PaperSectorMinusCoreVPAExp!Z$267</f>
        <v>0</v>
      </c>
      <c r="AB30" s="208">
        <f>1/$A$1*[1]PaperSectorMinusCoreVPAExp!AA$267</f>
        <v>0</v>
      </c>
      <c r="AC30" s="99"/>
      <c r="AD30" s="266">
        <f>1/1000*[1]PaperSectorMinusCoreVPAExp!AB$267</f>
        <v>0.596305207</v>
      </c>
      <c r="AE30" s="163">
        <f>1/1000*[1]PaperSectorMinusCoreVPAExp!AC$267</f>
        <v>0.56369550299999993</v>
      </c>
      <c r="AF30" s="163">
        <f>1/1000*[1]PaperSectorMinusCoreVPAExp!AD$267</f>
        <v>0.54709611800000002</v>
      </c>
      <c r="AG30" s="163">
        <f>1/1000*[1]PaperSectorMinusCoreVPAExp!AE$267</f>
        <v>0.57187459900000015</v>
      </c>
      <c r="AH30" s="163">
        <f>1/1000*[1]PaperSectorMinusCoreVPAExp!AF$267</f>
        <v>0.76290791200000008</v>
      </c>
      <c r="AI30" s="163">
        <f>1/1000*[1]PaperSectorMinusCoreVPAExp!AG$267</f>
        <v>0.78550230399999987</v>
      </c>
      <c r="AJ30" s="163">
        <f>1/1000*[1]PaperSectorMinusCoreVPAExp!AH$267</f>
        <v>0.88380251099999974</v>
      </c>
      <c r="AK30" s="163">
        <f>1/1000*[1]PaperSectorMinusCoreVPAExp!AI$267</f>
        <v>1.4757027099999998</v>
      </c>
      <c r="AL30" s="163">
        <f>1/1000*[1]PaperSectorMinusCoreVPAExp!AJ$267</f>
        <v>1.6372805179999996</v>
      </c>
      <c r="AM30" s="163">
        <f>1/1000*[1]PaperSectorMinusCoreVPAExp!AK$267</f>
        <v>1.6067075070000001</v>
      </c>
      <c r="AN30" s="163">
        <f>1/1000*[1]PaperSectorMinusCoreVPAExp!AL$267</f>
        <v>1.5763925679999997</v>
      </c>
      <c r="AO30" s="163">
        <f>1/1000*[1]PaperSectorMinusCoreVPAExp!AM$267</f>
        <v>1.9272139589999999</v>
      </c>
      <c r="AP30" s="163">
        <f>1/1000*[1]PaperSectorMinusCoreVPAExp!AN$267</f>
        <v>1.7749479930000003</v>
      </c>
      <c r="AQ30" s="163">
        <f>1/1000*[1]PaperSectorMinusCoreVPAExp!AO$267</f>
        <v>1.9795201830000002</v>
      </c>
      <c r="AR30" s="163">
        <f>1/1000*[1]PaperSectorMinusCoreVPAExp!AP$267</f>
        <v>2.0771431000000002</v>
      </c>
      <c r="AS30" s="163">
        <f>1/1000*[1]PaperSectorMinusCoreVPAExp!AQ$267</f>
        <v>1.8932040009999995</v>
      </c>
      <c r="AT30" s="163">
        <f>1/1000*[1]PaperSectorMinusCoreVPAExp!AR$267</f>
        <v>1.9885094780000001</v>
      </c>
      <c r="AU30" s="163">
        <f>1/1000*[1]PaperSectorMinusCoreVPAExp!AS$267</f>
        <v>2.1919815030000001</v>
      </c>
      <c r="AV30" s="163">
        <f>1/1000*[1]PaperSectorMinusCoreVPAExp!AT$267</f>
        <v>3.0538746689999994</v>
      </c>
      <c r="AW30" s="163">
        <f>1/1000*[1]PaperSectorMinusCoreVPAExp!AU$267</f>
        <v>2.3928852369999998</v>
      </c>
      <c r="AX30" s="163">
        <f>1/1000*[1]PaperSectorMinusCoreVPAExp!AV$267</f>
        <v>1.9628349589999998</v>
      </c>
      <c r="AY30" s="163">
        <f>1/1000*[1]PaperSectorMinusCoreVPAExp!AW$267</f>
        <v>2.3464168889999999</v>
      </c>
      <c r="AZ30" s="163">
        <f>1/1000*[1]PaperSectorMinusCoreVPAExp!AX$267</f>
        <v>2.4650537095719995</v>
      </c>
      <c r="BA30" s="163">
        <f>1/1000*[1]PaperSectorMinusCoreVPAExp!AY$267</f>
        <v>2.4313600365200001</v>
      </c>
      <c r="BB30" s="163">
        <f>1/1000*[1]PaperSectorMinusCoreVPAExp!AZ$267</f>
        <v>0</v>
      </c>
      <c r="BC30" s="130">
        <f>1/1000*[1]PaperSectorMinusCoreVPAExp!BA$267</f>
        <v>0</v>
      </c>
      <c r="BD30" s="317"/>
    </row>
    <row r="31" spans="2:56">
      <c r="B31" s="200" t="s">
        <v>37</v>
      </c>
      <c r="C31" s="262">
        <f>1/$A$1*(SUM([1]PaperSectorMinusCoreVPAExp!B$47:B$47)+SUM([1]PaperSectorMinusCoreVPAExp!B$105:B$105))</f>
        <v>1.074924</v>
      </c>
      <c r="D31" s="263">
        <f>1/$A$1*(SUM([1]PaperSectorMinusCoreVPAExp!C$47:C$47)+SUM([1]PaperSectorMinusCoreVPAExp!C$105:C$105))</f>
        <v>3.0755024999999998</v>
      </c>
      <c r="E31" s="263">
        <f>1/$A$1*(SUM([1]PaperSectorMinusCoreVPAExp!D$47:D$47)+SUM([1]PaperSectorMinusCoreVPAExp!D$105:D$105))</f>
        <v>2.4695154805000001</v>
      </c>
      <c r="F31" s="263">
        <f>1/$A$1*(SUM([1]PaperSectorMinusCoreVPAExp!E$47:E$47)+SUM([1]PaperSectorMinusCoreVPAExp!E$105:E$105))</f>
        <v>2.3745153920000002</v>
      </c>
      <c r="G31" s="263">
        <f>1/$A$1*(SUM([1]PaperSectorMinusCoreVPAExp!F$47:F$47)+SUM([1]PaperSectorMinusCoreVPAExp!F$105:F$105))</f>
        <v>3.1969883349999999</v>
      </c>
      <c r="H31" s="263">
        <f>1/$A$1*(SUM([1]PaperSectorMinusCoreVPAExp!G$47:G$47)+SUM([1]PaperSectorMinusCoreVPAExp!G$105:G$105))</f>
        <v>3.5486695832999993</v>
      </c>
      <c r="I31" s="263">
        <f>1/$A$1*(SUM([1]PaperSectorMinusCoreVPAExp!H$47:H$47)+SUM([1]PaperSectorMinusCoreVPAExp!H$105:H$105))</f>
        <v>2.9332633514999999</v>
      </c>
      <c r="J31" s="263">
        <f>1/$A$1*(SUM([1]PaperSectorMinusCoreVPAExp!I$47:I$47)+SUM([1]PaperSectorMinusCoreVPAExp!I$105:I$105))</f>
        <v>5.068260274</v>
      </c>
      <c r="K31" s="263">
        <f>1/$A$1*(SUM([1]PaperSectorMinusCoreVPAExp!J$47:J$47)+SUM([1]PaperSectorMinusCoreVPAExp!J$105:J$105))</f>
        <v>5.3040475759999994</v>
      </c>
      <c r="L31" s="263">
        <f>1/$A$1*(SUM([1]PaperSectorMinusCoreVPAExp!K$47:K$47)+SUM([1]PaperSectorMinusCoreVPAExp!K$105:K$105))</f>
        <v>8.3911365154999995</v>
      </c>
      <c r="M31" s="263">
        <f>1/$A$1*(SUM([1]PaperSectorMinusCoreVPAExp!L$47:L$47)+SUM([1]PaperSectorMinusCoreVPAExp!L$105:L$105))</f>
        <v>4.2635377949999995</v>
      </c>
      <c r="N31" s="263">
        <f>1/$A$1*(SUM([1]PaperSectorMinusCoreVPAExp!M$47:M$47)+SUM([1]PaperSectorMinusCoreVPAExp!M$105:M$105))</f>
        <v>6.0680230080799991</v>
      </c>
      <c r="O31" s="263">
        <f>1/$A$1*(SUM([1]PaperSectorMinusCoreVPAExp!N$47:N$47)+SUM([1]PaperSectorMinusCoreVPAExp!N$105:N$105))</f>
        <v>6.9826901497999998</v>
      </c>
      <c r="P31" s="263">
        <f>1/$A$1*(SUM([1]PaperSectorMinusCoreVPAExp!O$47:O$47)+SUM([1]PaperSectorMinusCoreVPAExp!O$105:O$105))</f>
        <v>7.7094336287499994</v>
      </c>
      <c r="Q31" s="263">
        <f>1/$A$1*(SUM([1]PaperSectorMinusCoreVPAExp!P$47:P$47)+SUM([1]PaperSectorMinusCoreVPAExp!P$105:P$105))</f>
        <v>8.5926505220199978</v>
      </c>
      <c r="R31" s="263">
        <f>1/$A$1*(SUM([1]PaperSectorMinusCoreVPAExp!Q$47:Q$47)+SUM([1]PaperSectorMinusCoreVPAExp!Q$105:Q$105))</f>
        <v>8.9382262056100004</v>
      </c>
      <c r="S31" s="263">
        <f>1/$A$1*(SUM([1]PaperSectorMinusCoreVPAExp!R$47:R$47)+SUM([1]PaperSectorMinusCoreVPAExp!R$105:R$105))</f>
        <v>12.647910474239998</v>
      </c>
      <c r="T31" s="263">
        <f>1/$A$1*(SUM([1]PaperSectorMinusCoreVPAExp!S$47:S$47)+SUM([1]PaperSectorMinusCoreVPAExp!S$105:S$105))</f>
        <v>13.188451886599999</v>
      </c>
      <c r="U31" s="263">
        <f>1/$A$1*(SUM([1]PaperSectorMinusCoreVPAExp!T$47:T$47)+SUM([1]PaperSectorMinusCoreVPAExp!T$105:T$105))</f>
        <v>15.267722332379996</v>
      </c>
      <c r="V31" s="263">
        <f>1/$A$1*(SUM([1]PaperSectorMinusCoreVPAExp!U$47:U$47)+SUM([1]PaperSectorMinusCoreVPAExp!U$105:U$105))</f>
        <v>15.583803219</v>
      </c>
      <c r="W31" s="263">
        <f>1/$A$1*(SUM([1]PaperSectorMinusCoreVPAExp!V$47:V$47)+SUM([1]PaperSectorMinusCoreVPAExp!V$105:V$105))</f>
        <v>15.0932194989</v>
      </c>
      <c r="X31" s="263">
        <f>1/$A$1*(SUM([1]PaperSectorMinusCoreVPAExp!W$47:W$47)+SUM([1]PaperSectorMinusCoreVPAExp!W$105:W$105))</f>
        <v>13.803908515759998</v>
      </c>
      <c r="Y31" s="263">
        <f>1/$A$1*(SUM([1]PaperSectorMinusCoreVPAExp!X$47:X$47)+SUM([1]PaperSectorMinusCoreVPAExp!X$105:X$105))</f>
        <v>13.112338406994999</v>
      </c>
      <c r="Z31" s="263">
        <f>1/$A$1*(SUM([1]PaperSectorMinusCoreVPAExp!Y$47:Y$47)+SUM([1]PaperSectorMinusCoreVPAExp!Y$105:Y$105))</f>
        <v>13.178375204764667</v>
      </c>
      <c r="AA31" s="263">
        <f>1/$A$1*(SUM([1]PaperSectorMinusCoreVPAExp!Z$47:Z$47)+SUM([1]PaperSectorMinusCoreVPAExp!Z$105:Z$105))</f>
        <v>0</v>
      </c>
      <c r="AB31" s="264">
        <f>1/$A$1*(SUM([1]PaperSectorMinusCoreVPAExp!AA$47:AA$47)+SUM([1]PaperSectorMinusCoreVPAExp!AA$105:AA$105))</f>
        <v>0</v>
      </c>
      <c r="AC31" s="103"/>
      <c r="AD31" s="114">
        <f>1/1000*(SUM([1]PaperSectorMinusCoreVPAExp!AB$47:AB$47)+SUM([1]PaperSectorMinusCoreVPAExp!AB$105:AB$105))</f>
        <v>0.14165243899999999</v>
      </c>
      <c r="AE31" s="106">
        <f>1/1000*(SUM([1]PaperSectorMinusCoreVPAExp!AC$47:AC$47)+SUM([1]PaperSectorMinusCoreVPAExp!AC$105:AC$105))</f>
        <v>0.23489703999999997</v>
      </c>
      <c r="AF31" s="106">
        <f>1/1000*(SUM([1]PaperSectorMinusCoreVPAExp!AD$47:AD$47)+SUM([1]PaperSectorMinusCoreVPAExp!AD$105:AD$105))</f>
        <v>0.20581796600000002</v>
      </c>
      <c r="AG31" s="106">
        <f>1/1000*(SUM([1]PaperSectorMinusCoreVPAExp!AE$47:AE$47)+SUM([1]PaperSectorMinusCoreVPAExp!AE$105:AE$105))</f>
        <v>0.21208863</v>
      </c>
      <c r="AH31" s="106">
        <f>1/1000*(SUM([1]PaperSectorMinusCoreVPAExp!AF$47:AF$47)+SUM([1]PaperSectorMinusCoreVPAExp!AF$105:AF$105))</f>
        <v>0.32648882900000004</v>
      </c>
      <c r="AI31" s="106">
        <f>1/1000*(SUM([1]PaperSectorMinusCoreVPAExp!AG$47:AG$47)+SUM([1]PaperSectorMinusCoreVPAExp!AG$105:AG$105))</f>
        <v>0.342414155</v>
      </c>
      <c r="AJ31" s="106">
        <f>1/1000*(SUM([1]PaperSectorMinusCoreVPAExp!AH$47:AH$47)+SUM([1]PaperSectorMinusCoreVPAExp!AH$105:AH$105))</f>
        <v>0.33466974399999994</v>
      </c>
      <c r="AK31" s="106">
        <f>1/1000*(SUM([1]PaperSectorMinusCoreVPAExp!AI$47:AI$47)+SUM([1]PaperSectorMinusCoreVPAExp!AI$105:AI$105))</f>
        <v>0.70171187400000001</v>
      </c>
      <c r="AL31" s="106">
        <f>1/1000*(SUM([1]PaperSectorMinusCoreVPAExp!AJ$47:AJ$47)+SUM([1]PaperSectorMinusCoreVPAExp!AJ$105:AJ$105))</f>
        <v>0.73174353699999994</v>
      </c>
      <c r="AM31" s="106">
        <f>1/1000*(SUM([1]PaperSectorMinusCoreVPAExp!AK$47:AK$47)+SUM([1]PaperSectorMinusCoreVPAExp!AK$105:AK$105))</f>
        <v>0.84840320199999986</v>
      </c>
      <c r="AN31" s="106">
        <f>1/1000*(SUM([1]PaperSectorMinusCoreVPAExp!AL$47:AL$47)+SUM([1]PaperSectorMinusCoreVPAExp!AL$105:AL$105))</f>
        <v>0.68034312399999985</v>
      </c>
      <c r="AO31" s="106">
        <f>1/1000*(SUM([1]PaperSectorMinusCoreVPAExp!AM$47:AM$47)+SUM([1]PaperSectorMinusCoreVPAExp!AM$105:AM$105))</f>
        <v>0.961552038</v>
      </c>
      <c r="AP31" s="106">
        <f>1/1000*(SUM([1]PaperSectorMinusCoreVPAExp!AN$47:AN$47)+SUM([1]PaperSectorMinusCoreVPAExp!AN$105:AN$105))</f>
        <v>0.901063171</v>
      </c>
      <c r="AQ31" s="106">
        <f>1/1000*(SUM([1]PaperSectorMinusCoreVPAExp!AO$47:AO$47)+SUM([1]PaperSectorMinusCoreVPAExp!AO$105:AO$105))</f>
        <v>1.0607172279999999</v>
      </c>
      <c r="AR31" s="106">
        <f>1/1000*(SUM([1]PaperSectorMinusCoreVPAExp!AP$47:AP$47)+SUM([1]PaperSectorMinusCoreVPAExp!AP$105:AP$105))</f>
        <v>1.1902316720000001</v>
      </c>
      <c r="AS31" s="106">
        <f>1/1000*(SUM([1]PaperSectorMinusCoreVPAExp!AQ$47:AQ$47)+SUM([1]PaperSectorMinusCoreVPAExp!AQ$105:AQ$105))</f>
        <v>1.0952522659999997</v>
      </c>
      <c r="AT31" s="106">
        <f>1/1000*(SUM([1]PaperSectorMinusCoreVPAExp!AR$47:AR$47)+SUM([1]PaperSectorMinusCoreVPAExp!AR$105:AR$105))</f>
        <v>1.262442863</v>
      </c>
      <c r="AU31" s="106">
        <f>1/1000*(SUM([1]PaperSectorMinusCoreVPAExp!AS$47:AS$47)+SUM([1]PaperSectorMinusCoreVPAExp!AS$105:AS$105))</f>
        <v>1.4292486009999998</v>
      </c>
      <c r="AV31" s="106">
        <f>1/1000*(SUM([1]PaperSectorMinusCoreVPAExp!AT$47:AT$47)+SUM([1]PaperSectorMinusCoreVPAExp!AT$105:AT$105))</f>
        <v>2.1430408439999997</v>
      </c>
      <c r="AW31" s="106">
        <f>1/1000*(SUM([1]PaperSectorMinusCoreVPAExp!AU$47:AU$47)+SUM([1]PaperSectorMinusCoreVPAExp!AU$105:AU$105))</f>
        <v>1.6599858059999999</v>
      </c>
      <c r="AX31" s="106">
        <f>1/1000*(SUM([1]PaperSectorMinusCoreVPAExp!AV$47:AV$47)+SUM([1]PaperSectorMinusCoreVPAExp!AV$105:AV$105))</f>
        <v>1.43348319</v>
      </c>
      <c r="AY31" s="106">
        <f>1/1000*(SUM([1]PaperSectorMinusCoreVPAExp!AW$47:AW$47)+SUM([1]PaperSectorMinusCoreVPAExp!AW$105:AW$105))</f>
        <v>1.742918542</v>
      </c>
      <c r="AZ31" s="106">
        <f>1/1000*(SUM([1]PaperSectorMinusCoreVPAExp!AX$47:AX$47)+SUM([1]PaperSectorMinusCoreVPAExp!AX$105:AX$105))</f>
        <v>1.8717144932919998</v>
      </c>
      <c r="BA31" s="106">
        <f>1/1000*(SUM([1]PaperSectorMinusCoreVPAExp!AY$47:AY$47)+SUM([1]PaperSectorMinusCoreVPAExp!AY$105:AY$105))</f>
        <v>1.8713446031399996</v>
      </c>
      <c r="BB31" s="106">
        <f>1/1000*(SUM([1]PaperSectorMinusCoreVPAExp!AZ$47:AZ$47)+SUM([1]PaperSectorMinusCoreVPAExp!AZ$105:AZ$105))</f>
        <v>0</v>
      </c>
      <c r="BC31" s="104">
        <f>1/1000*(SUM([1]PaperSectorMinusCoreVPAExp!BA$47:BA$47)+SUM([1]PaperSectorMinusCoreVPAExp!BA$105:BA$105))</f>
        <v>0</v>
      </c>
      <c r="BD31" s="317"/>
    </row>
    <row r="32" spans="2:56">
      <c r="B32" s="200" t="s">
        <v>21</v>
      </c>
      <c r="C32" s="265">
        <f>1/$A$1*[1]PaperSectorMinusCoreVPAExp!B$109</f>
        <v>0.34997400000000001</v>
      </c>
      <c r="D32" s="211">
        <f>1/$A$1*[1]PaperSectorMinusCoreVPAExp!C$109</f>
        <v>0.1817955</v>
      </c>
      <c r="E32" s="211">
        <f>1/$A$1*[1]PaperSectorMinusCoreVPAExp!D$109</f>
        <v>0.34504542850000003</v>
      </c>
      <c r="F32" s="211">
        <f>1/$A$1*[1]PaperSectorMinusCoreVPAExp!E$109</f>
        <v>0.39254149549999995</v>
      </c>
      <c r="G32" s="211">
        <f>1/$A$1*[1]PaperSectorMinusCoreVPAExp!F$109</f>
        <v>0.42780003799999994</v>
      </c>
      <c r="H32" s="211">
        <f>1/$A$1*[1]PaperSectorMinusCoreVPAExp!G$109</f>
        <v>0.35203670700000006</v>
      </c>
      <c r="I32" s="211">
        <f>1/$A$1*[1]PaperSectorMinusCoreVPAExp!H$109</f>
        <v>0.53178811950000004</v>
      </c>
      <c r="J32" s="211">
        <f>1/$A$1*[1]PaperSectorMinusCoreVPAExp!I$109</f>
        <v>0.91503356250000001</v>
      </c>
      <c r="K32" s="211">
        <f>1/$A$1*[1]PaperSectorMinusCoreVPAExp!J$109</f>
        <v>0.70098125249999998</v>
      </c>
      <c r="L32" s="211">
        <f>1/$A$1*[1]PaperSectorMinusCoreVPAExp!K$109</f>
        <v>0.87178771200000005</v>
      </c>
      <c r="M32" s="211">
        <f>1/$A$1*[1]PaperSectorMinusCoreVPAExp!L$109</f>
        <v>0.39974237399999996</v>
      </c>
      <c r="N32" s="211">
        <f>1/$A$1*[1]PaperSectorMinusCoreVPAExp!M$109</f>
        <v>0.114149009</v>
      </c>
      <c r="O32" s="211">
        <f>1/$A$1*[1]PaperSectorMinusCoreVPAExp!N$109</f>
        <v>0.15192449099999999</v>
      </c>
      <c r="P32" s="211">
        <f>1/$A$1*[1]PaperSectorMinusCoreVPAExp!O$109</f>
        <v>0.255115539</v>
      </c>
      <c r="Q32" s="211">
        <f>1/$A$1*[1]PaperSectorMinusCoreVPAExp!P$109</f>
        <v>0.22828589999999999</v>
      </c>
      <c r="R32" s="211">
        <f>1/$A$1*[1]PaperSectorMinusCoreVPAExp!Q$109</f>
        <v>0.1399068225</v>
      </c>
      <c r="S32" s="211">
        <f>1/$A$1*[1]PaperSectorMinusCoreVPAExp!R$109</f>
        <v>0.1014594345</v>
      </c>
      <c r="T32" s="211">
        <f>1/$A$1*[1]PaperSectorMinusCoreVPAExp!S$109</f>
        <v>6.6892558499999991E-2</v>
      </c>
      <c r="U32" s="211">
        <f>1/$A$1*[1]PaperSectorMinusCoreVPAExp!T$109</f>
        <v>8.4804398999999989E-2</v>
      </c>
      <c r="V32" s="211">
        <f>1/$A$1*[1]PaperSectorMinusCoreVPAExp!U$109</f>
        <v>0.10465553699999999</v>
      </c>
      <c r="W32" s="211">
        <f>1/$A$1*[1]PaperSectorMinusCoreVPAExp!V$109</f>
        <v>0.128013615</v>
      </c>
      <c r="X32" s="211">
        <f>1/$A$1*[1]PaperSectorMinusCoreVPAExp!W$109</f>
        <v>0.15498678599999999</v>
      </c>
      <c r="Y32" s="211">
        <f>1/$A$1*[1]PaperSectorMinusCoreVPAExp!X$109</f>
        <v>0.12612239752599999</v>
      </c>
      <c r="Z32" s="211">
        <f>1/$A$1*[1]PaperSectorMinusCoreVPAExp!Y$109</f>
        <v>8.8689561471000003E-2</v>
      </c>
      <c r="AA32" s="211">
        <f>1/$A$1*[1]PaperSectorMinusCoreVPAExp!Z$109</f>
        <v>0</v>
      </c>
      <c r="AB32" s="107">
        <f>1/$A$1*[1]PaperSectorMinusCoreVPAExp!AA$109</f>
        <v>0</v>
      </c>
      <c r="AC32" s="103"/>
      <c r="AD32" s="114">
        <f>1/1000*[1]PaperSectorMinusCoreVPAExp!AB$109</f>
        <v>4.8302884999999997E-2</v>
      </c>
      <c r="AE32" s="106">
        <f>1/1000*[1]PaperSectorMinusCoreVPAExp!AC$109</f>
        <v>1.3772060999999999E-2</v>
      </c>
      <c r="AF32" s="106">
        <f>1/1000*[1]PaperSectorMinusCoreVPAExp!AD$109</f>
        <v>2.9964527999999997E-2</v>
      </c>
      <c r="AG32" s="106">
        <f>1/1000*[1]PaperSectorMinusCoreVPAExp!AE$109</f>
        <v>3.5741546999999999E-2</v>
      </c>
      <c r="AH32" s="106">
        <f>1/1000*[1]PaperSectorMinusCoreVPAExp!AF$109</f>
        <v>4.5216260000000001E-2</v>
      </c>
      <c r="AI32" s="106">
        <f>1/1000*[1]PaperSectorMinusCoreVPAExp!AG$109</f>
        <v>3.3952344999999995E-2</v>
      </c>
      <c r="AJ32" s="106">
        <f>1/1000*[1]PaperSectorMinusCoreVPAExp!AH$109</f>
        <v>6.4289105999999985E-2</v>
      </c>
      <c r="AK32" s="106">
        <f>1/1000*[1]PaperSectorMinusCoreVPAExp!AI$109</f>
        <v>0.13131509499999999</v>
      </c>
      <c r="AL32" s="106">
        <f>1/1000*[1]PaperSectorMinusCoreVPAExp!AJ$109</f>
        <v>0.102060624</v>
      </c>
      <c r="AM32" s="106">
        <f>1/1000*[1]PaperSectorMinusCoreVPAExp!AK$109</f>
        <v>9.0718653999999996E-2</v>
      </c>
      <c r="AN32" s="106">
        <f>1/1000*[1]PaperSectorMinusCoreVPAExp!AL$109</f>
        <v>6.3014483999999996E-2</v>
      </c>
      <c r="AO32" s="106">
        <f>1/1000*[1]PaperSectorMinusCoreVPAExp!AM$109</f>
        <v>1.7516567E-2</v>
      </c>
      <c r="AP32" s="106">
        <f>1/1000*[1]PaperSectorMinusCoreVPAExp!AN$109</f>
        <v>1.9549347999999998E-2</v>
      </c>
      <c r="AQ32" s="106">
        <f>1/1000*[1]PaperSectorMinusCoreVPAExp!AO$109</f>
        <v>3.4970794999999999E-2</v>
      </c>
      <c r="AR32" s="106">
        <f>1/1000*[1]PaperSectorMinusCoreVPAExp!AP$109</f>
        <v>3.2475871999999996E-2</v>
      </c>
      <c r="AS32" s="106">
        <f>1/1000*[1]PaperSectorMinusCoreVPAExp!AQ$109</f>
        <v>1.8269375999999997E-2</v>
      </c>
      <c r="AT32" s="106">
        <f>1/1000*[1]PaperSectorMinusCoreVPAExp!AR$109</f>
        <v>1.1812521000000001E-2</v>
      </c>
      <c r="AU32" s="106">
        <f>1/1000*[1]PaperSectorMinusCoreVPAExp!AS$109</f>
        <v>9.0096670000000007E-3</v>
      </c>
      <c r="AV32" s="106">
        <f>1/1000*[1]PaperSectorMinusCoreVPAExp!AT$109</f>
        <v>1.5033382E-2</v>
      </c>
      <c r="AW32" s="106">
        <f>1/1000*[1]PaperSectorMinusCoreVPAExp!AU$109</f>
        <v>1.3371435999999999E-2</v>
      </c>
      <c r="AX32" s="106">
        <f>1/1000*[1]PaperSectorMinusCoreVPAExp!AV$109</f>
        <v>1.4498717E-2</v>
      </c>
      <c r="AY32" s="106">
        <f>1/1000*[1]PaperSectorMinusCoreVPAExp!AW$109</f>
        <v>2.6763472E-2</v>
      </c>
      <c r="AZ32" s="106">
        <f>1/1000*[1]PaperSectorMinusCoreVPAExp!AX$109</f>
        <v>2.2654519210000001E-2</v>
      </c>
      <c r="BA32" s="106">
        <f>1/1000*[1]PaperSectorMinusCoreVPAExp!AY$109</f>
        <v>1.2173889550000001E-2</v>
      </c>
      <c r="BB32" s="106">
        <f>1/1000*[1]PaperSectorMinusCoreVPAExp!AZ$109</f>
        <v>0</v>
      </c>
      <c r="BC32" s="104">
        <f>1/1000*[1]PaperSectorMinusCoreVPAExp!BA$109</f>
        <v>0</v>
      </c>
      <c r="BD32" s="317"/>
    </row>
    <row r="33" spans="2:56">
      <c r="B33" s="200" t="s">
        <v>76</v>
      </c>
      <c r="C33" s="265">
        <f>1/$A$1*[1]PaperSectorMinusCoreVPAExp!B$116</f>
        <v>4.7022026304999995</v>
      </c>
      <c r="D33" s="211">
        <f>1/$A$1*[1]PaperSectorMinusCoreVPAExp!C$116</f>
        <v>5.177195105</v>
      </c>
      <c r="E33" s="211">
        <f>1/$A$1*[1]PaperSectorMinusCoreVPAExp!D$116</f>
        <v>4.1239732476499986</v>
      </c>
      <c r="F33" s="211">
        <f>1/$A$1*[1]PaperSectorMinusCoreVPAExp!E$116</f>
        <v>4.659202615689999</v>
      </c>
      <c r="G33" s="211">
        <f>1/$A$1*[1]PaperSectorMinusCoreVPAExp!F$116</f>
        <v>4.6385565238999984</v>
      </c>
      <c r="H33" s="211">
        <f>1/$A$1*[1]PaperSectorMinusCoreVPAExp!G$116</f>
        <v>4.8236063938199987</v>
      </c>
      <c r="I33" s="211">
        <f>1/$A$1*[1]PaperSectorMinusCoreVPAExp!H$116</f>
        <v>5.1582759470799999</v>
      </c>
      <c r="J33" s="211">
        <f>1/$A$1*[1]PaperSectorMinusCoreVPAExp!I$116</f>
        <v>5.2346911998099994</v>
      </c>
      <c r="K33" s="211">
        <f>1/$A$1*[1]PaperSectorMinusCoreVPAExp!J$116</f>
        <v>6.6286384577499993</v>
      </c>
      <c r="L33" s="211">
        <f>1/$A$1*[1]PaperSectorMinusCoreVPAExp!K$116</f>
        <v>8.362111363278002</v>
      </c>
      <c r="M33" s="211">
        <f>1/$A$1*[1]PaperSectorMinusCoreVPAExp!L$116</f>
        <v>7.1945939022399985</v>
      </c>
      <c r="N33" s="211">
        <f>1/$A$1*[1]PaperSectorMinusCoreVPAExp!M$116</f>
        <v>7.9426031230999987</v>
      </c>
      <c r="O33" s="211">
        <f>1/$A$1*[1]PaperSectorMinusCoreVPAExp!N$116</f>
        <v>7.5133939990999989</v>
      </c>
      <c r="P33" s="211">
        <f>1/$A$1*[1]PaperSectorMinusCoreVPAExp!O$116</f>
        <v>6.8788469464599986</v>
      </c>
      <c r="Q33" s="211">
        <f>1/$A$1*[1]PaperSectorMinusCoreVPAExp!P$116</f>
        <v>6.6389443899199989</v>
      </c>
      <c r="R33" s="211">
        <f>1/$A$1*[1]PaperSectorMinusCoreVPAExp!Q$116</f>
        <v>5.7611859240199994</v>
      </c>
      <c r="S33" s="211">
        <f>1/$A$1*[1]PaperSectorMinusCoreVPAExp!R$116</f>
        <v>6.1329699105199991</v>
      </c>
      <c r="T33" s="211">
        <f>1/$A$1*[1]PaperSectorMinusCoreVPAExp!S$116</f>
        <v>6.3407851934999995</v>
      </c>
      <c r="U33" s="211">
        <f>1/$A$1*[1]PaperSectorMinusCoreVPAExp!T$116</f>
        <v>6.1504752694999993</v>
      </c>
      <c r="V33" s="211">
        <f>1/$A$1*[1]PaperSectorMinusCoreVPAExp!U$116</f>
        <v>4.8884466014999992</v>
      </c>
      <c r="W33" s="211">
        <f>1/$A$1*[1]PaperSectorMinusCoreVPAExp!V$116</f>
        <v>4.5353004585000001</v>
      </c>
      <c r="X33" s="211">
        <f>1/$A$1*[1]PaperSectorMinusCoreVPAExp!W$116</f>
        <v>3.6434509499999996</v>
      </c>
      <c r="Y33" s="211">
        <f>1/$A$1*[1]PaperSectorMinusCoreVPAExp!X$116</f>
        <v>3.1414975869149995</v>
      </c>
      <c r="Z33" s="211">
        <f>1/$A$1*[1]PaperSectorMinusCoreVPAExp!Y$116</f>
        <v>1.7394762850296397</v>
      </c>
      <c r="AA33" s="211">
        <f>1/$A$1*[1]PaperSectorMinusCoreVPAExp!Z$116</f>
        <v>0</v>
      </c>
      <c r="AB33" s="107">
        <f>1/$A$1*[1]PaperSectorMinusCoreVPAExp!AA$116</f>
        <v>0</v>
      </c>
      <c r="AC33" s="103"/>
      <c r="AD33" s="114">
        <f>1/1000*[1]PaperSectorMinusCoreVPAExp!AB$116</f>
        <v>0.19815696099999999</v>
      </c>
      <c r="AE33" s="106">
        <f>1/1000*[1]PaperSectorMinusCoreVPAExp!AC$116</f>
        <v>0.19032744000000001</v>
      </c>
      <c r="AF33" s="106">
        <f>1/1000*[1]PaperSectorMinusCoreVPAExp!AD$116</f>
        <v>0.14927747099999999</v>
      </c>
      <c r="AG33" s="106">
        <f>1/1000*[1]PaperSectorMinusCoreVPAExp!AE$116</f>
        <v>0.16390680499999999</v>
      </c>
      <c r="AH33" s="106">
        <f>1/1000*[1]PaperSectorMinusCoreVPAExp!AF$116</f>
        <v>0.20020431700000002</v>
      </c>
      <c r="AI33" s="106">
        <f>1/1000*[1]PaperSectorMinusCoreVPAExp!AG$116</f>
        <v>0.19845459599999998</v>
      </c>
      <c r="AJ33" s="106">
        <f>1/1000*[1]PaperSectorMinusCoreVPAExp!AH$116</f>
        <v>0.23270339199999998</v>
      </c>
      <c r="AK33" s="106">
        <f>1/1000*[1]PaperSectorMinusCoreVPAExp!AI$116</f>
        <v>0.28046509499999994</v>
      </c>
      <c r="AL33" s="106">
        <f>1/1000*[1]PaperSectorMinusCoreVPAExp!AJ$116</f>
        <v>0.38222911799999998</v>
      </c>
      <c r="AM33" s="106">
        <f>1/1000*[1]PaperSectorMinusCoreVPAExp!AK$116</f>
        <v>0.30965860000000001</v>
      </c>
      <c r="AN33" s="106">
        <f>1/1000*[1]PaperSectorMinusCoreVPAExp!AL$116</f>
        <v>0.35276350199999995</v>
      </c>
      <c r="AO33" s="106">
        <f>1/1000*[1]PaperSectorMinusCoreVPAExp!AM$116</f>
        <v>0.43440150399999999</v>
      </c>
      <c r="AP33" s="106">
        <f>1/1000*[1]PaperSectorMinusCoreVPAExp!AN$116</f>
        <v>0.42515598799999998</v>
      </c>
      <c r="AQ33" s="106">
        <f>1/1000*[1]PaperSectorMinusCoreVPAExp!AO$116</f>
        <v>0.393876067</v>
      </c>
      <c r="AR33" s="106">
        <f>1/1000*[1]PaperSectorMinusCoreVPAExp!AP$116</f>
        <v>0.37061260699999998</v>
      </c>
      <c r="AS33" s="106">
        <f>1/1000*[1]PaperSectorMinusCoreVPAExp!AQ$116</f>
        <v>0.31703900200000001</v>
      </c>
      <c r="AT33" s="106">
        <f>1/1000*[1]PaperSectorMinusCoreVPAExp!AR$116</f>
        <v>0.31590996100000002</v>
      </c>
      <c r="AU33" s="106">
        <f>1/1000*[1]PaperSectorMinusCoreVPAExp!AS$116</f>
        <v>0.32245559100000004</v>
      </c>
      <c r="AV33" s="106">
        <f>1/1000*[1]PaperSectorMinusCoreVPAExp!AT$116</f>
        <v>0.36200590500000007</v>
      </c>
      <c r="AW33" s="106">
        <f>1/1000*[1]PaperSectorMinusCoreVPAExp!AU$116</f>
        <v>0.29750906700000002</v>
      </c>
      <c r="AX33" s="106">
        <f>1/1000*[1]PaperSectorMinusCoreVPAExp!AV$116</f>
        <v>0.24855755699999998</v>
      </c>
      <c r="AY33" s="106">
        <f>1/1000*[1]PaperSectorMinusCoreVPAExp!AW$116</f>
        <v>0.22865471499999995</v>
      </c>
      <c r="AZ33" s="106">
        <f>1/1000*[1]PaperSectorMinusCoreVPAExp!AX$116</f>
        <v>0.21673621148</v>
      </c>
      <c r="BA33" s="106">
        <f>1/1000*[1]PaperSectorMinusCoreVPAExp!AY$116</f>
        <v>0.17684860523000001</v>
      </c>
      <c r="BB33" s="106">
        <f>1/1000*[1]PaperSectorMinusCoreVPAExp!AZ$116</f>
        <v>0</v>
      </c>
      <c r="BC33" s="104">
        <f>1/1000*[1]PaperSectorMinusCoreVPAExp!BA$116</f>
        <v>0</v>
      </c>
      <c r="BD33" s="317"/>
    </row>
    <row r="34" spans="2:56">
      <c r="B34" s="200" t="s">
        <v>93</v>
      </c>
      <c r="C34" s="114">
        <f>1/$A$1*[1]PaperSectorMinusCoreVPAExp!B$138</f>
        <v>1.9592399E-2</v>
      </c>
      <c r="D34" s="106">
        <f>1/$A$1*[1]PaperSectorMinusCoreVPAExp!C$138</f>
        <v>2.3036999999999998E-2</v>
      </c>
      <c r="E34" s="106">
        <f>1/$A$1*[1]PaperSectorMinusCoreVPAExp!D$138</f>
        <v>3.0388803499999999E-2</v>
      </c>
      <c r="F34" s="106">
        <f>1/$A$1*[1]PaperSectorMinusCoreVPAExp!E$138</f>
        <v>3.9268664499999995E-2</v>
      </c>
      <c r="G34" s="106">
        <f>1/$A$1*[1]PaperSectorMinusCoreVPAExp!F$138</f>
        <v>3.6169301500000001E-2</v>
      </c>
      <c r="H34" s="106">
        <f>1/$A$1*[1]PaperSectorMinusCoreVPAExp!G$138</f>
        <v>3.9122971999999992E-2</v>
      </c>
      <c r="I34" s="106">
        <f>1/$A$1*[1]PaperSectorMinusCoreVPAExp!H$138</f>
        <v>3.9803412000000003E-2</v>
      </c>
      <c r="J34" s="106">
        <f>1/$A$1*[1]PaperSectorMinusCoreVPAExp!I$138</f>
        <v>5.9913726499999993E-2</v>
      </c>
      <c r="K34" s="106">
        <f>1/$A$1*[1]PaperSectorMinusCoreVPAExp!J$138</f>
        <v>5.7474023999999999E-2</v>
      </c>
      <c r="L34" s="106">
        <f>1/$A$1*[1]PaperSectorMinusCoreVPAExp!K$138</f>
        <v>3.2815714500000003E-2</v>
      </c>
      <c r="M34" s="106">
        <f>1/$A$1*[1]PaperSectorMinusCoreVPAExp!L$138</f>
        <v>6.1449496999999992E-2</v>
      </c>
      <c r="N34" s="106">
        <f>1/$A$1*[1]PaperSectorMinusCoreVPAExp!M$138</f>
        <v>3.6227812999999998E-2</v>
      </c>
      <c r="O34" s="106">
        <f>1/$A$1*[1]PaperSectorMinusCoreVPAExp!N$138</f>
        <v>2.6920787499999998E-2</v>
      </c>
      <c r="P34" s="106">
        <f>1/$A$1*[1]PaperSectorMinusCoreVPAExp!O$138</f>
        <v>2.11465765E-2</v>
      </c>
      <c r="Q34" s="106">
        <f>1/$A$1*[1]PaperSectorMinusCoreVPAExp!P$138</f>
        <v>3.7112009999999994E-2</v>
      </c>
      <c r="R34" s="106">
        <f>1/$A$1*[1]PaperSectorMinusCoreVPAExp!Q$138</f>
        <v>3.6410420499999999E-2</v>
      </c>
      <c r="S34" s="106">
        <f>1/$A$1*[1]PaperSectorMinusCoreVPAExp!R$138</f>
        <v>5.8841038499999998E-2</v>
      </c>
      <c r="T34" s="106">
        <f>1/$A$1*[1]PaperSectorMinusCoreVPAExp!S$138</f>
        <v>6.0824708499999998E-2</v>
      </c>
      <c r="U34" s="106">
        <f>1/$A$1*[1]PaperSectorMinusCoreVPAExp!T$138</f>
        <v>4.8956114500000002E-2</v>
      </c>
      <c r="V34" s="106">
        <f>1/$A$1*[1]PaperSectorMinusCoreVPAExp!U$138</f>
        <v>9.4240077499999991E-2</v>
      </c>
      <c r="W34" s="106">
        <f>1/$A$1*[1]PaperSectorMinusCoreVPAExp!V$138</f>
        <v>7.6944447499999999E-2</v>
      </c>
      <c r="X34" s="106">
        <f>1/$A$1*[1]PaperSectorMinusCoreVPAExp!W$138</f>
        <v>5.9935992999999993E-2</v>
      </c>
      <c r="Y34" s="106">
        <f>1/$A$1*[1]PaperSectorMinusCoreVPAExp!X$138</f>
        <v>5.5527721000000002E-2</v>
      </c>
      <c r="Z34" s="106">
        <f>1/$A$1*[1]PaperSectorMinusCoreVPAExp!Y$138</f>
        <v>6.5739025706999993E-2</v>
      </c>
      <c r="AA34" s="106">
        <f>1/$A$1*[1]PaperSectorMinusCoreVPAExp!Z$138</f>
        <v>0</v>
      </c>
      <c r="AB34" s="104">
        <f>1/$A$1*[1]PaperSectorMinusCoreVPAExp!AA$138</f>
        <v>0</v>
      </c>
      <c r="AC34" s="103"/>
      <c r="AD34" s="114">
        <f>1/1000*[1]PaperSectorMinusCoreVPAExp!AB$138</f>
        <v>2.1389949999999999E-3</v>
      </c>
      <c r="AE34" s="106">
        <f>1/1000*[1]PaperSectorMinusCoreVPAExp!AC$138</f>
        <v>1.5071149999999998E-3</v>
      </c>
      <c r="AF34" s="106">
        <f>1/1000*[1]PaperSectorMinusCoreVPAExp!AD$138</f>
        <v>2.3023949999999996E-3</v>
      </c>
      <c r="AG34" s="106">
        <f>1/1000*[1]PaperSectorMinusCoreVPAExp!AE$138</f>
        <v>3.2469180000000001E-3</v>
      </c>
      <c r="AH34" s="106">
        <f>1/1000*[1]PaperSectorMinusCoreVPAExp!AF$138</f>
        <v>3.4156409999999996E-3</v>
      </c>
      <c r="AI34" s="106">
        <f>1/1000*[1]PaperSectorMinusCoreVPAExp!AG$138</f>
        <v>3.604739E-3</v>
      </c>
      <c r="AJ34" s="106">
        <f>1/1000*[1]PaperSectorMinusCoreVPAExp!AH$138</f>
        <v>4.3817719999999999E-3</v>
      </c>
      <c r="AK34" s="106">
        <f>1/1000*[1]PaperSectorMinusCoreVPAExp!AI$138</f>
        <v>8.1147489999999992E-3</v>
      </c>
      <c r="AL34" s="106">
        <f>1/1000*[1]PaperSectorMinusCoreVPAExp!AJ$138</f>
        <v>7.2921029999999994E-3</v>
      </c>
      <c r="AM34" s="106">
        <f>1/1000*[1]PaperSectorMinusCoreVPAExp!AK$138</f>
        <v>4.2104359999999997E-3</v>
      </c>
      <c r="AN34" s="106">
        <f>1/1000*[1]PaperSectorMinusCoreVPAExp!AL$138</f>
        <v>1.0112971E-2</v>
      </c>
      <c r="AO34" s="106">
        <f>1/1000*[1]PaperSectorMinusCoreVPAExp!AM$138</f>
        <v>6.166398E-3</v>
      </c>
      <c r="AP34" s="106">
        <f>1/1000*[1]PaperSectorMinusCoreVPAExp!AN$138</f>
        <v>3.839266E-3</v>
      </c>
      <c r="AQ34" s="106">
        <f>1/1000*[1]PaperSectorMinusCoreVPAExp!AO$138</f>
        <v>3.2315059999999999E-3</v>
      </c>
      <c r="AR34" s="106">
        <f>1/1000*[1]PaperSectorMinusCoreVPAExp!AP$138</f>
        <v>5.2648030000000002E-3</v>
      </c>
      <c r="AS34" s="106">
        <f>1/1000*[1]PaperSectorMinusCoreVPAExp!AQ$138</f>
        <v>5.1157970000000001E-3</v>
      </c>
      <c r="AT34" s="106">
        <f>1/1000*[1]PaperSectorMinusCoreVPAExp!AR$138</f>
        <v>7.3406259999999994E-3</v>
      </c>
      <c r="AU34" s="106">
        <f>1/1000*[1]PaperSectorMinusCoreVPAExp!AS$138</f>
        <v>8.523325E-3</v>
      </c>
      <c r="AV34" s="106">
        <f>1/1000*[1]PaperSectorMinusCoreVPAExp!AT$138</f>
        <v>8.373541E-3</v>
      </c>
      <c r="AW34" s="106">
        <f>1/1000*[1]PaperSectorMinusCoreVPAExp!AU$138</f>
        <v>1.2864812999999998E-2</v>
      </c>
      <c r="AX34" s="106">
        <f>1/1000*[1]PaperSectorMinusCoreVPAExp!AV$138</f>
        <v>8.3784800000000006E-3</v>
      </c>
      <c r="AY34" s="106">
        <f>1/1000*[1]PaperSectorMinusCoreVPAExp!AW$138</f>
        <v>8.8628100000000005E-3</v>
      </c>
      <c r="AZ34" s="106">
        <f>1/1000*[1]PaperSectorMinusCoreVPAExp!AX$138</f>
        <v>9.6922790299999988E-3</v>
      </c>
      <c r="BA34" s="106">
        <f>1/1000*[1]PaperSectorMinusCoreVPAExp!AY$138</f>
        <v>8.1149619999999999E-3</v>
      </c>
      <c r="BB34" s="106">
        <f>1/1000*[1]PaperSectorMinusCoreVPAExp!AZ$138</f>
        <v>0</v>
      </c>
      <c r="BC34" s="104">
        <f>1/1000*[1]PaperSectorMinusCoreVPAExp!BA$138</f>
        <v>0</v>
      </c>
      <c r="BD34" s="317"/>
    </row>
    <row r="35" spans="2:56">
      <c r="B35" s="200" t="s">
        <v>28</v>
      </c>
      <c r="C35" s="114">
        <f>1/$A$1*[1]PaperSectorMinusCoreVPAExp!B$187</f>
        <v>2.6774999999999998E-3</v>
      </c>
      <c r="D35" s="106">
        <f>1/$A$1*[1]PaperSectorMinusCoreVPAExp!C$187</f>
        <v>5.0179999999999999E-3</v>
      </c>
      <c r="E35" s="106">
        <f>1/$A$1*[1]PaperSectorMinusCoreVPAExp!D$187</f>
        <v>4.6347879999999999E-3</v>
      </c>
      <c r="F35" s="106">
        <f>1/$A$1*[1]PaperSectorMinusCoreVPAExp!E$187</f>
        <v>1.0886997499999999E-2</v>
      </c>
      <c r="G35" s="106">
        <f>1/$A$1*[1]PaperSectorMinusCoreVPAExp!F$187</f>
        <v>2.2100302000000002E-2</v>
      </c>
      <c r="H35" s="106">
        <f>1/$A$1*[1]PaperSectorMinusCoreVPAExp!G$187</f>
        <v>1.53018055E-2</v>
      </c>
      <c r="I35" s="106">
        <f>1/$A$1*[1]PaperSectorMinusCoreVPAExp!H$187</f>
        <v>1.9882232999999999E-2</v>
      </c>
      <c r="J35" s="106">
        <f>1/$A$1*[1]PaperSectorMinusCoreVPAExp!I$187</f>
        <v>2.8123466E-2</v>
      </c>
      <c r="K35" s="106">
        <f>1/$A$1*[1]PaperSectorMinusCoreVPAExp!J$187</f>
        <v>2.9607802500000002E-2</v>
      </c>
      <c r="L35" s="106">
        <f>1/$A$1*[1]PaperSectorMinusCoreVPAExp!K$187</f>
        <v>1.7008123999999999E-2</v>
      </c>
      <c r="M35" s="106">
        <f>1/$A$1*[1]PaperSectorMinusCoreVPAExp!L$187</f>
        <v>1.9708406499999997E-2</v>
      </c>
      <c r="N35" s="106">
        <f>1/$A$1*[1]PaperSectorMinusCoreVPAExp!M$187</f>
        <v>2.1372997999999997E-2</v>
      </c>
      <c r="O35" s="106">
        <f>1/$A$1*[1]PaperSectorMinusCoreVPAExp!N$187</f>
        <v>2.2614630999999996E-2</v>
      </c>
      <c r="P35" s="106">
        <f>1/$A$1*[1]PaperSectorMinusCoreVPAExp!O$187</f>
        <v>3.7401222499999998E-2</v>
      </c>
      <c r="Q35" s="106">
        <f>1/$A$1*[1]PaperSectorMinusCoreVPAExp!P$187</f>
        <v>5.9904465999999996E-2</v>
      </c>
      <c r="R35" s="106">
        <f>1/$A$1*[1]PaperSectorMinusCoreVPAExp!Q$187</f>
        <v>3.7231616500000002E-2</v>
      </c>
      <c r="S35" s="106">
        <f>1/$A$1*[1]PaperSectorMinusCoreVPAExp!R$187</f>
        <v>5.3856406999999995E-2</v>
      </c>
      <c r="T35" s="106">
        <f>1/$A$1*[1]PaperSectorMinusCoreVPAExp!S$187</f>
        <v>4.5887185999999996E-2</v>
      </c>
      <c r="U35" s="106">
        <f>1/$A$1*[1]PaperSectorMinusCoreVPAExp!T$187</f>
        <v>5.5442121499999997E-2</v>
      </c>
      <c r="V35" s="106">
        <f>1/$A$1*[1]PaperSectorMinusCoreVPAExp!U$187</f>
        <v>9.1903495500000001E-2</v>
      </c>
      <c r="W35" s="106">
        <f>1/$A$1*[1]PaperSectorMinusCoreVPAExp!V$187</f>
        <v>7.0647198499999994E-2</v>
      </c>
      <c r="X35" s="106">
        <f>1/$A$1*[1]PaperSectorMinusCoreVPAExp!W$187</f>
        <v>7.4548390999999992E-2</v>
      </c>
      <c r="Y35" s="106">
        <f>1/$A$1*[1]PaperSectorMinusCoreVPAExp!X$187</f>
        <v>7.0614909000000003E-2</v>
      </c>
      <c r="Z35" s="106">
        <f>1/$A$1*[1]PaperSectorMinusCoreVPAExp!Y$187</f>
        <v>2.7697573681928569E-2</v>
      </c>
      <c r="AA35" s="106">
        <f>1/$A$1*[1]PaperSectorMinusCoreVPAExp!Z$187</f>
        <v>0</v>
      </c>
      <c r="AB35" s="104">
        <f>1/$A$1*[1]PaperSectorMinusCoreVPAExp!AA$187</f>
        <v>0</v>
      </c>
      <c r="AC35" s="103"/>
      <c r="AD35" s="114">
        <f>1/1000*[1]PaperSectorMinusCoreVPAExp!AB$187</f>
        <v>3.1046999999999997E-4</v>
      </c>
      <c r="AE35" s="106">
        <f>1/1000*[1]PaperSectorMinusCoreVPAExp!AC$187</f>
        <v>4.0632299999999999E-4</v>
      </c>
      <c r="AF35" s="106">
        <f>1/1000*[1]PaperSectorMinusCoreVPAExp!AD$187</f>
        <v>3.7967099999999999E-4</v>
      </c>
      <c r="AG35" s="106">
        <f>1/1000*[1]PaperSectorMinusCoreVPAExp!AE$187</f>
        <v>1.21021E-3</v>
      </c>
      <c r="AH35" s="106">
        <f>1/1000*[1]PaperSectorMinusCoreVPAExp!AF$187</f>
        <v>2.7441490000000004E-3</v>
      </c>
      <c r="AI35" s="106">
        <f>1/1000*[1]PaperSectorMinusCoreVPAExp!AG$187</f>
        <v>2.0479129999999997E-3</v>
      </c>
      <c r="AJ35" s="106">
        <f>1/1000*[1]PaperSectorMinusCoreVPAExp!AH$187</f>
        <v>2.7720180000000002E-3</v>
      </c>
      <c r="AK35" s="106">
        <f>1/1000*[1]PaperSectorMinusCoreVPAExp!AI$187</f>
        <v>4.6703120000000002E-3</v>
      </c>
      <c r="AL35" s="106">
        <f>1/1000*[1]PaperSectorMinusCoreVPAExp!AJ$187</f>
        <v>4.9940389999999996E-3</v>
      </c>
      <c r="AM35" s="106">
        <f>1/1000*[1]PaperSectorMinusCoreVPAExp!AK$187</f>
        <v>2.9225719999999996E-3</v>
      </c>
      <c r="AN35" s="106">
        <f>1/1000*[1]PaperSectorMinusCoreVPAExp!AL$187</f>
        <v>3.9858279999999994E-3</v>
      </c>
      <c r="AO35" s="106">
        <f>1/1000*[1]PaperSectorMinusCoreVPAExp!AM$187</f>
        <v>4.9932320000000002E-3</v>
      </c>
      <c r="AP35" s="106">
        <f>1/1000*[1]PaperSectorMinusCoreVPAExp!AN$187</f>
        <v>4.7605490000000002E-3</v>
      </c>
      <c r="AQ35" s="106">
        <f>1/1000*[1]PaperSectorMinusCoreVPAExp!AO$187</f>
        <v>8.399578999999999E-3</v>
      </c>
      <c r="AR35" s="106">
        <f>1/1000*[1]PaperSectorMinusCoreVPAExp!AP$187</f>
        <v>1.4273802E-2</v>
      </c>
      <c r="AS35" s="106">
        <f>1/1000*[1]PaperSectorMinusCoreVPAExp!AQ$187</f>
        <v>7.1561009999999998E-3</v>
      </c>
      <c r="AT35" s="106">
        <f>1/1000*[1]PaperSectorMinusCoreVPAExp!AR$187</f>
        <v>9.7192069999999988E-3</v>
      </c>
      <c r="AU35" s="106">
        <f>1/1000*[1]PaperSectorMinusCoreVPAExp!AS$187</f>
        <v>8.5544729999999999E-3</v>
      </c>
      <c r="AV35" s="106">
        <f>1/1000*[1]PaperSectorMinusCoreVPAExp!AT$187</f>
        <v>1.3418648E-2</v>
      </c>
      <c r="AW35" s="106">
        <f>1/1000*[1]PaperSectorMinusCoreVPAExp!AU$187</f>
        <v>1.8884930999999997E-2</v>
      </c>
      <c r="AX35" s="106">
        <f>1/1000*[1]PaperSectorMinusCoreVPAExp!AV$187</f>
        <v>1.4053295E-2</v>
      </c>
      <c r="AY35" s="106">
        <f>1/1000*[1]PaperSectorMinusCoreVPAExp!AW$187</f>
        <v>1.690699E-2</v>
      </c>
      <c r="AZ35" s="106">
        <f>1/1000*[1]PaperSectorMinusCoreVPAExp!AX$187</f>
        <v>1.8629356829999999E-2</v>
      </c>
      <c r="BA35" s="106">
        <f>1/1000*[1]PaperSectorMinusCoreVPAExp!AY$187</f>
        <v>6.7344993499999992E-3</v>
      </c>
      <c r="BB35" s="106">
        <f>1/1000*[1]PaperSectorMinusCoreVPAExp!AZ$187</f>
        <v>0</v>
      </c>
      <c r="BC35" s="104">
        <f>1/1000*[1]PaperSectorMinusCoreVPAExp!BA$187</f>
        <v>0</v>
      </c>
      <c r="BD35" s="317"/>
    </row>
    <row r="36" spans="2:56">
      <c r="B36" s="200" t="s">
        <v>30</v>
      </c>
      <c r="C36" s="114">
        <f>1/$A$1*[1]PaperSectorMinusCoreVPAExp!B$206</f>
        <v>1.1474999999999999E-3</v>
      </c>
      <c r="D36" s="106">
        <f>1/$A$1*[1]PaperSectorMinusCoreVPAExp!C$206</f>
        <v>2.7127499999999999E-2</v>
      </c>
      <c r="E36" s="106">
        <f>1/$A$1*[1]PaperSectorMinusCoreVPAExp!D$206</f>
        <v>5.0245355499999998E-2</v>
      </c>
      <c r="F36" s="106">
        <f>1/$A$1*[1]PaperSectorMinusCoreVPAExp!E$206</f>
        <v>9.4727004999999986E-3</v>
      </c>
      <c r="G36" s="106">
        <f>1/$A$1*[1]PaperSectorMinusCoreVPAExp!F$206</f>
        <v>1.8618838000000002E-2</v>
      </c>
      <c r="H36" s="106">
        <f>1/$A$1*[1]PaperSectorMinusCoreVPAExp!G$206</f>
        <v>1.69512E-4</v>
      </c>
      <c r="I36" s="106">
        <f>1/$A$1*[1]PaperSectorMinusCoreVPAExp!H$206</f>
        <v>1.3907599999999999E-4</v>
      </c>
      <c r="J36" s="106">
        <f>1/$A$1*[1]PaperSectorMinusCoreVPAExp!I$206</f>
        <v>9.4791099999999989E-3</v>
      </c>
      <c r="K36" s="106">
        <f>1/$A$1*[1]PaperSectorMinusCoreVPAExp!J$206</f>
        <v>1.1256980000000001E-3</v>
      </c>
      <c r="L36" s="106">
        <f>1/$A$1*[1]PaperSectorMinusCoreVPAExp!K$206</f>
        <v>0.14343040799999998</v>
      </c>
      <c r="M36" s="106">
        <f>1/$A$1*[1]PaperSectorMinusCoreVPAExp!L$206</f>
        <v>0.17279717449999998</v>
      </c>
      <c r="N36" s="106">
        <f>1/$A$1*[1]PaperSectorMinusCoreVPAExp!M$206</f>
        <v>0.14431711149999998</v>
      </c>
      <c r="O36" s="106">
        <f>1/$A$1*[1]PaperSectorMinusCoreVPAExp!N$206</f>
        <v>6.4154488499999995E-2</v>
      </c>
      <c r="P36" s="106">
        <f>1/$A$1*[1]PaperSectorMinusCoreVPAExp!O$206</f>
        <v>9.2967791999999994E-2</v>
      </c>
      <c r="Q36" s="106">
        <f>1/$A$1*[1]PaperSectorMinusCoreVPAExp!P$206</f>
        <v>0.10482633</v>
      </c>
      <c r="R36" s="106">
        <f>1/$A$1*[1]PaperSectorMinusCoreVPAExp!Q$206</f>
        <v>9.66462825E-2</v>
      </c>
      <c r="S36" s="106">
        <f>1/$A$1*[1]PaperSectorMinusCoreVPAExp!R$206</f>
        <v>4.4045830499999994E-2</v>
      </c>
      <c r="T36" s="106">
        <f>1/$A$1*[1]PaperSectorMinusCoreVPAExp!S$206</f>
        <v>1.1684762499999999E-2</v>
      </c>
      <c r="U36" s="106">
        <f>1/$A$1*[1]PaperSectorMinusCoreVPAExp!T$206</f>
        <v>2.7299999999999997E-7</v>
      </c>
      <c r="V36" s="106">
        <f>1/$A$1*[1]PaperSectorMinusCoreVPAExp!U$206</f>
        <v>4.5360000000000003E-6</v>
      </c>
      <c r="W36" s="106">
        <f>1/$A$1*[1]PaperSectorMinusCoreVPAExp!V$206</f>
        <v>2.401E-6</v>
      </c>
      <c r="X36" s="106">
        <f>1/$A$1*[1]PaperSectorMinusCoreVPAExp!W$206</f>
        <v>5.25E-8</v>
      </c>
      <c r="Y36" s="106">
        <f>1/$A$1*[1]PaperSectorMinusCoreVPAExp!X$206</f>
        <v>0</v>
      </c>
      <c r="Z36" s="106">
        <f>1/$A$1*[1]PaperSectorMinusCoreVPAExp!Y$206</f>
        <v>1.1310005E-6</v>
      </c>
      <c r="AA36" s="106">
        <f>1/$A$1*[1]PaperSectorMinusCoreVPAExp!Z$206</f>
        <v>0</v>
      </c>
      <c r="AB36" s="104">
        <f>1/$A$1*[1]PaperSectorMinusCoreVPAExp!AA$206</f>
        <v>0</v>
      </c>
      <c r="AC36" s="103"/>
      <c r="AD36" s="114">
        <f>1/1000*[1]PaperSectorMinusCoreVPAExp!AB$206</f>
        <v>2.0197299999999999E-4</v>
      </c>
      <c r="AE36" s="106">
        <f>1/1000*[1]PaperSectorMinusCoreVPAExp!AC$206</f>
        <v>2.1498319999999995E-3</v>
      </c>
      <c r="AF36" s="106">
        <f>1/1000*[1]PaperSectorMinusCoreVPAExp!AD$206</f>
        <v>3.8690359999999997E-3</v>
      </c>
      <c r="AG36" s="106">
        <f>1/1000*[1]PaperSectorMinusCoreVPAExp!AE$206</f>
        <v>9.1087299999999998E-4</v>
      </c>
      <c r="AH36" s="106">
        <f>1/1000*[1]PaperSectorMinusCoreVPAExp!AF$206</f>
        <v>1.860453E-3</v>
      </c>
      <c r="AI36" s="106">
        <f>1/1000*[1]PaperSectorMinusCoreVPAExp!AG$206</f>
        <v>3.0771000000000001E-5</v>
      </c>
      <c r="AJ36" s="106">
        <f>1/1000*[1]PaperSectorMinusCoreVPAExp!AH$206</f>
        <v>2.5174999999999999E-5</v>
      </c>
      <c r="AK36" s="106">
        <f>1/1000*[1]PaperSectorMinusCoreVPAExp!AI$206</f>
        <v>1.399033E-3</v>
      </c>
      <c r="AL36" s="106">
        <f>1/1000*[1]PaperSectorMinusCoreVPAExp!AJ$206</f>
        <v>1.0437999999999999E-4</v>
      </c>
      <c r="AM36" s="106">
        <f>1/1000*[1]PaperSectorMinusCoreVPAExp!AK$206</f>
        <v>1.5921615E-2</v>
      </c>
      <c r="AN36" s="106">
        <f>1/1000*[1]PaperSectorMinusCoreVPAExp!AL$206</f>
        <v>2.8859836999999999E-2</v>
      </c>
      <c r="AO36" s="106">
        <f>1/1000*[1]PaperSectorMinusCoreVPAExp!AM$206</f>
        <v>2.5698399E-2</v>
      </c>
      <c r="AP36" s="106">
        <f>1/1000*[1]PaperSectorMinusCoreVPAExp!AN$206</f>
        <v>8.4515259999999991E-3</v>
      </c>
      <c r="AQ36" s="106">
        <f>1/1000*[1]PaperSectorMinusCoreVPAExp!AO$206</f>
        <v>1.3049257999999999E-2</v>
      </c>
      <c r="AR36" s="106">
        <f>1/1000*[1]PaperSectorMinusCoreVPAExp!AP$206</f>
        <v>1.5764672E-2</v>
      </c>
      <c r="AS36" s="106">
        <f>1/1000*[1]PaperSectorMinusCoreVPAExp!AQ$206</f>
        <v>1.3236396000000001E-2</v>
      </c>
      <c r="AT36" s="106">
        <f>1/1000*[1]PaperSectorMinusCoreVPAExp!AR$206</f>
        <v>5.5227089999999998E-3</v>
      </c>
      <c r="AU36" s="106">
        <f>1/1000*[1]PaperSectorMinusCoreVPAExp!AS$206</f>
        <v>1.4108749999999998E-3</v>
      </c>
      <c r="AV36" s="106">
        <f>1/1000*[1]PaperSectorMinusCoreVPAExp!AT$206</f>
        <v>1.5E-6</v>
      </c>
      <c r="AW36" s="106">
        <f>1/1000*[1]PaperSectorMinusCoreVPAExp!AU$206</f>
        <v>2.9349999999999999E-6</v>
      </c>
      <c r="AX36" s="106">
        <f>1/1000*[1]PaperSectorMinusCoreVPAExp!AV$206</f>
        <v>8.6330000000000002E-6</v>
      </c>
      <c r="AY36" s="106">
        <f>1/1000*[1]PaperSectorMinusCoreVPAExp!AW$206</f>
        <v>2.0200000000000001E-7</v>
      </c>
      <c r="AZ36" s="106">
        <f>1/1000*[1]PaperSectorMinusCoreVPAExp!AX$206</f>
        <v>0</v>
      </c>
      <c r="BA36" s="106">
        <f>1/1000*[1]PaperSectorMinusCoreVPAExp!AY$206</f>
        <v>3.2314299999999997E-6</v>
      </c>
      <c r="BB36" s="106">
        <f>1/1000*[1]PaperSectorMinusCoreVPAExp!AZ$206</f>
        <v>0</v>
      </c>
      <c r="BC36" s="104">
        <f>1/1000*[1]PaperSectorMinusCoreVPAExp!BA$206</f>
        <v>0</v>
      </c>
      <c r="BD36" s="317"/>
    </row>
    <row r="37" spans="2:56">
      <c r="B37" s="200" t="s">
        <v>35</v>
      </c>
      <c r="C37" s="265">
        <f>1/$A$1*[1]PaperSectorMinusCoreVPAExp!B$121</f>
        <v>0.52508250000000001</v>
      </c>
      <c r="D37" s="211">
        <f>1/$A$1*[1]PaperSectorMinusCoreVPAExp!C$121</f>
        <v>0.72213299999999991</v>
      </c>
      <c r="E37" s="211">
        <f>1/$A$1*[1]PaperSectorMinusCoreVPAExp!D$121</f>
        <v>0.88275852200000005</v>
      </c>
      <c r="F37" s="211">
        <f>1/$A$1*[1]PaperSectorMinusCoreVPAExp!E$121</f>
        <v>0.87073903149999998</v>
      </c>
      <c r="G37" s="211">
        <f>1/$A$1*[1]PaperSectorMinusCoreVPAExp!F$121</f>
        <v>0.85930890649999991</v>
      </c>
      <c r="H37" s="211">
        <f>1/$A$1*[1]PaperSectorMinusCoreVPAExp!G$121</f>
        <v>1.0680280910000002</v>
      </c>
      <c r="I37" s="211">
        <f>1/$A$1*[1]PaperSectorMinusCoreVPAExp!H$121</f>
        <v>1.1090273026999999</v>
      </c>
      <c r="J37" s="211">
        <f>1/$A$1*[1]PaperSectorMinusCoreVPAExp!I$121</f>
        <v>1.5181508424999999</v>
      </c>
      <c r="K37" s="211">
        <f>1/$A$1*[1]PaperSectorMinusCoreVPAExp!J$121</f>
        <v>1.9631804374999999</v>
      </c>
      <c r="L37" s="211">
        <f>1/$A$1*[1]PaperSectorMinusCoreVPAExp!K$121</f>
        <v>2.1062929525599996</v>
      </c>
      <c r="M37" s="211">
        <f>1/$A$1*[1]PaperSectorMinusCoreVPAExp!L$121</f>
        <v>1.6966390988</v>
      </c>
      <c r="N37" s="211">
        <f>1/$A$1*[1]PaperSectorMinusCoreVPAExp!M$121</f>
        <v>1.734251679</v>
      </c>
      <c r="O37" s="211">
        <f>1/$A$1*[1]PaperSectorMinusCoreVPAExp!N$121</f>
        <v>1.9690729745</v>
      </c>
      <c r="P37" s="211">
        <f>1/$A$1*[1]PaperSectorMinusCoreVPAExp!O$121</f>
        <v>2.1211055860000001</v>
      </c>
      <c r="Q37" s="211">
        <f>1/$A$1*[1]PaperSectorMinusCoreVPAExp!P$121</f>
        <v>1.7727446869999999</v>
      </c>
      <c r="R37" s="211">
        <f>1/$A$1*[1]PaperSectorMinusCoreVPAExp!Q$121</f>
        <v>2.0266494334999998</v>
      </c>
      <c r="S37" s="211">
        <f>1/$A$1*[1]PaperSectorMinusCoreVPAExp!R$121</f>
        <v>2.08756422</v>
      </c>
      <c r="T37" s="211">
        <f>1/$A$1*[1]PaperSectorMinusCoreVPAExp!S$121</f>
        <v>1.9697134920000001</v>
      </c>
      <c r="U37" s="211">
        <f>1/$A$1*[1]PaperSectorMinusCoreVPAExp!T$121</f>
        <v>1.6599791044999999</v>
      </c>
      <c r="V37" s="211">
        <f>1/$A$1*[1]PaperSectorMinusCoreVPAExp!U$121</f>
        <v>1.6318561425</v>
      </c>
      <c r="W37" s="211">
        <f>1/$A$1*[1]PaperSectorMinusCoreVPAExp!V$121</f>
        <v>1.1048789704999997</v>
      </c>
      <c r="X37" s="211">
        <f>1/$A$1*[1]PaperSectorMinusCoreVPAExp!W$121</f>
        <v>0.92492390999999996</v>
      </c>
      <c r="Y37" s="211">
        <f>1/$A$1*[1]PaperSectorMinusCoreVPAExp!X$121</f>
        <v>1.04455359543</v>
      </c>
      <c r="Z37" s="211">
        <f>1/$A$1*[1]PaperSectorMinusCoreVPAExp!Y$121</f>
        <v>1.3021407069355</v>
      </c>
      <c r="AA37" s="211">
        <f>1/$A$1*[1]PaperSectorMinusCoreVPAExp!Z$121</f>
        <v>0</v>
      </c>
      <c r="AB37" s="107">
        <f>1/$A$1*[1]PaperSectorMinusCoreVPAExp!AA$121</f>
        <v>0</v>
      </c>
      <c r="AC37" s="103"/>
      <c r="AD37" s="114">
        <f>1/1000*[1]PaperSectorMinusCoreVPAExp!AB$121</f>
        <v>6.6748239000000001E-2</v>
      </c>
      <c r="AE37" s="106">
        <f>1/1000*[1]PaperSectorMinusCoreVPAExp!AC$121</f>
        <v>5.6772221999999997E-2</v>
      </c>
      <c r="AF37" s="106">
        <f>1/1000*[1]PaperSectorMinusCoreVPAExp!AD$121</f>
        <v>6.7691741E-2</v>
      </c>
      <c r="AG37" s="106">
        <f>1/1000*[1]PaperSectorMinusCoreVPAExp!AE$121</f>
        <v>8.1361599999999992E-2</v>
      </c>
      <c r="AH37" s="106">
        <f>1/1000*[1]PaperSectorMinusCoreVPAExp!AF$121</f>
        <v>8.9541434999999989E-2</v>
      </c>
      <c r="AI37" s="106">
        <f>1/1000*[1]PaperSectorMinusCoreVPAExp!AG$121</f>
        <v>0.107145379</v>
      </c>
      <c r="AJ37" s="106">
        <f>1/1000*[1]PaperSectorMinusCoreVPAExp!AH$121</f>
        <v>0.12550550300000002</v>
      </c>
      <c r="AK37" s="106">
        <f>1/1000*[1]PaperSectorMinusCoreVPAExp!AI$121</f>
        <v>0.20339584599999999</v>
      </c>
      <c r="AL37" s="106">
        <f>1/1000*[1]PaperSectorMinusCoreVPAExp!AJ$121</f>
        <v>0.27586333100000004</v>
      </c>
      <c r="AM37" s="106">
        <f>1/1000*[1]PaperSectorMinusCoreVPAExp!AK$121</f>
        <v>0.21197210399999997</v>
      </c>
      <c r="AN37" s="106">
        <f>1/1000*[1]PaperSectorMinusCoreVPAExp!AL$121</f>
        <v>0.26543472299999998</v>
      </c>
      <c r="AO37" s="106">
        <f>1/1000*[1]PaperSectorMinusCoreVPAExp!AM$121</f>
        <v>0.26800432200000002</v>
      </c>
      <c r="AP37" s="106">
        <f>1/1000*[1]PaperSectorMinusCoreVPAExp!AN$121</f>
        <v>0.24580413100000001</v>
      </c>
      <c r="AQ37" s="106">
        <f>1/1000*[1]PaperSectorMinusCoreVPAExp!AO$121</f>
        <v>0.28548977800000003</v>
      </c>
      <c r="AR37" s="106">
        <f>1/1000*[1]PaperSectorMinusCoreVPAExp!AP$121</f>
        <v>0.23284057999999999</v>
      </c>
      <c r="AS37" s="106">
        <f>1/1000*[1]PaperSectorMinusCoreVPAExp!AQ$121</f>
        <v>0.26125506200000004</v>
      </c>
      <c r="AT37" s="106">
        <f>1/1000*[1]PaperSectorMinusCoreVPAExp!AR$121</f>
        <v>0.22043838299999999</v>
      </c>
      <c r="AU37" s="106">
        <f>1/1000*[1]PaperSectorMinusCoreVPAExp!AS$121</f>
        <v>0.23851175099999999</v>
      </c>
      <c r="AV37" s="106">
        <f>1/1000*[1]PaperSectorMinusCoreVPAExp!AT$121</f>
        <v>0.26954356499999998</v>
      </c>
      <c r="AW37" s="106">
        <f>1/1000*[1]PaperSectorMinusCoreVPAExp!AU$121</f>
        <v>0.20007049900000001</v>
      </c>
      <c r="AX37" s="106">
        <f>1/1000*[1]PaperSectorMinusCoreVPAExp!AV$121</f>
        <v>0.10771412699999999</v>
      </c>
      <c r="AY37" s="106">
        <f>1/1000*[1]PaperSectorMinusCoreVPAExp!AW$121</f>
        <v>0.11355534299999999</v>
      </c>
      <c r="AZ37" s="106">
        <f>1/1000*[1]PaperSectorMinusCoreVPAExp!AX$121</f>
        <v>0.12965526856000001</v>
      </c>
      <c r="BA37" s="106">
        <f>1/1000*[1]PaperSectorMinusCoreVPAExp!AY$121</f>
        <v>0.15603113188999998</v>
      </c>
      <c r="BB37" s="106">
        <f>1/1000*[1]PaperSectorMinusCoreVPAExp!AZ$121</f>
        <v>0</v>
      </c>
      <c r="BC37" s="104">
        <f>1/1000*[1]PaperSectorMinusCoreVPAExp!BA$121</f>
        <v>0</v>
      </c>
      <c r="BD37" s="317"/>
    </row>
    <row r="38" spans="2:56">
      <c r="B38" s="200" t="s">
        <v>27</v>
      </c>
      <c r="C38" s="265">
        <f>1/$A$1*[1]PaperSectorMinusCoreVPAExp!B$228</f>
        <v>0.8854383535</v>
      </c>
      <c r="D38" s="211">
        <f>1/$A$1*[1]PaperSectorMinusCoreVPAExp!C$228</f>
        <v>0.52530324849999999</v>
      </c>
      <c r="E38" s="211">
        <f>1/$A$1*[1]PaperSectorMinusCoreVPAExp!D$228</f>
        <v>0.73089598599999994</v>
      </c>
      <c r="F38" s="211">
        <f>1/$A$1*[1]PaperSectorMinusCoreVPAExp!E$228</f>
        <v>0.60883870350000002</v>
      </c>
      <c r="G38" s="211">
        <f>1/$A$1*[1]PaperSectorMinusCoreVPAExp!F$228</f>
        <v>0.75481200199999998</v>
      </c>
      <c r="H38" s="211">
        <f>1/$A$1*[1]PaperSectorMinusCoreVPAExp!G$228</f>
        <v>0.80258425050000004</v>
      </c>
      <c r="I38" s="211">
        <f>1/$A$1*[1]PaperSectorMinusCoreVPAExp!H$228</f>
        <v>0.86940859700000017</v>
      </c>
      <c r="J38" s="211">
        <f>1/$A$1*[1]PaperSectorMinusCoreVPAExp!I$228</f>
        <v>0.89786561749999994</v>
      </c>
      <c r="K38" s="211">
        <f>1/$A$1*[1]PaperSectorMinusCoreVPAExp!J$228</f>
        <v>0.80751738099999981</v>
      </c>
      <c r="L38" s="211">
        <f>1/$A$1*[1]PaperSectorMinusCoreVPAExp!K$228</f>
        <v>0.93481838900000003</v>
      </c>
      <c r="M38" s="211">
        <f>1/$A$1*[1]PaperSectorMinusCoreVPAExp!L$228</f>
        <v>0.87686674999999992</v>
      </c>
      <c r="N38" s="211">
        <f>1/$A$1*[1]PaperSectorMinusCoreVPAExp!M$228</f>
        <v>1.0015431824999999</v>
      </c>
      <c r="O38" s="211">
        <f>1/$A$1*[1]PaperSectorMinusCoreVPAExp!N$228</f>
        <v>0.96648495800000001</v>
      </c>
      <c r="P38" s="211">
        <f>1/$A$1*[1]PaperSectorMinusCoreVPAExp!O$228</f>
        <v>1.0048440589999998</v>
      </c>
      <c r="Q38" s="211">
        <f>1/$A$1*[1]PaperSectorMinusCoreVPAExp!P$228</f>
        <v>1.2202719934999999</v>
      </c>
      <c r="R38" s="211">
        <f>1/$A$1*[1]PaperSectorMinusCoreVPAExp!Q$228</f>
        <v>1.0085227939999999</v>
      </c>
      <c r="S38" s="211">
        <f>1/$A$1*[1]PaperSectorMinusCoreVPAExp!R$228</f>
        <v>1.1846787726999999</v>
      </c>
      <c r="T38" s="211">
        <f>1/$A$1*[1]PaperSectorMinusCoreVPAExp!S$228</f>
        <v>1.2216883685</v>
      </c>
      <c r="U38" s="211">
        <f>1/$A$1*[1]PaperSectorMinusCoreVPAExp!T$228</f>
        <v>1.3397209774999999</v>
      </c>
      <c r="V38" s="211">
        <f>1/$A$1*[1]PaperSectorMinusCoreVPAExp!U$228</f>
        <v>1.128432546</v>
      </c>
      <c r="W38" s="211">
        <f>1/$A$1*[1]PaperSectorMinusCoreVPAExp!V$228</f>
        <v>1.155790648</v>
      </c>
      <c r="X38" s="211">
        <f>1/$A$1*[1]PaperSectorMinusCoreVPAExp!W$228</f>
        <v>0.83958272899999997</v>
      </c>
      <c r="Y38" s="211">
        <f>1/$A$1*[1]PaperSectorMinusCoreVPAExp!X$228</f>
        <v>0.82030386145649992</v>
      </c>
      <c r="Z38" s="211">
        <f>1/$A$1*[1]PaperSectorMinusCoreVPAExp!Y$228</f>
        <v>0.82656584290683333</v>
      </c>
      <c r="AA38" s="211">
        <f>1/$A$1*[1]PaperSectorMinusCoreVPAExp!Z$228</f>
        <v>0</v>
      </c>
      <c r="AB38" s="107">
        <f>1/$A$1*[1]PaperSectorMinusCoreVPAExp!AA$228</f>
        <v>0</v>
      </c>
      <c r="AC38" s="103"/>
      <c r="AD38" s="114">
        <f>1/1000*[1]PaperSectorMinusCoreVPAExp!AB$228</f>
        <v>0.11254171099999999</v>
      </c>
      <c r="AE38" s="106">
        <f>1/1000*[1]PaperSectorMinusCoreVPAExp!AC$228</f>
        <v>4.0005759000000002E-2</v>
      </c>
      <c r="AF38" s="106">
        <f>1/1000*[1]PaperSectorMinusCoreVPAExp!AD$228</f>
        <v>6.0542778999999998E-2</v>
      </c>
      <c r="AG38" s="106">
        <f>1/1000*[1]PaperSectorMinusCoreVPAExp!AE$228</f>
        <v>5.6964543999999999E-2</v>
      </c>
      <c r="AH38" s="106">
        <f>1/1000*[1]PaperSectorMinusCoreVPAExp!AF$228</f>
        <v>7.5535619999999998E-2</v>
      </c>
      <c r="AI38" s="106">
        <f>1/1000*[1]PaperSectorMinusCoreVPAExp!AG$228</f>
        <v>8.0138558999999984E-2</v>
      </c>
      <c r="AJ38" s="106">
        <f>1/1000*[1]PaperSectorMinusCoreVPAExp!AH$228</f>
        <v>9.8435887E-2</v>
      </c>
      <c r="AK38" s="106">
        <f>1/1000*[1]PaperSectorMinusCoreVPAExp!AI$228</f>
        <v>0.11937608299999999</v>
      </c>
      <c r="AL38" s="106">
        <f>1/1000*[1]PaperSectorMinusCoreVPAExp!AJ$228</f>
        <v>0.10966967599999999</v>
      </c>
      <c r="AM38" s="106">
        <f>1/1000*[1]PaperSectorMinusCoreVPAExp!AK$228</f>
        <v>9.5024371999999982E-2</v>
      </c>
      <c r="AN38" s="106">
        <f>1/1000*[1]PaperSectorMinusCoreVPAExp!AL$228</f>
        <v>0.13276291400000001</v>
      </c>
      <c r="AO38" s="106">
        <f>1/1000*[1]PaperSectorMinusCoreVPAExp!AM$228</f>
        <v>0.15386530900000001</v>
      </c>
      <c r="AP38" s="106">
        <f>1/1000*[1]PaperSectorMinusCoreVPAExp!AN$228</f>
        <v>0.12087149599999999</v>
      </c>
      <c r="AQ38" s="106">
        <f>1/1000*[1]PaperSectorMinusCoreVPAExp!AO$228</f>
        <v>0.132998899</v>
      </c>
      <c r="AR38" s="106">
        <f>1/1000*[1]PaperSectorMinusCoreVPAExp!AP$228</f>
        <v>0.16461163899999998</v>
      </c>
      <c r="AS38" s="106">
        <f>1/1000*[1]PaperSectorMinusCoreVPAExp!AQ$228</f>
        <v>0.12666667300000001</v>
      </c>
      <c r="AT38" s="106">
        <f>1/1000*[1]PaperSectorMinusCoreVPAExp!AR$228</f>
        <v>0.121770592</v>
      </c>
      <c r="AU38" s="106">
        <f>1/1000*[1]PaperSectorMinusCoreVPAExp!AS$228</f>
        <v>0.142979353</v>
      </c>
      <c r="AV38" s="106">
        <f>1/1000*[1]PaperSectorMinusCoreVPAExp!AT$228</f>
        <v>0.19905716700000001</v>
      </c>
      <c r="AW38" s="106">
        <f>1/1000*[1]PaperSectorMinusCoreVPAExp!AU$228</f>
        <v>0.13784213000000001</v>
      </c>
      <c r="AX38" s="106">
        <f>1/1000*[1]PaperSectorMinusCoreVPAExp!AV$228</f>
        <v>0.10271288999999999</v>
      </c>
      <c r="AY38" s="106">
        <f>1/1000*[1]PaperSectorMinusCoreVPAExp!AW$228</f>
        <v>0.101074759</v>
      </c>
      <c r="AZ38" s="106">
        <f>1/1000*[1]PaperSectorMinusCoreVPAExp!AX$228</f>
        <v>0.11657996492999999</v>
      </c>
      <c r="BA38" s="106">
        <f>1/1000*[1]PaperSectorMinusCoreVPAExp!AY$228</f>
        <v>0.10473822636000001</v>
      </c>
      <c r="BB38" s="106">
        <f>1/1000*[1]PaperSectorMinusCoreVPAExp!AZ$228</f>
        <v>0</v>
      </c>
      <c r="BC38" s="104">
        <f>1/1000*[1]PaperSectorMinusCoreVPAExp!BA$228</f>
        <v>0</v>
      </c>
      <c r="BD38" s="317"/>
    </row>
    <row r="39" spans="2:56">
      <c r="B39" s="200" t="s">
        <v>24</v>
      </c>
      <c r="C39" s="114">
        <f>1/$A$1*[1]PaperSectorMinusCoreVPAExp!B$231</f>
        <v>0.2023605</v>
      </c>
      <c r="D39" s="106">
        <f>1/$A$1*[1]PaperSectorMinusCoreVPAExp!C$231</f>
        <v>0.29942999999999997</v>
      </c>
      <c r="E39" s="106">
        <f>1/$A$1*[1]PaperSectorMinusCoreVPAExp!D$231</f>
        <v>0.30941772949999996</v>
      </c>
      <c r="F39" s="106">
        <f>1/$A$1*[1]PaperSectorMinusCoreVPAExp!E$231</f>
        <v>0.20542544799999998</v>
      </c>
      <c r="G39" s="106">
        <f>1/$A$1*[1]PaperSectorMinusCoreVPAExp!F$231</f>
        <v>0.200447442</v>
      </c>
      <c r="H39" s="106">
        <f>1/$A$1*[1]PaperSectorMinusCoreVPAExp!G$231</f>
        <v>0.185509698</v>
      </c>
      <c r="I39" s="106">
        <f>1/$A$1*[1]PaperSectorMinusCoreVPAExp!H$231</f>
        <v>0.18964358649999996</v>
      </c>
      <c r="J39" s="106">
        <f>1/$A$1*[1]PaperSectorMinusCoreVPAExp!I$231</f>
        <v>0.17364344649999999</v>
      </c>
      <c r="K39" s="106">
        <f>1/$A$1*[1]PaperSectorMinusCoreVPAExp!J$231</f>
        <v>0.19670998849999999</v>
      </c>
      <c r="L39" s="106">
        <f>1/$A$1*[1]PaperSectorMinusCoreVPAExp!K$231</f>
        <v>0.21707642249999998</v>
      </c>
      <c r="M39" s="106">
        <f>1/$A$1*[1]PaperSectorMinusCoreVPAExp!L$231</f>
        <v>0.24041358749999997</v>
      </c>
      <c r="N39" s="106">
        <f>1/$A$1*[1]PaperSectorMinusCoreVPAExp!M$231</f>
        <v>0.33266405599999999</v>
      </c>
      <c r="O39" s="106">
        <f>1/$A$1*[1]PaperSectorMinusCoreVPAExp!N$231</f>
        <v>0.3222523725</v>
      </c>
      <c r="P39" s="106">
        <f>1/$A$1*[1]PaperSectorMinusCoreVPAExp!O$231</f>
        <v>0.34184961899999999</v>
      </c>
      <c r="Q39" s="106">
        <f>1/$A$1*[1]PaperSectorMinusCoreVPAExp!P$231</f>
        <v>0.3325083975</v>
      </c>
      <c r="R39" s="106">
        <f>1/$A$1*[1]PaperSectorMinusCoreVPAExp!Q$231</f>
        <v>0.35951592599999999</v>
      </c>
      <c r="S39" s="106">
        <f>1/$A$1*[1]PaperSectorMinusCoreVPAExp!R$231</f>
        <v>0.250397227</v>
      </c>
      <c r="T39" s="106">
        <f>1/$A$1*[1]PaperSectorMinusCoreVPAExp!S$231</f>
        <v>0.197298943</v>
      </c>
      <c r="U39" s="106">
        <f>1/$A$1*[1]PaperSectorMinusCoreVPAExp!T$231</f>
        <v>0.1860179595</v>
      </c>
      <c r="V39" s="106">
        <f>1/$A$1*[1]PaperSectorMinusCoreVPAExp!U$231</f>
        <v>0.30051301800000002</v>
      </c>
      <c r="W39" s="106">
        <f>1/$A$1*[1]PaperSectorMinusCoreVPAExp!V$231</f>
        <v>0.17796580049999999</v>
      </c>
      <c r="X39" s="106">
        <f>1/$A$1*[1]PaperSectorMinusCoreVPAExp!W$231</f>
        <v>0.46132000399999995</v>
      </c>
      <c r="Y39" s="106">
        <f>1/$A$1*[1]PaperSectorMinusCoreVPAExp!X$231</f>
        <v>0.36299998249999998</v>
      </c>
      <c r="Z39" s="106">
        <f>1/$A$1*[1]PaperSectorMinusCoreVPAExp!Y$231</f>
        <v>0.40935405562116667</v>
      </c>
      <c r="AA39" s="106">
        <f>1/$A$1*[1]PaperSectorMinusCoreVPAExp!Z$231</f>
        <v>0</v>
      </c>
      <c r="AB39" s="104">
        <f>1/$A$1*[1]PaperSectorMinusCoreVPAExp!AA$231</f>
        <v>0</v>
      </c>
      <c r="AC39" s="103"/>
      <c r="AD39" s="114">
        <f>1/1000*[1]PaperSectorMinusCoreVPAExp!AB$231</f>
        <v>2.1001666000000002E-2</v>
      </c>
      <c r="AE39" s="106">
        <f>1/1000*[1]PaperSectorMinusCoreVPAExp!AC$231</f>
        <v>1.9872295999999998E-2</v>
      </c>
      <c r="AF39" s="106">
        <f>1/1000*[1]PaperSectorMinusCoreVPAExp!AD$231</f>
        <v>2.3520389999999999E-2</v>
      </c>
      <c r="AG39" s="106">
        <f>1/1000*[1]PaperSectorMinusCoreVPAExp!AE$231</f>
        <v>1.6393719999999997E-2</v>
      </c>
      <c r="AH39" s="106">
        <f>1/1000*[1]PaperSectorMinusCoreVPAExp!AF$231</f>
        <v>1.7871666999999997E-2</v>
      </c>
      <c r="AI39" s="106">
        <f>1/1000*[1]PaperSectorMinusCoreVPAExp!AG$231</f>
        <v>1.7713846999999998E-2</v>
      </c>
      <c r="AJ39" s="106">
        <f>1/1000*[1]PaperSectorMinusCoreVPAExp!AH$231</f>
        <v>2.1019913999999997E-2</v>
      </c>
      <c r="AK39" s="106">
        <f>1/1000*[1]PaperSectorMinusCoreVPAExp!AI$231</f>
        <v>2.318802E-2</v>
      </c>
      <c r="AL39" s="106">
        <f>1/1000*[1]PaperSectorMinusCoreVPAExp!AJ$231</f>
        <v>2.2557256999999997E-2</v>
      </c>
      <c r="AM39" s="106">
        <f>1/1000*[1]PaperSectorMinusCoreVPAExp!AK$231</f>
        <v>2.4415691999999999E-2</v>
      </c>
      <c r="AN39" s="106">
        <f>1/1000*[1]PaperSectorMinusCoreVPAExp!AL$231</f>
        <v>3.7895897999999997E-2</v>
      </c>
      <c r="AO39" s="106">
        <f>1/1000*[1]PaperSectorMinusCoreVPAExp!AM$231</f>
        <v>5.4237611999999998E-2</v>
      </c>
      <c r="AP39" s="106">
        <f>1/1000*[1]PaperSectorMinusCoreVPAExp!AN$231</f>
        <v>4.2728011999999996E-2</v>
      </c>
      <c r="AQ39" s="106">
        <f>1/1000*[1]PaperSectorMinusCoreVPAExp!AO$231</f>
        <v>4.6786128999999996E-2</v>
      </c>
      <c r="AR39" s="106">
        <f>1/1000*[1]PaperSectorMinusCoreVPAExp!AP$231</f>
        <v>5.1001270999999994E-2</v>
      </c>
      <c r="AS39" s="106">
        <f>1/1000*[1]PaperSectorMinusCoreVPAExp!AQ$231</f>
        <v>4.8970402000000003E-2</v>
      </c>
      <c r="AT39" s="106">
        <f>1/1000*[1]PaperSectorMinusCoreVPAExp!AR$231</f>
        <v>3.1804869E-2</v>
      </c>
      <c r="AU39" s="106">
        <f>1/1000*[1]PaperSectorMinusCoreVPAExp!AS$231</f>
        <v>2.7900892999999996E-2</v>
      </c>
      <c r="AV39" s="106">
        <f>1/1000*[1]PaperSectorMinusCoreVPAExp!AT$231</f>
        <v>3.5903289999999997E-2</v>
      </c>
      <c r="AW39" s="106">
        <f>1/1000*[1]PaperSectorMinusCoreVPAExp!AU$231</f>
        <v>4.4108765000000001E-2</v>
      </c>
      <c r="AX39" s="106">
        <f>1/1000*[1]PaperSectorMinusCoreVPAExp!AV$231</f>
        <v>2.2480690000000001E-2</v>
      </c>
      <c r="AY39" s="106">
        <f>1/1000*[1]PaperSectorMinusCoreVPAExp!AW$231</f>
        <v>8.8157342999999999E-2</v>
      </c>
      <c r="AZ39" s="106">
        <f>1/1000*[1]PaperSectorMinusCoreVPAExp!AX$231</f>
        <v>6.5635609050000002E-2</v>
      </c>
      <c r="BA39" s="106">
        <f>1/1000*[1]PaperSectorMinusCoreVPAExp!AY$231</f>
        <v>7.8883371529999996E-2</v>
      </c>
      <c r="BB39" s="106">
        <f>1/1000*[1]PaperSectorMinusCoreVPAExp!AZ$231</f>
        <v>0</v>
      </c>
      <c r="BC39" s="104">
        <f>1/1000*[1]PaperSectorMinusCoreVPAExp!BA$231</f>
        <v>0</v>
      </c>
      <c r="BD39" s="317"/>
    </row>
    <row r="40" spans="2:56">
      <c r="B40" s="200" t="s">
        <v>25</v>
      </c>
      <c r="C40" s="114">
        <f>1/$A$1*[1]PaperSectorMinusCoreVPAExp!B$253</f>
        <v>3.5990999999999995E-2</v>
      </c>
      <c r="D40" s="106">
        <f>1/$A$1*[1]PaperSectorMinusCoreVPAExp!C$253</f>
        <v>3.0122999999999997E-2</v>
      </c>
      <c r="E40" s="106">
        <f>1/$A$1*[1]PaperSectorMinusCoreVPAExp!D$253</f>
        <v>4.4053892000000004E-2</v>
      </c>
      <c r="F40" s="106">
        <f>1/$A$1*[1]PaperSectorMinusCoreVPAExp!E$253</f>
        <v>6.7215600000000003E-4</v>
      </c>
      <c r="G40" s="106">
        <f>1/$A$1*[1]PaperSectorMinusCoreVPAExp!F$253</f>
        <v>1.8517799999999998E-4</v>
      </c>
      <c r="H40" s="106">
        <f>1/$A$1*[1]PaperSectorMinusCoreVPAExp!G$253</f>
        <v>0</v>
      </c>
      <c r="I40" s="106">
        <f>1/$A$1*[1]PaperSectorMinusCoreVPAExp!H$253</f>
        <v>0</v>
      </c>
      <c r="J40" s="106">
        <f>1/$A$1*[1]PaperSectorMinusCoreVPAExp!I$253</f>
        <v>1.3659214499999999E-2</v>
      </c>
      <c r="K40" s="106">
        <f>1/$A$1*[1]PaperSectorMinusCoreVPAExp!J$253</f>
        <v>8.9747995000000001E-3</v>
      </c>
      <c r="L40" s="106">
        <f>1/$A$1*[1]PaperSectorMinusCoreVPAExp!K$253</f>
        <v>3.9485830499999992E-2</v>
      </c>
      <c r="M40" s="106">
        <f>1/$A$1*[1]PaperSectorMinusCoreVPAExp!L$253</f>
        <v>7.6695384999999989E-3</v>
      </c>
      <c r="N40" s="106">
        <f>1/$A$1*[1]PaperSectorMinusCoreVPAExp!M$253</f>
        <v>4.8813114999999999E-3</v>
      </c>
      <c r="O40" s="106">
        <f>1/$A$1*[1]PaperSectorMinusCoreVPAExp!N$253</f>
        <v>2.3765725999999997E-2</v>
      </c>
      <c r="P40" s="106">
        <f>1/$A$1*[1]PaperSectorMinusCoreVPAExp!O$253</f>
        <v>3.4999999999999998E-7</v>
      </c>
      <c r="Q40" s="106">
        <f>1/$A$1*[1]PaperSectorMinusCoreVPAExp!P$253</f>
        <v>4.4825799999999994E-4</v>
      </c>
      <c r="R40" s="106">
        <f>1/$A$1*[1]PaperSectorMinusCoreVPAExp!Q$253</f>
        <v>2.0386754999999999E-3</v>
      </c>
      <c r="S40" s="106">
        <f>1/$A$1*[1]PaperSectorMinusCoreVPAExp!R$253</f>
        <v>1.6088164500000002E-2</v>
      </c>
      <c r="T40" s="106">
        <f>1/$A$1*[1]PaperSectorMinusCoreVPAExp!S$253</f>
        <v>2.6962026499999996E-2</v>
      </c>
      <c r="U40" s="106">
        <f>1/$A$1*[1]PaperSectorMinusCoreVPAExp!T$253</f>
        <v>4.1913666500000002E-2</v>
      </c>
      <c r="V40" s="106">
        <f>1/$A$1*[1]PaperSectorMinusCoreVPAExp!U$253</f>
        <v>6.3039681E-2</v>
      </c>
      <c r="W40" s="106">
        <f>1/$A$1*[1]PaperSectorMinusCoreVPAExp!V$253</f>
        <v>0.1133112735</v>
      </c>
      <c r="X40" s="106">
        <f>1/$A$1*[1]PaperSectorMinusCoreVPAExp!W$253</f>
        <v>0.137502716</v>
      </c>
      <c r="Y40" s="106">
        <f>1/$A$1*[1]PaperSectorMinusCoreVPAExp!X$253</f>
        <v>9.5980091999999989E-2</v>
      </c>
      <c r="Z40" s="106">
        <f>1/$A$1*[1]PaperSectorMinusCoreVPAExp!Y$253</f>
        <v>0.13209992544433333</v>
      </c>
      <c r="AA40" s="106">
        <f>1/$A$1*[1]PaperSectorMinusCoreVPAExp!Z$253</f>
        <v>0</v>
      </c>
      <c r="AB40" s="104">
        <f>1/$A$1*[1]PaperSectorMinusCoreVPAExp!AA$253</f>
        <v>0</v>
      </c>
      <c r="AC40" s="103"/>
      <c r="AD40" s="114">
        <f>1/1000*[1]PaperSectorMinusCoreVPAExp!AB$253</f>
        <v>5.2498680000000004E-3</v>
      </c>
      <c r="AE40" s="106">
        <f>1/1000*[1]PaperSectorMinusCoreVPAExp!AC$253</f>
        <v>2.346683E-3</v>
      </c>
      <c r="AF40" s="106">
        <f>1/1000*[1]PaperSectorMinusCoreVPAExp!AD$253</f>
        <v>3.7301409999999998E-3</v>
      </c>
      <c r="AG40" s="106">
        <f>1/1000*[1]PaperSectorMinusCoreVPAExp!AE$253</f>
        <v>4.9752000000000001E-5</v>
      </c>
      <c r="AH40" s="106">
        <f>1/1000*[1]PaperSectorMinusCoreVPAExp!AF$253</f>
        <v>2.9540999999999997E-5</v>
      </c>
      <c r="AI40" s="106">
        <f>1/1000*[1]PaperSectorMinusCoreVPAExp!AG$253</f>
        <v>0</v>
      </c>
      <c r="AJ40" s="106">
        <f>1/1000*[1]PaperSectorMinusCoreVPAExp!AH$253</f>
        <v>0</v>
      </c>
      <c r="AK40" s="106">
        <f>1/1000*[1]PaperSectorMinusCoreVPAExp!AI$253</f>
        <v>2.0666029999999998E-3</v>
      </c>
      <c r="AL40" s="106">
        <f>1/1000*[1]PaperSectorMinusCoreVPAExp!AJ$253</f>
        <v>7.6645299999999995E-4</v>
      </c>
      <c r="AM40" s="106">
        <f>1/1000*[1]PaperSectorMinusCoreVPAExp!AK$253</f>
        <v>3.4602600000000002E-3</v>
      </c>
      <c r="AN40" s="106">
        <f>1/1000*[1]PaperSectorMinusCoreVPAExp!AL$253</f>
        <v>1.2189270000000001E-3</v>
      </c>
      <c r="AO40" s="106">
        <f>1/1000*[1]PaperSectorMinusCoreVPAExp!AM$253</f>
        <v>7.7857799999999993E-4</v>
      </c>
      <c r="AP40" s="106">
        <f>1/1000*[1]PaperSectorMinusCoreVPAExp!AN$253</f>
        <v>2.7240509999999999E-3</v>
      </c>
      <c r="AQ40" s="106">
        <f>1/1000*[1]PaperSectorMinusCoreVPAExp!AO$253</f>
        <v>3.7899999999999999E-7</v>
      </c>
      <c r="AR40" s="106">
        <f>1/1000*[1]PaperSectorMinusCoreVPAExp!AP$253</f>
        <v>6.6181999999999998E-5</v>
      </c>
      <c r="AS40" s="106">
        <f>1/1000*[1]PaperSectorMinusCoreVPAExp!AQ$253</f>
        <v>2.4292599999999997E-4</v>
      </c>
      <c r="AT40" s="106">
        <f>1/1000*[1]PaperSectorMinusCoreVPAExp!AR$253</f>
        <v>1.747747E-3</v>
      </c>
      <c r="AU40" s="106">
        <f>1/1000*[1]PaperSectorMinusCoreVPAExp!AS$253</f>
        <v>3.3869739999999996E-3</v>
      </c>
      <c r="AV40" s="106">
        <f>1/1000*[1]PaperSectorMinusCoreVPAExp!AT$253</f>
        <v>7.4968270000000002E-3</v>
      </c>
      <c r="AW40" s="106">
        <f>1/1000*[1]PaperSectorMinusCoreVPAExp!AU$253</f>
        <v>8.2430130000000004E-3</v>
      </c>
      <c r="AX40" s="106">
        <f>1/1000*[1]PaperSectorMinusCoreVPAExp!AV$253</f>
        <v>1.0918127999999999E-2</v>
      </c>
      <c r="AY40" s="106">
        <f>1/1000*[1]PaperSectorMinusCoreVPAExp!AW$253</f>
        <v>1.9522713000000001E-2</v>
      </c>
      <c r="AZ40" s="106">
        <f>1/1000*[1]PaperSectorMinusCoreVPAExp!AX$253</f>
        <v>1.3755636369999999E-2</v>
      </c>
      <c r="BA40" s="106">
        <f>1/1000*[1]PaperSectorMinusCoreVPAExp!AY$253</f>
        <v>1.6487516040000001E-2</v>
      </c>
      <c r="BB40" s="106">
        <f>1/1000*[1]PaperSectorMinusCoreVPAExp!AZ$253</f>
        <v>0</v>
      </c>
      <c r="BC40" s="104">
        <f>1/1000*[1]PaperSectorMinusCoreVPAExp!BA$253</f>
        <v>0</v>
      </c>
      <c r="BD40" s="317"/>
    </row>
    <row r="41" spans="2:56">
      <c r="B41" s="201" t="s">
        <v>18</v>
      </c>
      <c r="C41" s="260">
        <f t="shared" ref="C41:AB41" si="6">SUM(C30:C30)-SUM(C31:C40)</f>
        <v>0</v>
      </c>
      <c r="D41" s="203">
        <f t="shared" si="6"/>
        <v>2.248649999999941E-2</v>
      </c>
      <c r="E41" s="203">
        <f t="shared" si="6"/>
        <v>0</v>
      </c>
      <c r="F41" s="203">
        <f t="shared" si="6"/>
        <v>0</v>
      </c>
      <c r="G41" s="203">
        <f t="shared" si="6"/>
        <v>0</v>
      </c>
      <c r="H41" s="203">
        <f t="shared" si="6"/>
        <v>0</v>
      </c>
      <c r="I41" s="203">
        <f t="shared" si="6"/>
        <v>0</v>
      </c>
      <c r="J41" s="203">
        <f t="shared" si="6"/>
        <v>0</v>
      </c>
      <c r="K41" s="203">
        <f t="shared" si="6"/>
        <v>0</v>
      </c>
      <c r="L41" s="203">
        <f t="shared" si="6"/>
        <v>0</v>
      </c>
      <c r="M41" s="203">
        <f t="shared" si="6"/>
        <v>4.90000005015645E-8</v>
      </c>
      <c r="N41" s="203">
        <f t="shared" si="6"/>
        <v>0</v>
      </c>
      <c r="O41" s="203">
        <f t="shared" si="6"/>
        <v>1.7500003224313332E-8</v>
      </c>
      <c r="P41" s="203">
        <f t="shared" si="6"/>
        <v>3.5350000615608224E-7</v>
      </c>
      <c r="Q41" s="203">
        <f t="shared" si="6"/>
        <v>0</v>
      </c>
      <c r="R41" s="203">
        <f t="shared" si="6"/>
        <v>0</v>
      </c>
      <c r="S41" s="203">
        <f t="shared" si="6"/>
        <v>0</v>
      </c>
      <c r="T41" s="203">
        <f t="shared" si="6"/>
        <v>0</v>
      </c>
      <c r="U41" s="203">
        <f t="shared" si="6"/>
        <v>0</v>
      </c>
      <c r="V41" s="203">
        <f t="shared" si="6"/>
        <v>9.1000000068675035E-7</v>
      </c>
      <c r="W41" s="203">
        <f t="shared" si="6"/>
        <v>1.6325049999821317E-4</v>
      </c>
      <c r="X41" s="203">
        <f t="shared" si="6"/>
        <v>0</v>
      </c>
      <c r="Y41" s="203">
        <f t="shared" si="6"/>
        <v>3.114999955755593E-7</v>
      </c>
      <c r="Z41" s="203">
        <f t="shared" si="6"/>
        <v>0</v>
      </c>
      <c r="AA41" s="203">
        <f t="shared" si="6"/>
        <v>0</v>
      </c>
      <c r="AB41" s="108">
        <f t="shared" si="6"/>
        <v>0</v>
      </c>
      <c r="AC41" s="103"/>
      <c r="AD41" s="267">
        <f t="shared" ref="AD41:BC41" si="7">SUM(AD30:AD30)-SUM(AD31:AD40)</f>
        <v>0</v>
      </c>
      <c r="AE41" s="110">
        <f t="shared" si="7"/>
        <v>1.6387320000000871E-3</v>
      </c>
      <c r="AF41" s="110">
        <f t="shared" si="7"/>
        <v>0</v>
      </c>
      <c r="AG41" s="110">
        <f t="shared" si="7"/>
        <v>0</v>
      </c>
      <c r="AH41" s="110">
        <f t="shared" si="7"/>
        <v>0</v>
      </c>
      <c r="AI41" s="110">
        <f t="shared" si="7"/>
        <v>0</v>
      </c>
      <c r="AJ41" s="110">
        <f t="shared" si="7"/>
        <v>0</v>
      </c>
      <c r="AK41" s="110">
        <f t="shared" si="7"/>
        <v>0</v>
      </c>
      <c r="AL41" s="110">
        <f t="shared" si="7"/>
        <v>0</v>
      </c>
      <c r="AM41" s="110">
        <f t="shared" si="7"/>
        <v>0</v>
      </c>
      <c r="AN41" s="110">
        <f t="shared" si="7"/>
        <v>3.5999999981051189E-7</v>
      </c>
      <c r="AO41" s="110">
        <f t="shared" si="7"/>
        <v>0</v>
      </c>
      <c r="AP41" s="110">
        <f t="shared" si="7"/>
        <v>4.5500000056541978E-7</v>
      </c>
      <c r="AQ41" s="110">
        <f t="shared" si="7"/>
        <v>5.6500000011894258E-7</v>
      </c>
      <c r="AR41" s="110">
        <f t="shared" si="7"/>
        <v>0</v>
      </c>
      <c r="AS41" s="110">
        <f t="shared" si="7"/>
        <v>0</v>
      </c>
      <c r="AT41" s="110">
        <f t="shared" si="7"/>
        <v>0</v>
      </c>
      <c r="AU41" s="110">
        <f t="shared" si="7"/>
        <v>0</v>
      </c>
      <c r="AV41" s="110">
        <f t="shared" si="7"/>
        <v>0</v>
      </c>
      <c r="AW41" s="110">
        <f t="shared" si="7"/>
        <v>1.8420000000851644E-6</v>
      </c>
      <c r="AX41" s="110">
        <f t="shared" si="7"/>
        <v>2.9251999999813094E-5</v>
      </c>
      <c r="AY41" s="110">
        <f t="shared" si="7"/>
        <v>0</v>
      </c>
      <c r="AZ41" s="110">
        <f t="shared" si="7"/>
        <v>3.7081999959553968E-7</v>
      </c>
      <c r="BA41" s="110">
        <f t="shared" si="7"/>
        <v>0</v>
      </c>
      <c r="BB41" s="110">
        <f t="shared" si="7"/>
        <v>0</v>
      </c>
      <c r="BC41" s="111">
        <f t="shared" si="7"/>
        <v>0</v>
      </c>
      <c r="BD41" s="317"/>
    </row>
    <row r="42" spans="2:56" ht="17.149999999999999" customHeight="1">
      <c r="B42" s="204" t="s">
        <v>172</v>
      </c>
      <c r="C42" s="266">
        <f>1/$A$1*[1]PaperSectorMinusCoreVPAExp!B$264</f>
        <v>3.4849473069999997</v>
      </c>
      <c r="D42" s="163">
        <f>1/$A$1*[1]PaperSectorMinusCoreVPAExp!C$264</f>
        <v>3.2202010839999997</v>
      </c>
      <c r="E42" s="163">
        <f>1/$A$1*[1]PaperSectorMinusCoreVPAExp!D$264</f>
        <v>3.4206332961500001</v>
      </c>
      <c r="F42" s="163">
        <f>1/$A$1*[1]PaperSectorMinusCoreVPAExp!E$264</f>
        <v>3.7373288450499991</v>
      </c>
      <c r="G42" s="163">
        <f>1/$A$1*[1]PaperSectorMinusCoreVPAExp!F$264</f>
        <v>4.0707424489999999</v>
      </c>
      <c r="H42" s="163">
        <f>1/$A$1*[1]PaperSectorMinusCoreVPAExp!G$264</f>
        <v>4.0901519410000002</v>
      </c>
      <c r="I42" s="163">
        <f>1/$A$1*[1]PaperSectorMinusCoreVPAExp!H$264</f>
        <v>4.0595834365000005</v>
      </c>
      <c r="J42" s="163">
        <f>1/$A$1*[1]PaperSectorMinusCoreVPAExp!I$264</f>
        <v>5.9262506125599996</v>
      </c>
      <c r="K42" s="163">
        <f>1/$A$1*[1]PaperSectorMinusCoreVPAExp!J$264</f>
        <v>5.9494886204999995</v>
      </c>
      <c r="L42" s="163">
        <f>1/$A$1*[1]PaperSectorMinusCoreVPAExp!K$264</f>
        <v>4.1561134047919994</v>
      </c>
      <c r="M42" s="163">
        <f>1/$A$1*[1]PaperSectorMinusCoreVPAExp!L$264</f>
        <v>5.7190980877899991</v>
      </c>
      <c r="N42" s="163">
        <f>1/$A$1*[1]PaperSectorMinusCoreVPAExp!M$264</f>
        <v>6.6465297804999999</v>
      </c>
      <c r="O42" s="163">
        <f>1/$A$1*[1]PaperSectorMinusCoreVPAExp!N$264</f>
        <v>6.2057647779799998</v>
      </c>
      <c r="P42" s="163">
        <f>1/$A$1*[1]PaperSectorMinusCoreVPAExp!O$264</f>
        <v>5.8538180590299991</v>
      </c>
      <c r="Q42" s="163">
        <f>1/$A$1*[1]PaperSectorMinusCoreVPAExp!P$264</f>
        <v>5.7799494288699993</v>
      </c>
      <c r="R42" s="163">
        <f>1/$A$1*[1]PaperSectorMinusCoreVPAExp!Q$264</f>
        <v>4.2198738478599997</v>
      </c>
      <c r="S42" s="163">
        <f>1/$A$1*[1]PaperSectorMinusCoreVPAExp!R$264</f>
        <v>3.7579793652600002</v>
      </c>
      <c r="T42" s="163">
        <f>1/$A$1*[1]PaperSectorMinusCoreVPAExp!S$264</f>
        <v>3.6837678936999998</v>
      </c>
      <c r="U42" s="163">
        <f>1/$A$1*[1]PaperSectorMinusCoreVPAExp!T$264</f>
        <v>3.4412490202700008</v>
      </c>
      <c r="V42" s="163">
        <f>1/$A$1*[1]PaperSectorMinusCoreVPAExp!U$264</f>
        <v>2.9834641772800006</v>
      </c>
      <c r="W42" s="163">
        <f>1/$A$1*[1]PaperSectorMinusCoreVPAExp!V$264</f>
        <v>2.1516411346200002</v>
      </c>
      <c r="X42" s="163">
        <f>1/$A$1*[1]PaperSectorMinusCoreVPAExp!W$264</f>
        <v>2.7981845568500003</v>
      </c>
      <c r="Y42" s="163">
        <f>1/$A$1*[1]PaperSectorMinusCoreVPAExp!X$264</f>
        <v>2.2284213037963001</v>
      </c>
      <c r="Z42" s="163">
        <f>1/$A$1*[1]PaperSectorMinusCoreVPAExp!Y$264</f>
        <v>1.6904120915253826</v>
      </c>
      <c r="AA42" s="163">
        <f>1/$A$1*[1]PaperSectorMinusCoreVPAExp!Z$264</f>
        <v>0</v>
      </c>
      <c r="AB42" s="130">
        <f>1/$A$1*[1]PaperSectorMinusCoreVPAExp!AA$264</f>
        <v>0</v>
      </c>
      <c r="AC42" s="99"/>
      <c r="AD42" s="136">
        <f>1/1000*[1]PaperSectorMinusCoreVPAExp!AB$264</f>
        <v>0.450609335</v>
      </c>
      <c r="AE42" s="113">
        <f>1/1000*[1]PaperSectorMinusCoreVPAExp!AC$264</f>
        <v>0.26824793500000005</v>
      </c>
      <c r="AF42" s="113">
        <f>1/1000*[1]PaperSectorMinusCoreVPAExp!AD$264</f>
        <v>0.29867065699999995</v>
      </c>
      <c r="AG42" s="113">
        <f>1/1000*[1]PaperSectorMinusCoreVPAExp!AE$264</f>
        <v>0.37116999299999992</v>
      </c>
      <c r="AH42" s="113">
        <f>1/1000*[1]PaperSectorMinusCoreVPAExp!AF$264</f>
        <v>0.46312187900000001</v>
      </c>
      <c r="AI42" s="113">
        <f>1/1000*[1]PaperSectorMinusCoreVPAExp!AG$264</f>
        <v>0.44868805899999992</v>
      </c>
      <c r="AJ42" s="113">
        <f>1/1000*[1]PaperSectorMinusCoreVPAExp!AH$264</f>
        <v>0.49678258200000008</v>
      </c>
      <c r="AK42" s="113">
        <f>1/1000*[1]PaperSectorMinusCoreVPAExp!AI$264</f>
        <v>0.81311948999999994</v>
      </c>
      <c r="AL42" s="113">
        <f>1/1000*[1]PaperSectorMinusCoreVPAExp!AJ$264</f>
        <v>0.83912481100000003</v>
      </c>
      <c r="AM42" s="113">
        <f>1/1000*[1]PaperSectorMinusCoreVPAExp!AK$264</f>
        <v>0.47298010499999993</v>
      </c>
      <c r="AN42" s="113">
        <f>1/1000*[1]PaperSectorMinusCoreVPAExp!AL$264</f>
        <v>0.87910976500000004</v>
      </c>
      <c r="AO42" s="113">
        <f>1/1000*[1]PaperSectorMinusCoreVPAExp!AM$264</f>
        <v>1.001251812</v>
      </c>
      <c r="AP42" s="113">
        <f>1/1000*[1]PaperSectorMinusCoreVPAExp!AN$264</f>
        <v>0.85597398499999988</v>
      </c>
      <c r="AQ42" s="113">
        <f>1/1000*[1]PaperSectorMinusCoreVPAExp!AO$264</f>
        <v>0.83600186700000001</v>
      </c>
      <c r="AR42" s="113">
        <f>1/1000*[1]PaperSectorMinusCoreVPAExp!AP$264</f>
        <v>0.77284083199999987</v>
      </c>
      <c r="AS42" s="113">
        <f>1/1000*[1]PaperSectorMinusCoreVPAExp!AQ$264</f>
        <v>0.58236913400000001</v>
      </c>
      <c r="AT42" s="113">
        <f>1/1000*[1]PaperSectorMinusCoreVPAExp!AR$264</f>
        <v>0.42677874499999996</v>
      </c>
      <c r="AU42" s="113">
        <f>1/1000*[1]PaperSectorMinusCoreVPAExp!AS$264</f>
        <v>0.44229247999999999</v>
      </c>
      <c r="AV42" s="113">
        <f>1/1000*[1]PaperSectorMinusCoreVPAExp!AT$264</f>
        <v>0.54770781499999999</v>
      </c>
      <c r="AW42" s="113">
        <f>1/1000*[1]PaperSectorMinusCoreVPAExp!AU$264</f>
        <v>0.41887841999999997</v>
      </c>
      <c r="AX42" s="113">
        <f>1/1000*[1]PaperSectorMinusCoreVPAExp!AV$264</f>
        <v>0.25826451899999997</v>
      </c>
      <c r="AY42" s="113">
        <f>1/1000*[1]PaperSectorMinusCoreVPAExp!AW$264</f>
        <v>0.34123413899999999</v>
      </c>
      <c r="AZ42" s="113">
        <f>1/1000*[1]PaperSectorMinusCoreVPAExp!AX$264</f>
        <v>0.29724395877299997</v>
      </c>
      <c r="BA42" s="113">
        <f>1/1000*[1]PaperSectorMinusCoreVPAExp!AY$264</f>
        <v>0.25199866840000001</v>
      </c>
      <c r="BB42" s="113">
        <f>1/1000*[1]PaperSectorMinusCoreVPAExp!AZ$264</f>
        <v>0</v>
      </c>
      <c r="BC42" s="102">
        <f>1/1000*[1]PaperSectorMinusCoreVPAExp!BA$264</f>
        <v>0</v>
      </c>
      <c r="BD42" s="317"/>
    </row>
    <row r="43" spans="2:56">
      <c r="B43" s="200" t="s">
        <v>32</v>
      </c>
      <c r="C43" s="265">
        <f>1/$A$1*[1]PaperSectorMinusCoreVPAExp!B$23</f>
        <v>1.3034334999999999</v>
      </c>
      <c r="D43" s="211">
        <f>1/$A$1*[1]PaperSectorMinusCoreVPAExp!C$23</f>
        <v>0.46635164000000001</v>
      </c>
      <c r="E43" s="211">
        <f>1/$A$1*[1]PaperSectorMinusCoreVPAExp!D$23</f>
        <v>0.5452910594999999</v>
      </c>
      <c r="F43" s="211">
        <f>1/$A$1*[1]PaperSectorMinusCoreVPAExp!E$23</f>
        <v>0.46958184450000007</v>
      </c>
      <c r="G43" s="211">
        <f>1/$A$1*[1]PaperSectorMinusCoreVPAExp!F$23</f>
        <v>0.47604152249999993</v>
      </c>
      <c r="H43" s="211">
        <f>1/$A$1*[1]PaperSectorMinusCoreVPAExp!G$23</f>
        <v>0.48394507950000004</v>
      </c>
      <c r="I43" s="211">
        <f>1/$A$1*[1]PaperSectorMinusCoreVPAExp!H$23</f>
        <v>0.48159762049999999</v>
      </c>
      <c r="J43" s="211">
        <f>1/$A$1*[1]PaperSectorMinusCoreVPAExp!I$23</f>
        <v>0.81015949649999996</v>
      </c>
      <c r="K43" s="211">
        <f>1/$A$1*[1]PaperSectorMinusCoreVPAExp!J$23</f>
        <v>0.33122642499999999</v>
      </c>
      <c r="L43" s="211">
        <f>1/$A$1*[1]PaperSectorMinusCoreVPAExp!K$23</f>
        <v>4.1759324000000007E-2</v>
      </c>
      <c r="M43" s="211">
        <f>1/$A$1*[1]PaperSectorMinusCoreVPAExp!L$23</f>
        <v>4.1120139E-2</v>
      </c>
      <c r="N43" s="211">
        <f>1/$A$1*[1]PaperSectorMinusCoreVPAExp!M$23</f>
        <v>2.0999999999999998E-6</v>
      </c>
      <c r="O43" s="211">
        <f>1/$A$1*[1]PaperSectorMinusCoreVPAExp!N$23</f>
        <v>1.4129708E-2</v>
      </c>
      <c r="P43" s="211">
        <f>1/$A$1*[1]PaperSectorMinusCoreVPAExp!O$23</f>
        <v>0.157553155</v>
      </c>
      <c r="Q43" s="211">
        <f>1/$A$1*[1]PaperSectorMinusCoreVPAExp!P$23</f>
        <v>4.9703388000000001E-2</v>
      </c>
      <c r="R43" s="211">
        <f>1/$A$1*[1]PaperSectorMinusCoreVPAExp!Q$23</f>
        <v>3.9289275999999998E-2</v>
      </c>
      <c r="S43" s="211">
        <f>1/$A$1*[1]PaperSectorMinusCoreVPAExp!R$23</f>
        <v>5.9011518499999999E-2</v>
      </c>
      <c r="T43" s="211">
        <f>1/$A$1*[1]PaperSectorMinusCoreVPAExp!S$23</f>
        <v>2.8625189999999998E-2</v>
      </c>
      <c r="U43" s="211">
        <f>1/$A$1*[1]PaperSectorMinusCoreVPAExp!T$23</f>
        <v>8.47E-7</v>
      </c>
      <c r="V43" s="211">
        <f>1/$A$1*[1]PaperSectorMinusCoreVPAExp!U$23</f>
        <v>2.3320249999999999E-4</v>
      </c>
      <c r="W43" s="211">
        <f>1/$A$1*[1]PaperSectorMinusCoreVPAExp!V$23</f>
        <v>7.0582739999999998E-3</v>
      </c>
      <c r="X43" s="211">
        <f>1/$A$1*[1]PaperSectorMinusCoreVPAExp!W$23</f>
        <v>2.6050901999999994E-2</v>
      </c>
      <c r="Y43" s="211">
        <f>1/$A$1*[1]PaperSectorMinusCoreVPAExp!X$23</f>
        <v>4.2257932430000002E-4</v>
      </c>
      <c r="Z43" s="211">
        <f>1/$A$1*[1]PaperSectorMinusCoreVPAExp!Y$23</f>
        <v>3.0747754926000001E-2</v>
      </c>
      <c r="AA43" s="211">
        <f>1/$A$1*[1]PaperSectorMinusCoreVPAExp!Z$23</f>
        <v>0</v>
      </c>
      <c r="AB43" s="107">
        <f>1/$A$1*[1]PaperSectorMinusCoreVPAExp!AA$23</f>
        <v>0</v>
      </c>
      <c r="AC43" s="103"/>
      <c r="AD43" s="114">
        <f>1/1000*[1]PaperSectorMinusCoreVPAExp!AB$23</f>
        <v>0.17211802699999998</v>
      </c>
      <c r="AE43" s="106">
        <f>1/1000*[1]PaperSectorMinusCoreVPAExp!AC$23</f>
        <v>3.9915124999999996E-2</v>
      </c>
      <c r="AF43" s="106">
        <f>1/1000*[1]PaperSectorMinusCoreVPAExp!AD$23</f>
        <v>4.7050944999999997E-2</v>
      </c>
      <c r="AG43" s="106">
        <f>1/1000*[1]PaperSectorMinusCoreVPAExp!AE$23</f>
        <v>4.5455427E-2</v>
      </c>
      <c r="AH43" s="106">
        <f>1/1000*[1]PaperSectorMinusCoreVPAExp!AF$23</f>
        <v>5.0351760999999995E-2</v>
      </c>
      <c r="AI43" s="106">
        <f>1/1000*[1]PaperSectorMinusCoreVPAExp!AG$23</f>
        <v>4.9679400000000005E-2</v>
      </c>
      <c r="AJ43" s="106">
        <f>1/1000*[1]PaperSectorMinusCoreVPAExp!AH$23</f>
        <v>5.5345003999999996E-2</v>
      </c>
      <c r="AK43" s="106">
        <f>1/1000*[1]PaperSectorMinusCoreVPAExp!AI$23</f>
        <v>0.107521906</v>
      </c>
      <c r="AL43" s="106">
        <f>1/1000*[1]PaperSectorMinusCoreVPAExp!AJ$23</f>
        <v>4.3948642000000003E-2</v>
      </c>
      <c r="AM43" s="106">
        <f>1/1000*[1]PaperSectorMinusCoreVPAExp!AK$23</f>
        <v>4.258726E-3</v>
      </c>
      <c r="AN43" s="106">
        <f>1/1000*[1]PaperSectorMinusCoreVPAExp!AL$23</f>
        <v>6.9701059999999994E-3</v>
      </c>
      <c r="AO43" s="106">
        <f>1/1000*[1]PaperSectorMinusCoreVPAExp!AM$23</f>
        <v>3.6479999999999996E-6</v>
      </c>
      <c r="AP43" s="106">
        <f>1/1000*[1]PaperSectorMinusCoreVPAExp!AN$23</f>
        <v>1.8790069999999998E-3</v>
      </c>
      <c r="AQ43" s="106">
        <f>1/1000*[1]PaperSectorMinusCoreVPAExp!AO$23</f>
        <v>2.0835663999999997E-2</v>
      </c>
      <c r="AR43" s="106">
        <f>1/1000*[1]PaperSectorMinusCoreVPAExp!AP$23</f>
        <v>6.0982800000000002E-3</v>
      </c>
      <c r="AS43" s="106">
        <f>1/1000*[1]PaperSectorMinusCoreVPAExp!AQ$23</f>
        <v>5.1180089999999998E-3</v>
      </c>
      <c r="AT43" s="106">
        <f>1/1000*[1]PaperSectorMinusCoreVPAExp!AR$23</f>
        <v>5.900827E-3</v>
      </c>
      <c r="AU43" s="106">
        <f>1/1000*[1]PaperSectorMinusCoreVPAExp!AS$23</f>
        <v>3.5871300000000004E-3</v>
      </c>
      <c r="AV43" s="106">
        <f>1/1000*[1]PaperSectorMinusCoreVPAExp!AT$23</f>
        <v>6.5000000000000002E-7</v>
      </c>
      <c r="AW43" s="106">
        <f>1/1000*[1]PaperSectorMinusCoreVPAExp!AU$23</f>
        <v>1.4208999999999999E-5</v>
      </c>
      <c r="AX43" s="106">
        <f>1/1000*[1]PaperSectorMinusCoreVPAExp!AV$23</f>
        <v>6.4683899999999996E-4</v>
      </c>
      <c r="AY43" s="106">
        <f>1/1000*[1]PaperSectorMinusCoreVPAExp!AW$23</f>
        <v>1.8923219999999999E-3</v>
      </c>
      <c r="AZ43" s="106">
        <f>1/1000*[1]PaperSectorMinusCoreVPAExp!AX$23</f>
        <v>1.1707573E-4</v>
      </c>
      <c r="BA43" s="106">
        <f>1/1000*[1]PaperSectorMinusCoreVPAExp!AY$23</f>
        <v>4.0092423799999999E-3</v>
      </c>
      <c r="BB43" s="106">
        <f>1/1000*[1]PaperSectorMinusCoreVPAExp!AZ$23</f>
        <v>0</v>
      </c>
      <c r="BC43" s="104">
        <f>1/1000*[1]PaperSectorMinusCoreVPAExp!BA$23</f>
        <v>0</v>
      </c>
      <c r="BD43" s="317"/>
    </row>
    <row r="44" spans="2:56">
      <c r="B44" s="200" t="s">
        <v>33</v>
      </c>
      <c r="C44" s="265">
        <f>1/$A$1*[1]PaperSectorMinusCoreVPAExp!B$85</f>
        <v>0.47074670699999999</v>
      </c>
      <c r="D44" s="211">
        <f>1/$A$1*[1]PaperSectorMinusCoreVPAExp!C$85</f>
        <v>0.36477670549999996</v>
      </c>
      <c r="E44" s="211">
        <f>1/$A$1*[1]PaperSectorMinusCoreVPAExp!D$85</f>
        <v>0.28605016900000002</v>
      </c>
      <c r="F44" s="211">
        <f>1/$A$1*[1]PaperSectorMinusCoreVPAExp!E$85</f>
        <v>0.45517146399999997</v>
      </c>
      <c r="G44" s="211">
        <f>1/$A$1*[1]PaperSectorMinusCoreVPAExp!F$85</f>
        <v>0.402780362</v>
      </c>
      <c r="H44" s="211">
        <f>1/$A$1*[1]PaperSectorMinusCoreVPAExp!G$85</f>
        <v>0.31325816049999999</v>
      </c>
      <c r="I44" s="211">
        <f>1/$A$1*[1]PaperSectorMinusCoreVPAExp!H$85</f>
        <v>0.43749326350000001</v>
      </c>
      <c r="J44" s="211">
        <f>1/$A$1*[1]PaperSectorMinusCoreVPAExp!I$85</f>
        <v>0.68958168649999996</v>
      </c>
      <c r="K44" s="211">
        <f>1/$A$1*[1]PaperSectorMinusCoreVPAExp!J$85</f>
        <v>0.76998019649999994</v>
      </c>
      <c r="L44" s="211">
        <f>1/$A$1*[1]PaperSectorMinusCoreVPAExp!K$85</f>
        <v>0.84235650625199998</v>
      </c>
      <c r="M44" s="211">
        <f>1/$A$1*[1]PaperSectorMinusCoreVPAExp!L$85</f>
        <v>0.69875473925999998</v>
      </c>
      <c r="N44" s="211">
        <f>1/$A$1*[1]PaperSectorMinusCoreVPAExp!M$85</f>
        <v>0.95829944489999996</v>
      </c>
      <c r="O44" s="211">
        <f>1/$A$1*[1]PaperSectorMinusCoreVPAExp!N$85</f>
        <v>0.93597339953999992</v>
      </c>
      <c r="P44" s="211">
        <f>1/$A$1*[1]PaperSectorMinusCoreVPAExp!O$85</f>
        <v>0.8750716610799999</v>
      </c>
      <c r="Q44" s="211">
        <f>1/$A$1*[1]PaperSectorMinusCoreVPAExp!P$85</f>
        <v>0.71481542378999996</v>
      </c>
      <c r="R44" s="211">
        <f>1/$A$1*[1]PaperSectorMinusCoreVPAExp!Q$85</f>
        <v>0.36613295549999997</v>
      </c>
      <c r="S44" s="211">
        <f>1/$A$1*[1]PaperSectorMinusCoreVPAExp!R$85</f>
        <v>0.25630988652999998</v>
      </c>
      <c r="T44" s="211">
        <f>1/$A$1*[1]PaperSectorMinusCoreVPAExp!S$85</f>
        <v>0.26164378840000002</v>
      </c>
      <c r="U44" s="211">
        <f>1/$A$1*[1]PaperSectorMinusCoreVPAExp!T$85</f>
        <v>0.33477354500000001</v>
      </c>
      <c r="V44" s="211">
        <f>1/$A$1*[1]PaperSectorMinusCoreVPAExp!U$85</f>
        <v>0.24802432907999999</v>
      </c>
      <c r="W44" s="211">
        <f>1/$A$1*[1]PaperSectorMinusCoreVPAExp!V$85</f>
        <v>0.25571815264000003</v>
      </c>
      <c r="X44" s="211">
        <f>1/$A$1*[1]PaperSectorMinusCoreVPAExp!W$85</f>
        <v>0.30617643700000002</v>
      </c>
      <c r="Y44" s="211">
        <f>1/$A$1*[1]PaperSectorMinusCoreVPAExp!X$85</f>
        <v>9.5410183402499987E-2</v>
      </c>
      <c r="Z44" s="211">
        <f>1/$A$1*[1]PaperSectorMinusCoreVPAExp!Y$85</f>
        <v>3.8373053732257148E-2</v>
      </c>
      <c r="AA44" s="211">
        <f>1/$A$1*[1]PaperSectorMinusCoreVPAExp!Z$85</f>
        <v>0</v>
      </c>
      <c r="AB44" s="107">
        <f>1/$A$1*[1]PaperSectorMinusCoreVPAExp!AA$85</f>
        <v>0</v>
      </c>
      <c r="AC44" s="103"/>
      <c r="AD44" s="114">
        <f>1/1000*[1]PaperSectorMinusCoreVPAExp!AB$85</f>
        <v>6.1518878999999999E-2</v>
      </c>
      <c r="AE44" s="106">
        <f>1/1000*[1]PaperSectorMinusCoreVPAExp!AC$85</f>
        <v>2.9010207999999999E-2</v>
      </c>
      <c r="AF44" s="106">
        <f>1/1000*[1]PaperSectorMinusCoreVPAExp!AD$85</f>
        <v>2.6026641000000003E-2</v>
      </c>
      <c r="AG44" s="106">
        <f>1/1000*[1]PaperSectorMinusCoreVPAExp!AE$85</f>
        <v>4.3956377999999997E-2</v>
      </c>
      <c r="AH44" s="106">
        <f>1/1000*[1]PaperSectorMinusCoreVPAExp!AF$85</f>
        <v>4.4949356000000003E-2</v>
      </c>
      <c r="AI44" s="106">
        <f>1/1000*[1]PaperSectorMinusCoreVPAExp!AG$85</f>
        <v>3.3663409000000005E-2</v>
      </c>
      <c r="AJ44" s="106">
        <f>1/1000*[1]PaperSectorMinusCoreVPAExp!AH$85</f>
        <v>5.1984344000000002E-2</v>
      </c>
      <c r="AK44" s="106">
        <f>1/1000*[1]PaperSectorMinusCoreVPAExp!AI$85</f>
        <v>9.3187524999999993E-2</v>
      </c>
      <c r="AL44" s="106">
        <f>1/1000*[1]PaperSectorMinusCoreVPAExp!AJ$85</f>
        <v>0.105918886</v>
      </c>
      <c r="AM44" s="106">
        <f>1/1000*[1]PaperSectorMinusCoreVPAExp!AK$85</f>
        <v>8.7551800999999999E-2</v>
      </c>
      <c r="AN44" s="106">
        <f>1/1000*[1]PaperSectorMinusCoreVPAExp!AL$85</f>
        <v>0.114595378</v>
      </c>
      <c r="AO44" s="106">
        <f>1/1000*[1]PaperSectorMinusCoreVPAExp!AM$85</f>
        <v>0.15312057700000001</v>
      </c>
      <c r="AP44" s="106">
        <f>1/1000*[1]PaperSectorMinusCoreVPAExp!AN$85</f>
        <v>0.12403595299999999</v>
      </c>
      <c r="AQ44" s="106">
        <f>1/1000*[1]PaperSectorMinusCoreVPAExp!AO$85</f>
        <v>0.120787162</v>
      </c>
      <c r="AR44" s="106">
        <f>1/1000*[1]PaperSectorMinusCoreVPAExp!AP$85</f>
        <v>9.9278659999999991E-2</v>
      </c>
      <c r="AS44" s="106">
        <f>1/1000*[1]PaperSectorMinusCoreVPAExp!AQ$85</f>
        <v>5.7369791999999996E-2</v>
      </c>
      <c r="AT44" s="106">
        <f>1/1000*[1]PaperSectorMinusCoreVPAExp!AR$85</f>
        <v>2.8919953000000002E-2</v>
      </c>
      <c r="AU44" s="106">
        <f>1/1000*[1]PaperSectorMinusCoreVPAExp!AS$85</f>
        <v>3.1481975000000002E-2</v>
      </c>
      <c r="AV44" s="106">
        <f>1/1000*[1]PaperSectorMinusCoreVPAExp!AT$85</f>
        <v>5.0420466000000004E-2</v>
      </c>
      <c r="AW44" s="106">
        <f>1/1000*[1]PaperSectorMinusCoreVPAExp!AU$85</f>
        <v>3.4440290999999998E-2</v>
      </c>
      <c r="AX44" s="106">
        <f>1/1000*[1]PaperSectorMinusCoreVPAExp!AV$85</f>
        <v>2.9457938999999995E-2</v>
      </c>
      <c r="AY44" s="106">
        <f>1/1000*[1]PaperSectorMinusCoreVPAExp!AW$85</f>
        <v>3.8413827999999997E-2</v>
      </c>
      <c r="AZ44" s="106">
        <f>1/1000*[1]PaperSectorMinusCoreVPAExp!AX$85</f>
        <v>1.4402293439999998E-2</v>
      </c>
      <c r="BA44" s="106">
        <f>1/1000*[1]PaperSectorMinusCoreVPAExp!AY$85</f>
        <v>8.9482610800000004E-3</v>
      </c>
      <c r="BB44" s="106">
        <f>1/1000*[1]PaperSectorMinusCoreVPAExp!AZ$85</f>
        <v>0</v>
      </c>
      <c r="BC44" s="104">
        <f>1/1000*[1]PaperSectorMinusCoreVPAExp!BA$85</f>
        <v>0</v>
      </c>
      <c r="BD44" s="317"/>
    </row>
    <row r="45" spans="2:56">
      <c r="B45" s="200" t="s">
        <v>34</v>
      </c>
      <c r="C45" s="114">
        <f>1/$A$1*[1]PaperSectorMinusCoreVPAExp!B$91</f>
        <v>0.20020249349999999</v>
      </c>
      <c r="D45" s="106">
        <f>1/$A$1*[1]PaperSectorMinusCoreVPAExp!C$91</f>
        <v>0.25708167249999997</v>
      </c>
      <c r="E45" s="106">
        <f>1/$A$1*[1]PaperSectorMinusCoreVPAExp!D$91</f>
        <v>0.31462207999999997</v>
      </c>
      <c r="F45" s="106">
        <f>1/$A$1*[1]PaperSectorMinusCoreVPAExp!E$91</f>
        <v>0.27950861799999993</v>
      </c>
      <c r="G45" s="106">
        <f>1/$A$1*[1]PaperSectorMinusCoreVPAExp!F$91</f>
        <v>0.29876690599999994</v>
      </c>
      <c r="H45" s="106">
        <f>1/$A$1*[1]PaperSectorMinusCoreVPAExp!G$91</f>
        <v>0.21057351700000002</v>
      </c>
      <c r="I45" s="106">
        <f>1/$A$1*[1]PaperSectorMinusCoreVPAExp!H$91</f>
        <v>9.6179066999999993E-2</v>
      </c>
      <c r="J45" s="106">
        <f>1/$A$1*[1]PaperSectorMinusCoreVPAExp!I$91</f>
        <v>0.20629547749999999</v>
      </c>
      <c r="K45" s="106">
        <f>1/$A$1*[1]PaperSectorMinusCoreVPAExp!J$91</f>
        <v>0.2625407595</v>
      </c>
      <c r="L45" s="106">
        <f>1/$A$1*[1]PaperSectorMinusCoreVPAExp!K$91</f>
        <v>0.22154599149999998</v>
      </c>
      <c r="M45" s="106">
        <f>1/$A$1*[1]PaperSectorMinusCoreVPAExp!L$91</f>
        <v>0.44327896649999998</v>
      </c>
      <c r="N45" s="106">
        <f>1/$A$1*[1]PaperSectorMinusCoreVPAExp!M$91</f>
        <v>0.53571835849999994</v>
      </c>
      <c r="O45" s="106">
        <f>1/$A$1*[1]PaperSectorMinusCoreVPAExp!N$91</f>
        <v>0.61805681960000003</v>
      </c>
      <c r="P45" s="106">
        <f>1/$A$1*[1]PaperSectorMinusCoreVPAExp!O$91</f>
        <v>0.5388164286499999</v>
      </c>
      <c r="Q45" s="106">
        <f>1/$A$1*[1]PaperSectorMinusCoreVPAExp!P$91</f>
        <v>0.65042226166999995</v>
      </c>
      <c r="R45" s="106">
        <f>1/$A$1*[1]PaperSectorMinusCoreVPAExp!Q$91</f>
        <v>0.43720508174999995</v>
      </c>
      <c r="S45" s="106">
        <f>1/$A$1*[1]PaperSectorMinusCoreVPAExp!R$91</f>
        <v>0.460420832</v>
      </c>
      <c r="T45" s="106">
        <f>1/$A$1*[1]PaperSectorMinusCoreVPAExp!S$91</f>
        <v>0.39624906384999997</v>
      </c>
      <c r="U45" s="106">
        <f>1/$A$1*[1]PaperSectorMinusCoreVPAExp!T$91</f>
        <v>0.40987035649999998</v>
      </c>
      <c r="V45" s="106">
        <f>1/$A$1*[1]PaperSectorMinusCoreVPAExp!U$91</f>
        <v>0.55612101049999996</v>
      </c>
      <c r="W45" s="106">
        <f>1/$A$1*[1]PaperSectorMinusCoreVPAExp!V$91</f>
        <v>0.42193347170000001</v>
      </c>
      <c r="X45" s="106">
        <f>1/$A$1*[1]PaperSectorMinusCoreVPAExp!W$91</f>
        <v>0.50930880254999999</v>
      </c>
      <c r="Y45" s="106">
        <f>1/$A$1*[1]PaperSectorMinusCoreVPAExp!X$91</f>
        <v>0.38998008094100001</v>
      </c>
      <c r="Z45" s="106">
        <f>1/$A$1*[1]PaperSectorMinusCoreVPAExp!Y$91</f>
        <v>0.24968956683599997</v>
      </c>
      <c r="AA45" s="106">
        <f>1/$A$1*[1]PaperSectorMinusCoreVPAExp!Z$91</f>
        <v>0</v>
      </c>
      <c r="AB45" s="104">
        <f>1/$A$1*[1]PaperSectorMinusCoreVPAExp!AA$91</f>
        <v>0</v>
      </c>
      <c r="AC45" s="103"/>
      <c r="AD45" s="114">
        <f>1/1000*[1]PaperSectorMinusCoreVPAExp!AB$91</f>
        <v>2.5612106999999999E-2</v>
      </c>
      <c r="AE45" s="106">
        <f>1/1000*[1]PaperSectorMinusCoreVPAExp!AC$91</f>
        <v>2.4335968999999999E-2</v>
      </c>
      <c r="AF45" s="106">
        <f>1/1000*[1]PaperSectorMinusCoreVPAExp!AD$91</f>
        <v>2.5760886999999996E-2</v>
      </c>
      <c r="AG45" s="106">
        <f>1/1000*[1]PaperSectorMinusCoreVPAExp!AE$91</f>
        <v>2.5979811000000002E-2</v>
      </c>
      <c r="AH45" s="106">
        <f>1/1000*[1]PaperSectorMinusCoreVPAExp!AF$91</f>
        <v>3.2798431000000003E-2</v>
      </c>
      <c r="AI45" s="106">
        <f>1/1000*[1]PaperSectorMinusCoreVPAExp!AG$91</f>
        <v>2.3237423999999996E-2</v>
      </c>
      <c r="AJ45" s="106">
        <f>1/1000*[1]PaperSectorMinusCoreVPAExp!AH$91</f>
        <v>1.1774840000000002E-2</v>
      </c>
      <c r="AK45" s="106">
        <f>1/1000*[1]PaperSectorMinusCoreVPAExp!AI$91</f>
        <v>2.7568907999999996E-2</v>
      </c>
      <c r="AL45" s="106">
        <f>1/1000*[1]PaperSectorMinusCoreVPAExp!AJ$91</f>
        <v>3.9081528999999997E-2</v>
      </c>
      <c r="AM45" s="106">
        <f>1/1000*[1]PaperSectorMinusCoreVPAExp!AK$91</f>
        <v>2.4505453E-2</v>
      </c>
      <c r="AN45" s="106">
        <f>1/1000*[1]PaperSectorMinusCoreVPAExp!AL$91</f>
        <v>6.8876373000000005E-2</v>
      </c>
      <c r="AO45" s="106">
        <f>1/1000*[1]PaperSectorMinusCoreVPAExp!AM$91</f>
        <v>7.7018216E-2</v>
      </c>
      <c r="AP45" s="106">
        <f>1/1000*[1]PaperSectorMinusCoreVPAExp!AN$91</f>
        <v>8.1434178999999982E-2</v>
      </c>
      <c r="AQ45" s="106">
        <f>1/1000*[1]PaperSectorMinusCoreVPAExp!AO$91</f>
        <v>7.4073787000000002E-2</v>
      </c>
      <c r="AR45" s="106">
        <f>1/1000*[1]PaperSectorMinusCoreVPAExp!AP$91</f>
        <v>7.8722180000000003E-2</v>
      </c>
      <c r="AS45" s="106">
        <f>1/1000*[1]PaperSectorMinusCoreVPAExp!AQ$91</f>
        <v>5.5646492999999998E-2</v>
      </c>
      <c r="AT45" s="106">
        <f>1/1000*[1]PaperSectorMinusCoreVPAExp!AR$91</f>
        <v>4.6688908000000008E-2</v>
      </c>
      <c r="AU45" s="106">
        <f>1/1000*[1]PaperSectorMinusCoreVPAExp!AS$91</f>
        <v>4.46919E-2</v>
      </c>
      <c r="AV45" s="106">
        <f>1/1000*[1]PaperSectorMinusCoreVPAExp!AT$91</f>
        <v>6.2473894000000002E-2</v>
      </c>
      <c r="AW45" s="106">
        <f>1/1000*[1]PaperSectorMinusCoreVPAExp!AU$91</f>
        <v>7.0304055000000004E-2</v>
      </c>
      <c r="AX45" s="106">
        <f>1/1000*[1]PaperSectorMinusCoreVPAExp!AV$91</f>
        <v>3.9703687999999994E-2</v>
      </c>
      <c r="AY45" s="106">
        <f>1/1000*[1]PaperSectorMinusCoreVPAExp!AW$91</f>
        <v>5.0482356000000006E-2</v>
      </c>
      <c r="AZ45" s="106">
        <f>1/1000*[1]PaperSectorMinusCoreVPAExp!AX$91</f>
        <v>3.8235356419999998E-2</v>
      </c>
      <c r="BA45" s="106">
        <f>1/1000*[1]PaperSectorMinusCoreVPAExp!AY$91</f>
        <v>2.6959810469999995E-2</v>
      </c>
      <c r="BB45" s="106">
        <f>1/1000*[1]PaperSectorMinusCoreVPAExp!AZ$91</f>
        <v>0</v>
      </c>
      <c r="BC45" s="104">
        <f>1/1000*[1]PaperSectorMinusCoreVPAExp!BA$91</f>
        <v>0</v>
      </c>
      <c r="BD45" s="317"/>
    </row>
    <row r="46" spans="2:56">
      <c r="B46" s="200" t="s">
        <v>39</v>
      </c>
      <c r="C46" s="265">
        <f>1/$A$1*[1]PaperSectorMinusCoreVPAExp!B$114</f>
        <v>1.0538245395000001</v>
      </c>
      <c r="D46" s="211">
        <f>1/$A$1*[1]PaperSectorMinusCoreVPAExp!C$114</f>
        <v>0.85587997549999995</v>
      </c>
      <c r="E46" s="211">
        <f>1/$A$1*[1]PaperSectorMinusCoreVPAExp!D$114</f>
        <v>1.0787394394999996</v>
      </c>
      <c r="F46" s="211">
        <f>1/$A$1*[1]PaperSectorMinusCoreVPAExp!E$114</f>
        <v>1.1125693749999999</v>
      </c>
      <c r="G46" s="211">
        <f>1/$A$1*[1]PaperSectorMinusCoreVPAExp!F$114</f>
        <v>1.124748386</v>
      </c>
      <c r="H46" s="211">
        <f>1/$A$1*[1]PaperSectorMinusCoreVPAExp!G$114</f>
        <v>1.346901704</v>
      </c>
      <c r="I46" s="211">
        <f>1/$A$1*[1]PaperSectorMinusCoreVPAExp!H$114</f>
        <v>1.4534238320000001</v>
      </c>
      <c r="J46" s="211">
        <f>1/$A$1*[1]PaperSectorMinusCoreVPAExp!I$114</f>
        <v>2.2031814525</v>
      </c>
      <c r="K46" s="211">
        <f>1/$A$1*[1]PaperSectorMinusCoreVPAExp!J$114</f>
        <v>2.1734915794999998</v>
      </c>
      <c r="L46" s="211">
        <f>1/$A$1*[1]PaperSectorMinusCoreVPAExp!K$114</f>
        <v>1.2917653341299999</v>
      </c>
      <c r="M46" s="211">
        <f>1/$A$1*[1]PaperSectorMinusCoreVPAExp!L$114</f>
        <v>1.8323506711999997</v>
      </c>
      <c r="N46" s="211">
        <f>1/$A$1*[1]PaperSectorMinusCoreVPAExp!M$114</f>
        <v>2.2498136344999997</v>
      </c>
      <c r="O46" s="211">
        <f>1/$A$1*[1]PaperSectorMinusCoreVPAExp!N$114</f>
        <v>1.9077783728</v>
      </c>
      <c r="P46" s="211">
        <f>1/$A$1*[1]PaperSectorMinusCoreVPAExp!O$114</f>
        <v>1.5322988332999998</v>
      </c>
      <c r="Q46" s="211">
        <f>1/$A$1*[1]PaperSectorMinusCoreVPAExp!P$114</f>
        <v>1.2913720139499998</v>
      </c>
      <c r="R46" s="211">
        <f>1/$A$1*[1]PaperSectorMinusCoreVPAExp!Q$114</f>
        <v>0.93058463700000005</v>
      </c>
      <c r="S46" s="211">
        <f>1/$A$1*[1]PaperSectorMinusCoreVPAExp!R$114</f>
        <v>0.78208246673000004</v>
      </c>
      <c r="T46" s="211">
        <f>1/$A$1*[1]PaperSectorMinusCoreVPAExp!S$114</f>
        <v>0.80174150045000003</v>
      </c>
      <c r="U46" s="211">
        <f>1/$A$1*[1]PaperSectorMinusCoreVPAExp!T$114</f>
        <v>0.83036793776999995</v>
      </c>
      <c r="V46" s="211">
        <f>1/$A$1*[1]PaperSectorMinusCoreVPAExp!U$114</f>
        <v>0.56745613669999995</v>
      </c>
      <c r="W46" s="211">
        <f>1/$A$1*[1]PaperSectorMinusCoreVPAExp!V$114</f>
        <v>0.53602349277999994</v>
      </c>
      <c r="X46" s="211">
        <f>1/$A$1*[1]PaperSectorMinusCoreVPAExp!W$114</f>
        <v>0.72860430829999989</v>
      </c>
      <c r="Y46" s="211">
        <f>1/$A$1*[1]PaperSectorMinusCoreVPAExp!X$114</f>
        <v>0.46586906091500002</v>
      </c>
      <c r="Z46" s="211">
        <f>1/$A$1*[1]PaperSectorMinusCoreVPAExp!Y$114</f>
        <v>0.41334538580661373</v>
      </c>
      <c r="AA46" s="211">
        <f>1/$A$1*[1]PaperSectorMinusCoreVPAExp!Z$114</f>
        <v>0</v>
      </c>
      <c r="AB46" s="107">
        <f>1/$A$1*[1]PaperSectorMinusCoreVPAExp!AA$114</f>
        <v>0</v>
      </c>
      <c r="AC46" s="103"/>
      <c r="AD46" s="114">
        <f>1/1000*[1]PaperSectorMinusCoreVPAExp!AB$114</f>
        <v>0.13212769099999999</v>
      </c>
      <c r="AE46" s="106">
        <f>1/1000*[1]PaperSectorMinusCoreVPAExp!AC$114</f>
        <v>6.5907018000000012E-2</v>
      </c>
      <c r="AF46" s="106">
        <f>1/1000*[1]PaperSectorMinusCoreVPAExp!AD$114</f>
        <v>8.8978533999999998E-2</v>
      </c>
      <c r="AG46" s="106">
        <f>1/1000*[1]PaperSectorMinusCoreVPAExp!AE$114</f>
        <v>0.105902446</v>
      </c>
      <c r="AH46" s="106">
        <f>1/1000*[1]PaperSectorMinusCoreVPAExp!AF$114</f>
        <v>0.11913293699999999</v>
      </c>
      <c r="AI46" s="106">
        <f>1/1000*[1]PaperSectorMinusCoreVPAExp!AG$114</f>
        <v>0.139592516</v>
      </c>
      <c r="AJ46" s="106">
        <f>1/1000*[1]PaperSectorMinusCoreVPAExp!AH$114</f>
        <v>0.17171713199999999</v>
      </c>
      <c r="AK46" s="106">
        <f>1/1000*[1]PaperSectorMinusCoreVPAExp!AI$114</f>
        <v>0.29331675800000001</v>
      </c>
      <c r="AL46" s="106">
        <f>1/1000*[1]PaperSectorMinusCoreVPAExp!AJ$114</f>
        <v>0.29719622400000001</v>
      </c>
      <c r="AM46" s="106">
        <f>1/1000*[1]PaperSectorMinusCoreVPAExp!AK$114</f>
        <v>0.13891532700000001</v>
      </c>
      <c r="AN46" s="106">
        <f>1/1000*[1]PaperSectorMinusCoreVPAExp!AL$114</f>
        <v>0.30061599100000003</v>
      </c>
      <c r="AO46" s="106">
        <f>1/1000*[1]PaperSectorMinusCoreVPAExp!AM$114</f>
        <v>0.34963536299999998</v>
      </c>
      <c r="AP46" s="106">
        <f>1/1000*[1]PaperSectorMinusCoreVPAExp!AN$114</f>
        <v>0.25337724199999995</v>
      </c>
      <c r="AQ46" s="106">
        <f>1/1000*[1]PaperSectorMinusCoreVPAExp!AO$114</f>
        <v>0.21207929599999997</v>
      </c>
      <c r="AR46" s="106">
        <f>1/1000*[1]PaperSectorMinusCoreVPAExp!AP$114</f>
        <v>0.18116379999999999</v>
      </c>
      <c r="AS46" s="106">
        <f>1/1000*[1]PaperSectorMinusCoreVPAExp!AQ$114</f>
        <v>0.12465649200000001</v>
      </c>
      <c r="AT46" s="106">
        <f>1/1000*[1]PaperSectorMinusCoreVPAExp!AR$114</f>
        <v>9.0573351999999996E-2</v>
      </c>
      <c r="AU46" s="106">
        <f>1/1000*[1]PaperSectorMinusCoreVPAExp!AS$114</f>
        <v>0.101866555</v>
      </c>
      <c r="AV46" s="106">
        <f>1/1000*[1]PaperSectorMinusCoreVPAExp!AT$114</f>
        <v>0.130351881</v>
      </c>
      <c r="AW46" s="106">
        <f>1/1000*[1]PaperSectorMinusCoreVPAExp!AU$114</f>
        <v>8.1025503999999984E-2</v>
      </c>
      <c r="AX46" s="106">
        <f>1/1000*[1]PaperSectorMinusCoreVPAExp!AV$114</f>
        <v>6.6064564000000006E-2</v>
      </c>
      <c r="AY46" s="106">
        <f>1/1000*[1]PaperSectorMinusCoreVPAExp!AW$114</f>
        <v>9.0536668000000015E-2</v>
      </c>
      <c r="AZ46" s="106">
        <f>1/1000*[1]PaperSectorMinusCoreVPAExp!AX$114</f>
        <v>6.3969636899999988E-2</v>
      </c>
      <c r="BA46" s="106">
        <f>1/1000*[1]PaperSectorMinusCoreVPAExp!AY$114</f>
        <v>6.7541162240000008E-2</v>
      </c>
      <c r="BB46" s="106">
        <f>1/1000*[1]PaperSectorMinusCoreVPAExp!AZ$114</f>
        <v>0</v>
      </c>
      <c r="BC46" s="104">
        <f>1/1000*[1]PaperSectorMinusCoreVPAExp!BA$114</f>
        <v>0</v>
      </c>
      <c r="BD46" s="317"/>
    </row>
    <row r="47" spans="2:56">
      <c r="B47" s="200" t="s">
        <v>55</v>
      </c>
      <c r="C47" s="265">
        <f>1/$A$1*[1]PaperSectorMinusCoreVPAExp!B$160</f>
        <v>3.5917093499999997E-2</v>
      </c>
      <c r="D47" s="211">
        <f>1/$A$1*[1]PaperSectorMinusCoreVPAExp!C$160</f>
        <v>0.81150102499999999</v>
      </c>
      <c r="E47" s="211">
        <f>1/$A$1*[1]PaperSectorMinusCoreVPAExp!D$160</f>
        <v>0.74987237450000011</v>
      </c>
      <c r="F47" s="211">
        <f>1/$A$1*[1]PaperSectorMinusCoreVPAExp!E$160</f>
        <v>0.85164700599999998</v>
      </c>
      <c r="G47" s="211">
        <f>1/$A$1*[1]PaperSectorMinusCoreVPAExp!F$160</f>
        <v>1.1116109489999999</v>
      </c>
      <c r="H47" s="211">
        <f>1/$A$1*[1]PaperSectorMinusCoreVPAExp!G$160</f>
        <v>1.0718105384999999</v>
      </c>
      <c r="I47" s="211">
        <f>1/$A$1*[1]PaperSectorMinusCoreVPAExp!H$160</f>
        <v>1.0670689105</v>
      </c>
      <c r="J47" s="211">
        <f>1/$A$1*[1]PaperSectorMinusCoreVPAExp!I$160</f>
        <v>1.3230048289999998</v>
      </c>
      <c r="K47" s="211">
        <f>1/$A$1*[1]PaperSectorMinusCoreVPAExp!J$160</f>
        <v>1.5659482049999998</v>
      </c>
      <c r="L47" s="211">
        <f>1/$A$1*[1]PaperSectorMinusCoreVPAExp!K$160</f>
        <v>1.3221976586999997</v>
      </c>
      <c r="M47" s="211">
        <f>1/$A$1*[1]PaperSectorMinusCoreVPAExp!L$160</f>
        <v>1.6401520609999998</v>
      </c>
      <c r="N47" s="211">
        <f>1/$A$1*[1]PaperSectorMinusCoreVPAExp!M$160</f>
        <v>1.8748571444999997</v>
      </c>
      <c r="O47" s="211">
        <f>1/$A$1*[1]PaperSectorMinusCoreVPAExp!N$160</f>
        <v>2.2517622720000001</v>
      </c>
      <c r="P47" s="211">
        <f>1/$A$1*[1]PaperSectorMinusCoreVPAExp!O$160</f>
        <v>2.125609904</v>
      </c>
      <c r="Q47" s="211">
        <f>1/$A$1*[1]PaperSectorMinusCoreVPAExp!P$160</f>
        <v>2.4412701035</v>
      </c>
      <c r="R47" s="211">
        <f>1/$A$1*[1]PaperSectorMinusCoreVPAExp!Q$160</f>
        <v>2.0733507229999999</v>
      </c>
      <c r="S47" s="211">
        <f>1/$A$1*[1]PaperSectorMinusCoreVPAExp!R$160</f>
        <v>1.9062174064999999</v>
      </c>
      <c r="T47" s="211">
        <f>1/$A$1*[1]PaperSectorMinusCoreVPAExp!S$160</f>
        <v>1.7555374690000001</v>
      </c>
      <c r="U47" s="211">
        <f>1/$A$1*[1]PaperSectorMinusCoreVPAExp!T$160</f>
        <v>1.616038182</v>
      </c>
      <c r="V47" s="211">
        <f>1/$A$1*[1]PaperSectorMinusCoreVPAExp!U$160</f>
        <v>1.4161580894999999</v>
      </c>
      <c r="W47" s="211">
        <f>1/$A$1*[1]PaperSectorMinusCoreVPAExp!V$160</f>
        <v>0.74371689949999986</v>
      </c>
      <c r="X47" s="211">
        <f>1/$A$1*[1]PaperSectorMinusCoreVPAExp!W$160</f>
        <v>0.96872325449999996</v>
      </c>
      <c r="Y47" s="211">
        <f>1/$A$1*[1]PaperSectorMinusCoreVPAExp!X$160</f>
        <v>0.94112959799999996</v>
      </c>
      <c r="Z47" s="211">
        <f>1/$A$1*[1]PaperSectorMinusCoreVPAExp!Y$160</f>
        <v>0.710462405899</v>
      </c>
      <c r="AA47" s="211">
        <f>1/$A$1*[1]PaperSectorMinusCoreVPAExp!Z$160</f>
        <v>0</v>
      </c>
      <c r="AB47" s="107">
        <f>1/$A$1*[1]PaperSectorMinusCoreVPAExp!AA$160</f>
        <v>0</v>
      </c>
      <c r="AC47" s="103"/>
      <c r="AD47" s="114">
        <f>1/1000*[1]PaperSectorMinusCoreVPAExp!AB$160</f>
        <v>3.948951E-3</v>
      </c>
      <c r="AE47" s="106">
        <f>1/1000*[1]PaperSectorMinusCoreVPAExp!AC$160</f>
        <v>6.8528891000000008E-2</v>
      </c>
      <c r="AF47" s="106">
        <f>1/1000*[1]PaperSectorMinusCoreVPAExp!AD$160</f>
        <v>7.1534208999999987E-2</v>
      </c>
      <c r="AG47" s="106">
        <f>1/1000*[1]PaperSectorMinusCoreVPAExp!AE$160</f>
        <v>9.2040800999999992E-2</v>
      </c>
      <c r="AH47" s="106">
        <f>1/1000*[1]PaperSectorMinusCoreVPAExp!AF$160</f>
        <v>0.13807301000000002</v>
      </c>
      <c r="AI47" s="106">
        <f>1/1000*[1]PaperSectorMinusCoreVPAExp!AG$160</f>
        <v>0.12400704299999998</v>
      </c>
      <c r="AJ47" s="106">
        <f>1/1000*[1]PaperSectorMinusCoreVPAExp!AH$160</f>
        <v>0.13512033700000001</v>
      </c>
      <c r="AK47" s="106">
        <f>1/1000*[1]PaperSectorMinusCoreVPAExp!AI$160</f>
        <v>0.186668902</v>
      </c>
      <c r="AL47" s="106">
        <f>1/1000*[1]PaperSectorMinusCoreVPAExp!AJ$160</f>
        <v>0.232147565</v>
      </c>
      <c r="AM47" s="106">
        <f>1/1000*[1]PaperSectorMinusCoreVPAExp!AK$160</f>
        <v>0.14851678699999996</v>
      </c>
      <c r="AN47" s="106">
        <f>1/1000*[1]PaperSectorMinusCoreVPAExp!AL$160</f>
        <v>0.26439506899999998</v>
      </c>
      <c r="AO47" s="106">
        <f>1/1000*[1]PaperSectorMinusCoreVPAExp!AM$160</f>
        <v>0.28098608800000002</v>
      </c>
      <c r="AP47" s="106">
        <f>1/1000*[1]PaperSectorMinusCoreVPAExp!AN$160</f>
        <v>0.30070288099999998</v>
      </c>
      <c r="AQ47" s="106">
        <f>1/1000*[1]PaperSectorMinusCoreVPAExp!AO$160</f>
        <v>0.29558069399999992</v>
      </c>
      <c r="AR47" s="106">
        <f>1/1000*[1]PaperSectorMinusCoreVPAExp!AP$160</f>
        <v>0.31266501200000002</v>
      </c>
      <c r="AS47" s="106">
        <f>1/1000*[1]PaperSectorMinusCoreVPAExp!AQ$160</f>
        <v>0.26834058199999999</v>
      </c>
      <c r="AT47" s="106">
        <f>1/1000*[1]PaperSectorMinusCoreVPAExp!AR$160</f>
        <v>0.203389387</v>
      </c>
      <c r="AU47" s="106">
        <f>1/1000*[1]PaperSectorMinusCoreVPAExp!AS$160</f>
        <v>0.20305050499999999</v>
      </c>
      <c r="AV47" s="106">
        <f>1/1000*[1]PaperSectorMinusCoreVPAExp!AT$160</f>
        <v>0.25118718000000001</v>
      </c>
      <c r="AW47" s="106">
        <f>1/1000*[1]PaperSectorMinusCoreVPAExp!AU$160</f>
        <v>0.19170464199999998</v>
      </c>
      <c r="AX47" s="106">
        <f>1/1000*[1]PaperSectorMinusCoreVPAExp!AV$160</f>
        <v>8.2155852000000001E-2</v>
      </c>
      <c r="AY47" s="106">
        <f>1/1000*[1]PaperSectorMinusCoreVPAExp!AW$160</f>
        <v>0.112314393</v>
      </c>
      <c r="AZ47" s="106">
        <f>1/1000*[1]PaperSectorMinusCoreVPAExp!AX$160</f>
        <v>0.11456269006</v>
      </c>
      <c r="BA47" s="106">
        <f>1/1000*[1]PaperSectorMinusCoreVPAExp!AY$160</f>
        <v>8.8578412750000002E-2</v>
      </c>
      <c r="BB47" s="106">
        <f>1/1000*[1]PaperSectorMinusCoreVPAExp!AZ$160</f>
        <v>0</v>
      </c>
      <c r="BC47" s="104">
        <f>1/1000*[1]PaperSectorMinusCoreVPAExp!BA$160</f>
        <v>0</v>
      </c>
      <c r="BD47" s="317"/>
    </row>
    <row r="48" spans="2:56">
      <c r="B48" s="200" t="s">
        <v>69</v>
      </c>
      <c r="C48" s="114">
        <f>1/$A$1*[1]PaperSectorMinusCoreVPAExp!B$212</f>
        <v>0.23190384699999997</v>
      </c>
      <c r="D48" s="106">
        <f>1/$A$1*[1]PaperSectorMinusCoreVPAExp!C$212</f>
        <v>0.30677463249999998</v>
      </c>
      <c r="E48" s="106">
        <f>1/$A$1*[1]PaperSectorMinusCoreVPAExp!D$212</f>
        <v>0.27420620114999994</v>
      </c>
      <c r="F48" s="106">
        <f>1/$A$1*[1]PaperSectorMinusCoreVPAExp!E$212</f>
        <v>0.37366210805</v>
      </c>
      <c r="G48" s="106">
        <f>1/$A$1*[1]PaperSectorMinusCoreVPAExp!F$212</f>
        <v>0.45110470950000003</v>
      </c>
      <c r="H48" s="106">
        <f>1/$A$1*[1]PaperSectorMinusCoreVPAExp!G$212</f>
        <v>0.486800122</v>
      </c>
      <c r="I48" s="106">
        <f>1/$A$1*[1]PaperSectorMinusCoreVPAExp!H$212</f>
        <v>0.42430176999999991</v>
      </c>
      <c r="J48" s="106">
        <f>1/$A$1*[1]PaperSectorMinusCoreVPAExp!I$212</f>
        <v>0.57806453305999994</v>
      </c>
      <c r="K48" s="106">
        <f>1/$A$1*[1]PaperSectorMinusCoreVPAExp!J$212</f>
        <v>0.71755528899999987</v>
      </c>
      <c r="L48" s="106">
        <f>1/$A$1*[1]PaperSectorMinusCoreVPAExp!K$212</f>
        <v>0.24066783594999999</v>
      </c>
      <c r="M48" s="106">
        <f>1/$A$1*[1]PaperSectorMinusCoreVPAExp!L$212</f>
        <v>0.65410813635999998</v>
      </c>
      <c r="N48" s="106">
        <f>1/$A$1*[1]PaperSectorMinusCoreVPAExp!M$212</f>
        <v>0.42198722249999998</v>
      </c>
      <c r="O48" s="106">
        <f>1/$A$1*[1]PaperSectorMinusCoreVPAExp!N$212</f>
        <v>0.24588947449999998</v>
      </c>
      <c r="P48" s="106">
        <f>1/$A$1*[1]PaperSectorMinusCoreVPAExp!O$212</f>
        <v>0.40028825750000002</v>
      </c>
      <c r="Q48" s="106">
        <f>1/$A$1*[1]PaperSectorMinusCoreVPAExp!P$212</f>
        <v>0.22496167749999998</v>
      </c>
      <c r="R48" s="106">
        <f>1/$A$1*[1]PaperSectorMinusCoreVPAExp!Q$212</f>
        <v>0.22976036049999998</v>
      </c>
      <c r="S48" s="106">
        <f>1/$A$1*[1]PaperSectorMinusCoreVPAExp!R$212</f>
        <v>0.16318974350000001</v>
      </c>
      <c r="T48" s="106">
        <f>1/$A$1*[1]PaperSectorMinusCoreVPAExp!S$212</f>
        <v>0.13915244999999998</v>
      </c>
      <c r="U48" s="106">
        <f>1/$A$1*[1]PaperSectorMinusCoreVPAExp!T$212</f>
        <v>0.1104125455</v>
      </c>
      <c r="V48" s="106">
        <f>1/$A$1*[1]PaperSectorMinusCoreVPAExp!U$212</f>
        <v>9.0880298999999998E-2</v>
      </c>
      <c r="W48" s="106">
        <f>1/$A$1*[1]PaperSectorMinusCoreVPAExp!V$212</f>
        <v>7.8288139000000007E-2</v>
      </c>
      <c r="X48" s="106">
        <f>1/$A$1*[1]PaperSectorMinusCoreVPAExp!W$212</f>
        <v>9.7000382999999996E-2</v>
      </c>
      <c r="Y48" s="106">
        <f>1/$A$1*[1]PaperSectorMinusCoreVPAExp!X$212</f>
        <v>0.17607362095999998</v>
      </c>
      <c r="Z48" s="106">
        <f>1/$A$1*[1]PaperSectorMinusCoreVPAExp!Y$212</f>
        <v>0.16818714290050002</v>
      </c>
      <c r="AA48" s="106">
        <f>1/$A$1*[1]PaperSectorMinusCoreVPAExp!Z$212</f>
        <v>0</v>
      </c>
      <c r="AB48" s="104">
        <f>1/$A$1*[1]PaperSectorMinusCoreVPAExp!AA$212</f>
        <v>0</v>
      </c>
      <c r="AC48" s="103"/>
      <c r="AD48" s="114">
        <f>1/1000*[1]PaperSectorMinusCoreVPAExp!AB$212</f>
        <v>2.9626012E-2</v>
      </c>
      <c r="AE48" s="106">
        <f>1/1000*[1]PaperSectorMinusCoreVPAExp!AC$212</f>
        <v>2.4798865E-2</v>
      </c>
      <c r="AF48" s="106">
        <f>1/1000*[1]PaperSectorMinusCoreVPAExp!AD$212</f>
        <v>2.1295999999999999E-2</v>
      </c>
      <c r="AG48" s="106">
        <f>1/1000*[1]PaperSectorMinusCoreVPAExp!AE$212</f>
        <v>3.3488549999999999E-2</v>
      </c>
      <c r="AH48" s="106">
        <f>1/1000*[1]PaperSectorMinusCoreVPAExp!AF$212</f>
        <v>4.9926591999999999E-2</v>
      </c>
      <c r="AI48" s="106">
        <f>1/1000*[1]PaperSectorMinusCoreVPAExp!AG$212</f>
        <v>5.2638986000000006E-2</v>
      </c>
      <c r="AJ48" s="106">
        <f>1/1000*[1]PaperSectorMinusCoreVPAExp!AH$212</f>
        <v>5.1500915000000001E-2</v>
      </c>
      <c r="AK48" s="106">
        <f>1/1000*[1]PaperSectorMinusCoreVPAExp!AI$212</f>
        <v>7.9007713999999993E-2</v>
      </c>
      <c r="AL48" s="106">
        <f>1/1000*[1]PaperSectorMinusCoreVPAExp!AJ$212</f>
        <v>9.5921082000000005E-2</v>
      </c>
      <c r="AM48" s="106">
        <f>1/1000*[1]PaperSectorMinusCoreVPAExp!AK$212</f>
        <v>2.8103153999999998E-2</v>
      </c>
      <c r="AN48" s="106">
        <f>1/1000*[1]PaperSectorMinusCoreVPAExp!AL$212</f>
        <v>6.7130676E-2</v>
      </c>
      <c r="AO48" s="106">
        <f>1/1000*[1]PaperSectorMinusCoreVPAExp!AM$212</f>
        <v>6.3467605999999996E-2</v>
      </c>
      <c r="AP48" s="106">
        <f>1/1000*[1]PaperSectorMinusCoreVPAExp!AN$212</f>
        <v>3.5951469E-2</v>
      </c>
      <c r="AQ48" s="106">
        <f>1/1000*[1]PaperSectorMinusCoreVPAExp!AO$212</f>
        <v>5.8402880999999997E-2</v>
      </c>
      <c r="AR48" s="106">
        <f>1/1000*[1]PaperSectorMinusCoreVPAExp!AP$212</f>
        <v>3.6500826E-2</v>
      </c>
      <c r="AS48" s="106">
        <f>1/1000*[1]PaperSectorMinusCoreVPAExp!AQ$212</f>
        <v>3.2687555E-2</v>
      </c>
      <c r="AT48" s="106">
        <f>1/1000*[1]PaperSectorMinusCoreVPAExp!AR$212</f>
        <v>2.1512298999999999E-2</v>
      </c>
      <c r="AU48" s="106">
        <f>1/1000*[1]PaperSectorMinusCoreVPAExp!AS$212</f>
        <v>1.9559477999999998E-2</v>
      </c>
      <c r="AV48" s="106">
        <f>1/1000*[1]PaperSectorMinusCoreVPAExp!AT$212</f>
        <v>1.9270547000000002E-2</v>
      </c>
      <c r="AW48" s="106">
        <f>1/1000*[1]PaperSectorMinusCoreVPAExp!AU$212</f>
        <v>1.5236114999999998E-2</v>
      </c>
      <c r="AX48" s="106">
        <f>1/1000*[1]PaperSectorMinusCoreVPAExp!AV$212</f>
        <v>1.3353826999999999E-2</v>
      </c>
      <c r="AY48" s="106">
        <f>1/1000*[1]PaperSectorMinusCoreVPAExp!AW$212</f>
        <v>1.6365633000000001E-2</v>
      </c>
      <c r="AZ48" s="106">
        <f>1/1000*[1]PaperSectorMinusCoreVPAExp!AX$212</f>
        <v>2.9496295509999999E-2</v>
      </c>
      <c r="BA48" s="106">
        <f>1/1000*[1]PaperSectorMinusCoreVPAExp!AY$212</f>
        <v>3.174856501E-2</v>
      </c>
      <c r="BB48" s="106">
        <f>1/1000*[1]PaperSectorMinusCoreVPAExp!AZ$212</f>
        <v>0</v>
      </c>
      <c r="BC48" s="104">
        <f>1/1000*[1]PaperSectorMinusCoreVPAExp!BA$212</f>
        <v>0</v>
      </c>
      <c r="BD48" s="317"/>
    </row>
    <row r="49" spans="2:56">
      <c r="B49" s="200" t="s">
        <v>70</v>
      </c>
      <c r="C49" s="114">
        <f>1/$A$1*[1]PaperSectorMinusCoreVPAExp!B$246</f>
        <v>0.179027835</v>
      </c>
      <c r="D49" s="106">
        <f>1/$A$1*[1]PaperSectorMinusCoreVPAExp!C$246</f>
        <v>0.145993385</v>
      </c>
      <c r="E49" s="106">
        <f>1/$A$1*[1]PaperSectorMinusCoreVPAExp!D$246</f>
        <v>0.1712209435</v>
      </c>
      <c r="F49" s="106">
        <f>1/$A$1*[1]PaperSectorMinusCoreVPAExp!E$246</f>
        <v>0.1914537335</v>
      </c>
      <c r="G49" s="106">
        <f>1/$A$1*[1]PaperSectorMinusCoreVPAExp!F$246</f>
        <v>0.20235777600000002</v>
      </c>
      <c r="H49" s="106">
        <f>1/$A$1*[1]PaperSectorMinusCoreVPAExp!G$246</f>
        <v>0.16973589550000001</v>
      </c>
      <c r="I49" s="106">
        <f>1/$A$1*[1]PaperSectorMinusCoreVPAExp!H$246</f>
        <v>9.5310460999999985E-2</v>
      </c>
      <c r="J49" s="106">
        <f>1/$A$1*[1]PaperSectorMinusCoreVPAExp!I$246</f>
        <v>0.11507785450000001</v>
      </c>
      <c r="K49" s="106">
        <f>1/$A$1*[1]PaperSectorMinusCoreVPAExp!J$246</f>
        <v>0.12583754999999996</v>
      </c>
      <c r="L49" s="106">
        <f>1/$A$1*[1]PaperSectorMinusCoreVPAExp!K$246</f>
        <v>0.18814157099999998</v>
      </c>
      <c r="M49" s="106">
        <f>1/$A$1*[1]PaperSectorMinusCoreVPAExp!L$246</f>
        <v>0.18464140549999999</v>
      </c>
      <c r="N49" s="106">
        <f>1/$A$1*[1]PaperSectorMinusCoreVPAExp!M$246</f>
        <v>0.18724253339999999</v>
      </c>
      <c r="O49" s="106">
        <f>1/$A$1*[1]PaperSectorMinusCoreVPAExp!N$246</f>
        <v>0.22807080599999999</v>
      </c>
      <c r="P49" s="106">
        <f>1/$A$1*[1]PaperSectorMinusCoreVPAExp!O$246</f>
        <v>0.21910398999999997</v>
      </c>
      <c r="Q49" s="106">
        <f>1/$A$1*[1]PaperSectorMinusCoreVPAExp!P$246</f>
        <v>0.18939653400000001</v>
      </c>
      <c r="R49" s="106">
        <f>1/$A$1*[1]PaperSectorMinusCoreVPAExp!Q$246</f>
        <v>0.14209579999999999</v>
      </c>
      <c r="S49" s="106">
        <f>1/$A$1*[1]PaperSectorMinusCoreVPAExp!R$246</f>
        <v>0.121704086</v>
      </c>
      <c r="T49" s="106">
        <f>1/$A$1*[1]PaperSectorMinusCoreVPAExp!S$246</f>
        <v>0.1237916855</v>
      </c>
      <c r="U49" s="106">
        <f>1/$A$1*[1]PaperSectorMinusCoreVPAExp!T$246</f>
        <v>0.1211418355</v>
      </c>
      <c r="V49" s="106">
        <f>1/$A$1*[1]PaperSectorMinusCoreVPAExp!U$246</f>
        <v>9.7028662500000001E-2</v>
      </c>
      <c r="W49" s="106">
        <f>1/$A$1*[1]PaperSectorMinusCoreVPAExp!V$246</f>
        <v>9.6725408499999999E-2</v>
      </c>
      <c r="X49" s="106">
        <f>1/$A$1*[1]PaperSectorMinusCoreVPAExp!W$246</f>
        <v>9.0474678000000003E-2</v>
      </c>
      <c r="Y49" s="106">
        <f>1/$A$1*[1]PaperSectorMinusCoreVPAExp!X$246</f>
        <v>9.1108895219999986E-2</v>
      </c>
      <c r="Z49" s="106">
        <f>1/$A$1*[1]PaperSectorMinusCoreVPAExp!Y$246</f>
        <v>7.1166296041833332E-2</v>
      </c>
      <c r="AA49" s="106">
        <f>1/$A$1*[1]PaperSectorMinusCoreVPAExp!Z$246</f>
        <v>0</v>
      </c>
      <c r="AB49" s="104">
        <f>1/$A$1*[1]PaperSectorMinusCoreVPAExp!AA$246</f>
        <v>0</v>
      </c>
      <c r="AC49" s="103"/>
      <c r="AD49" s="114">
        <f>1/1000*[1]PaperSectorMinusCoreVPAExp!AB$246</f>
        <v>2.4309154999999999E-2</v>
      </c>
      <c r="AE49" s="106">
        <f>1/1000*[1]PaperSectorMinusCoreVPAExp!AC$246</f>
        <v>1.4986542E-2</v>
      </c>
      <c r="AF49" s="106">
        <f>1/1000*[1]PaperSectorMinusCoreVPAExp!AD$246</f>
        <v>1.7876894999999997E-2</v>
      </c>
      <c r="AG49" s="106">
        <f>1/1000*[1]PaperSectorMinusCoreVPAExp!AE$246</f>
        <v>2.3427727999999998E-2</v>
      </c>
      <c r="AH49" s="106">
        <f>1/1000*[1]PaperSectorMinusCoreVPAExp!AF$246</f>
        <v>2.7083236999999996E-2</v>
      </c>
      <c r="AI49" s="106">
        <f>1/1000*[1]PaperSectorMinusCoreVPAExp!AG$246</f>
        <v>2.4358367999999998E-2</v>
      </c>
      <c r="AJ49" s="106">
        <f>1/1000*[1]PaperSectorMinusCoreVPAExp!AH$246</f>
        <v>1.8333078999999999E-2</v>
      </c>
      <c r="AK49" s="106">
        <f>1/1000*[1]PaperSectorMinusCoreVPAExp!AI$246</f>
        <v>2.5470993999999997E-2</v>
      </c>
      <c r="AL49" s="106">
        <f>1/1000*[1]PaperSectorMinusCoreVPAExp!AJ$246</f>
        <v>2.4251607999999997E-2</v>
      </c>
      <c r="AM49" s="106">
        <f>1/1000*[1]PaperSectorMinusCoreVPAExp!AK$246</f>
        <v>3.9350793000000002E-2</v>
      </c>
      <c r="AN49" s="106">
        <f>1/1000*[1]PaperSectorMinusCoreVPAExp!AL$246</f>
        <v>4.3069824E-2</v>
      </c>
      <c r="AO49" s="106">
        <f>1/1000*[1]PaperSectorMinusCoreVPAExp!AM$246</f>
        <v>5.1612671999999998E-2</v>
      </c>
      <c r="AP49" s="106">
        <f>1/1000*[1]PaperSectorMinusCoreVPAExp!AN$246</f>
        <v>5.7288865000000001E-2</v>
      </c>
      <c r="AQ49" s="106">
        <f>1/1000*[1]PaperSectorMinusCoreVPAExp!AO$246</f>
        <v>5.2713234999999997E-2</v>
      </c>
      <c r="AR49" s="106">
        <f>1/1000*[1]PaperSectorMinusCoreVPAExp!AP$246</f>
        <v>4.7650668E-2</v>
      </c>
      <c r="AS49" s="106">
        <f>1/1000*[1]PaperSectorMinusCoreVPAExp!AQ$246</f>
        <v>3.8306422999999999E-2</v>
      </c>
      <c r="AT49" s="106">
        <f>1/1000*[1]PaperSectorMinusCoreVPAExp!AR$246</f>
        <v>2.8745044999999997E-2</v>
      </c>
      <c r="AU49" s="106">
        <f>1/1000*[1]PaperSectorMinusCoreVPAExp!AS$246</f>
        <v>2.8713254000000001E-2</v>
      </c>
      <c r="AV49" s="106">
        <f>1/1000*[1]PaperSectorMinusCoreVPAExp!AT$246</f>
        <v>3.0861713999999998E-2</v>
      </c>
      <c r="AW49" s="106">
        <f>1/1000*[1]PaperSectorMinusCoreVPAExp!AU$246</f>
        <v>2.4440697999999997E-2</v>
      </c>
      <c r="AX49" s="106">
        <f>1/1000*[1]PaperSectorMinusCoreVPAExp!AV$246</f>
        <v>2.4445549999999996E-2</v>
      </c>
      <c r="AY49" s="106">
        <f>1/1000*[1]PaperSectorMinusCoreVPAExp!AW$246</f>
        <v>2.5320545999999999E-2</v>
      </c>
      <c r="AZ49" s="106">
        <f>1/1000*[1]PaperSectorMinusCoreVPAExp!AX$246</f>
        <v>2.815034621E-2</v>
      </c>
      <c r="BA49" s="106">
        <f>1/1000*[1]PaperSectorMinusCoreVPAExp!AY$246</f>
        <v>2.187991492E-2</v>
      </c>
      <c r="BB49" s="106">
        <f>1/1000*[1]PaperSectorMinusCoreVPAExp!AZ$246</f>
        <v>0</v>
      </c>
      <c r="BC49" s="104">
        <f>1/1000*[1]PaperSectorMinusCoreVPAExp!BA$246</f>
        <v>0</v>
      </c>
      <c r="BD49" s="317"/>
    </row>
    <row r="50" spans="2:56">
      <c r="B50" s="200" t="s">
        <v>18</v>
      </c>
      <c r="C50" s="132">
        <f t="shared" ref="C50:AB50" si="8">SUM(C42:C42)-SUM(C43:C49)</f>
        <v>9.8912914999997881E-3</v>
      </c>
      <c r="D50" s="133">
        <f t="shared" si="8"/>
        <v>1.1842047999999661E-2</v>
      </c>
      <c r="E50" s="133">
        <f t="shared" si="8"/>
        <v>6.3102900000089335E-4</v>
      </c>
      <c r="F50" s="133">
        <f t="shared" si="8"/>
        <v>3.7346959999995377E-3</v>
      </c>
      <c r="G50" s="133">
        <f t="shared" si="8"/>
        <v>3.3318379999993653E-3</v>
      </c>
      <c r="H50" s="133">
        <f t="shared" si="8"/>
        <v>7.1269240000004785E-3</v>
      </c>
      <c r="I50" s="133">
        <f t="shared" si="8"/>
        <v>4.2085120000008303E-3</v>
      </c>
      <c r="J50" s="133">
        <f t="shared" si="8"/>
        <v>8.8528299999968141E-4</v>
      </c>
      <c r="K50" s="133">
        <f t="shared" si="8"/>
        <v>2.9086160000000305E-3</v>
      </c>
      <c r="L50" s="133">
        <f t="shared" si="8"/>
        <v>7.6791832599996113E-3</v>
      </c>
      <c r="M50" s="133">
        <f t="shared" si="8"/>
        <v>0.22469196896999932</v>
      </c>
      <c r="N50" s="133">
        <f t="shared" si="8"/>
        <v>0.4186093421999999</v>
      </c>
      <c r="O50" s="133">
        <f t="shared" si="8"/>
        <v>4.1039255399999419E-3</v>
      </c>
      <c r="P50" s="133">
        <f t="shared" si="8"/>
        <v>5.075829499999962E-3</v>
      </c>
      <c r="Q50" s="133">
        <f t="shared" si="8"/>
        <v>0.21800802645999973</v>
      </c>
      <c r="R50" s="133">
        <f t="shared" si="8"/>
        <v>1.4550141100002634E-3</v>
      </c>
      <c r="S50" s="133">
        <f t="shared" si="8"/>
        <v>9.0434255000002572E-3</v>
      </c>
      <c r="T50" s="133">
        <f t="shared" si="8"/>
        <v>0.17702674649999972</v>
      </c>
      <c r="U50" s="133">
        <f t="shared" si="8"/>
        <v>1.8643771000000697E-2</v>
      </c>
      <c r="V50" s="133">
        <f t="shared" si="8"/>
        <v>7.5624475000006797E-3</v>
      </c>
      <c r="W50" s="133">
        <f t="shared" si="8"/>
        <v>1.217729649999999E-2</v>
      </c>
      <c r="X50" s="133">
        <f t="shared" si="8"/>
        <v>7.1845791500000367E-2</v>
      </c>
      <c r="Y50" s="133">
        <f t="shared" si="8"/>
        <v>6.8427285033500151E-2</v>
      </c>
      <c r="Z50" s="133">
        <f t="shared" si="8"/>
        <v>8.440485383178542E-3</v>
      </c>
      <c r="AA50" s="133">
        <f t="shared" si="8"/>
        <v>0</v>
      </c>
      <c r="AB50" s="115">
        <f t="shared" si="8"/>
        <v>0</v>
      </c>
      <c r="AC50" s="103"/>
      <c r="AD50" s="114">
        <f t="shared" ref="AD50:BC50" si="9">SUM(AD42:AD42)-SUM(AD43:AD49)</f>
        <v>1.3485130000000511E-3</v>
      </c>
      <c r="AE50" s="106">
        <f t="shared" si="9"/>
        <v>7.653170000000431E-4</v>
      </c>
      <c r="AF50" s="106">
        <f t="shared" si="9"/>
        <v>1.4654599999996964E-4</v>
      </c>
      <c r="AG50" s="106">
        <f t="shared" si="9"/>
        <v>9.1885199999991451E-4</v>
      </c>
      <c r="AH50" s="106">
        <f t="shared" si="9"/>
        <v>8.065550000000421E-4</v>
      </c>
      <c r="AI50" s="106">
        <f t="shared" si="9"/>
        <v>1.5109129999998916E-3</v>
      </c>
      <c r="AJ50" s="106">
        <f t="shared" si="9"/>
        <v>1.0069310000001552E-3</v>
      </c>
      <c r="AK50" s="106">
        <f t="shared" si="9"/>
        <v>3.7678299999999165E-4</v>
      </c>
      <c r="AL50" s="106">
        <f t="shared" si="9"/>
        <v>6.592749999999592E-4</v>
      </c>
      <c r="AM50" s="106">
        <f t="shared" si="9"/>
        <v>1.7780639999999126E-3</v>
      </c>
      <c r="AN50" s="106">
        <f t="shared" si="9"/>
        <v>1.3456348000000062E-2</v>
      </c>
      <c r="AO50" s="106">
        <f t="shared" si="9"/>
        <v>2.5407642000000008E-2</v>
      </c>
      <c r="AP50" s="106">
        <f t="shared" si="9"/>
        <v>1.3043890000000724E-3</v>
      </c>
      <c r="AQ50" s="106">
        <f t="shared" si="9"/>
        <v>1.5291480000001467E-3</v>
      </c>
      <c r="AR50" s="106">
        <f t="shared" si="9"/>
        <v>1.0761405999999862E-2</v>
      </c>
      <c r="AS50" s="106">
        <f t="shared" si="9"/>
        <v>2.4378800000002254E-4</v>
      </c>
      <c r="AT50" s="106">
        <f t="shared" si="9"/>
        <v>1.0489739999998693E-3</v>
      </c>
      <c r="AU50" s="106">
        <f t="shared" si="9"/>
        <v>9.341682999999934E-3</v>
      </c>
      <c r="AV50" s="106">
        <f t="shared" si="9"/>
        <v>3.141482999999945E-3</v>
      </c>
      <c r="AW50" s="106">
        <f t="shared" si="9"/>
        <v>1.712906000000014E-3</v>
      </c>
      <c r="AX50" s="106">
        <f t="shared" si="9"/>
        <v>2.4362599999999679E-3</v>
      </c>
      <c r="AY50" s="106">
        <f t="shared" si="9"/>
        <v>5.9083929999999563E-3</v>
      </c>
      <c r="AZ50" s="106">
        <f t="shared" si="9"/>
        <v>8.3102645029999866E-3</v>
      </c>
      <c r="BA50" s="106">
        <f t="shared" si="9"/>
        <v>2.3332995500000009E-3</v>
      </c>
      <c r="BB50" s="106">
        <f t="shared" si="9"/>
        <v>0</v>
      </c>
      <c r="BC50" s="104">
        <f t="shared" si="9"/>
        <v>0</v>
      </c>
      <c r="BD50" s="317"/>
    </row>
    <row r="51" spans="2:56" ht="17.149999999999999" customHeight="1">
      <c r="B51" s="205" t="s">
        <v>103</v>
      </c>
      <c r="C51" s="120">
        <f>1/$A$1*[1]PaperSectorMinusCoreVPAExp!B$265</f>
        <v>3.8842460000000002E-2</v>
      </c>
      <c r="D51" s="118">
        <f>1/$A$1*[1]PaperSectorMinusCoreVPAExp!C$265</f>
        <v>1.7602032499999996E-2</v>
      </c>
      <c r="E51" s="118">
        <f>1/$A$1*[1]PaperSectorMinusCoreVPAExp!D$265</f>
        <v>1.7592590500000001E-2</v>
      </c>
      <c r="F51" s="118">
        <f>1/$A$1*[1]PaperSectorMinusCoreVPAExp!E$265</f>
        <v>4.7714869999999996E-3</v>
      </c>
      <c r="G51" s="118">
        <f>1/$A$1*[1]PaperSectorMinusCoreVPAExp!F$265</f>
        <v>2.4386005000000001E-3</v>
      </c>
      <c r="H51" s="118">
        <f>1/$A$1*[1]PaperSectorMinusCoreVPAExp!G$265</f>
        <v>1.1627072E-2</v>
      </c>
      <c r="I51" s="118">
        <f>1/$A$1*[1]PaperSectorMinusCoreVPAExp!H$265</f>
        <v>7.2901670499999988E-2</v>
      </c>
      <c r="J51" s="118">
        <f>1/$A$1*[1]PaperSectorMinusCoreVPAExp!I$265</f>
        <v>0.20668105049999996</v>
      </c>
      <c r="K51" s="118">
        <f>1/$A$1*[1]PaperSectorMinusCoreVPAExp!J$265</f>
        <v>0.42746950150000002</v>
      </c>
      <c r="L51" s="118">
        <f>1/$A$1*[1]PaperSectorMinusCoreVPAExp!K$265</f>
        <v>0.37760776150000003</v>
      </c>
      <c r="M51" s="118">
        <f>1/$A$1*[1]PaperSectorMinusCoreVPAExp!L$265</f>
        <v>0.30520926349999994</v>
      </c>
      <c r="N51" s="118">
        <f>1/$A$1*[1]PaperSectorMinusCoreVPAExp!M$265</f>
        <v>0.30139395349999998</v>
      </c>
      <c r="O51" s="118">
        <f>1/$A$1*[1]PaperSectorMinusCoreVPAExp!N$265</f>
        <v>0.3113793165</v>
      </c>
      <c r="P51" s="118">
        <f>1/$A$1*[1]PaperSectorMinusCoreVPAExp!O$265</f>
        <v>0.25198291149999996</v>
      </c>
      <c r="Q51" s="118">
        <f>1/$A$1*[1]PaperSectorMinusCoreVPAExp!P$265</f>
        <v>0.25640092450000002</v>
      </c>
      <c r="R51" s="118">
        <f>1/$A$1*[1]PaperSectorMinusCoreVPAExp!Q$265</f>
        <v>0.31044394049999996</v>
      </c>
      <c r="S51" s="118">
        <f>1/$A$1*[1]PaperSectorMinusCoreVPAExp!R$265</f>
        <v>0.44094258149999999</v>
      </c>
      <c r="T51" s="118">
        <f>1/$A$1*[1]PaperSectorMinusCoreVPAExp!S$265</f>
        <v>0.35230456399999999</v>
      </c>
      <c r="U51" s="118">
        <f>1/$A$1*[1]PaperSectorMinusCoreVPAExp!T$265</f>
        <v>0.33902132999999995</v>
      </c>
      <c r="V51" s="118">
        <f>1/$A$1*[1]PaperSectorMinusCoreVPAExp!U$265</f>
        <v>0.29382102749999994</v>
      </c>
      <c r="W51" s="118">
        <f>1/$A$1*[1]PaperSectorMinusCoreVPAExp!V$265</f>
        <v>0.43995227199999998</v>
      </c>
      <c r="X51" s="118">
        <f>1/$A$1*[1]PaperSectorMinusCoreVPAExp!W$265</f>
        <v>0.36996656449999998</v>
      </c>
      <c r="Y51" s="118">
        <f>1/$A$1*[1]PaperSectorMinusCoreVPAExp!X$265</f>
        <v>0.17557126539499998</v>
      </c>
      <c r="Z51" s="118">
        <f>1/$A$1*[1]PaperSectorMinusCoreVPAExp!Y$265</f>
        <v>0.10469611758692857</v>
      </c>
      <c r="AA51" s="118">
        <f>1/$A$1*[1]PaperSectorMinusCoreVPAExp!Z$265</f>
        <v>0</v>
      </c>
      <c r="AB51" s="116">
        <f>1/$A$1*[1]PaperSectorMinusCoreVPAExp!AA$265</f>
        <v>0</v>
      </c>
      <c r="AC51" s="103"/>
      <c r="AD51" s="120">
        <f>1/1000*[1]PaperSectorMinusCoreVPAExp!AB$265</f>
        <v>1.151088E-3</v>
      </c>
      <c r="AE51" s="118">
        <f>1/1000*[1]PaperSectorMinusCoreVPAExp!AC$265</f>
        <v>1.3972710000000001E-3</v>
      </c>
      <c r="AF51" s="118">
        <f>1/1000*[1]PaperSectorMinusCoreVPAExp!AD$265</f>
        <v>1.6516700000000003E-3</v>
      </c>
      <c r="AG51" s="118">
        <f>1/1000*[1]PaperSectorMinusCoreVPAExp!AE$265</f>
        <v>6.2078000000000003E-4</v>
      </c>
      <c r="AH51" s="118">
        <f>1/1000*[1]PaperSectorMinusCoreVPAExp!AF$265</f>
        <v>4.5062800000000001E-4</v>
      </c>
      <c r="AI51" s="118">
        <f>1/1000*[1]PaperSectorMinusCoreVPAExp!AG$265</f>
        <v>1.226165E-3</v>
      </c>
      <c r="AJ51" s="118">
        <f>1/1000*[1]PaperSectorMinusCoreVPAExp!AH$265</f>
        <v>8.6360239999999991E-3</v>
      </c>
      <c r="AK51" s="118">
        <f>1/1000*[1]PaperSectorMinusCoreVPAExp!AI$265</f>
        <v>2.7094738E-2</v>
      </c>
      <c r="AL51" s="118">
        <f>1/1000*[1]PaperSectorMinusCoreVPAExp!AJ$265</f>
        <v>5.9916321999999994E-2</v>
      </c>
      <c r="AM51" s="118">
        <f>1/1000*[1]PaperSectorMinusCoreVPAExp!AK$265</f>
        <v>3.648579099999999E-2</v>
      </c>
      <c r="AN51" s="118">
        <f>1/1000*[1]PaperSectorMinusCoreVPAExp!AL$265</f>
        <v>4.6012454999999994E-2</v>
      </c>
      <c r="AO51" s="118">
        <f>1/1000*[1]PaperSectorMinusCoreVPAExp!AM$265</f>
        <v>4.4537793999999999E-2</v>
      </c>
      <c r="AP51" s="118">
        <f>1/1000*[1]PaperSectorMinusCoreVPAExp!AN$265</f>
        <v>4.0358748E-2</v>
      </c>
      <c r="AQ51" s="118">
        <f>1/1000*[1]PaperSectorMinusCoreVPAExp!AO$265</f>
        <v>3.3956223000000001E-2</v>
      </c>
      <c r="AR51" s="118">
        <f>1/1000*[1]PaperSectorMinusCoreVPAExp!AP$265</f>
        <v>3.1865524999999992E-2</v>
      </c>
      <c r="AS51" s="118">
        <f>1/1000*[1]PaperSectorMinusCoreVPAExp!AQ$265</f>
        <v>3.8463777000000011E-2</v>
      </c>
      <c r="AT51" s="118">
        <f>1/1000*[1]PaperSectorMinusCoreVPAExp!AR$265</f>
        <v>4.8671176000000003E-2</v>
      </c>
      <c r="AU51" s="118">
        <f>1/1000*[1]PaperSectorMinusCoreVPAExp!AS$265</f>
        <v>4.2764469999999999E-2</v>
      </c>
      <c r="AV51" s="118">
        <f>1/1000*[1]PaperSectorMinusCoreVPAExp!AT$265</f>
        <v>5.5044976999999995E-2</v>
      </c>
      <c r="AW51" s="118">
        <f>1/1000*[1]PaperSectorMinusCoreVPAExp!AU$265</f>
        <v>4.0655555999999995E-2</v>
      </c>
      <c r="AX51" s="118">
        <f>1/1000*[1]PaperSectorMinusCoreVPAExp!AV$265</f>
        <v>4.3444271E-2</v>
      </c>
      <c r="AY51" s="118">
        <f>1/1000*[1]PaperSectorMinusCoreVPAExp!AW$265</f>
        <v>4.8539313999999993E-2</v>
      </c>
      <c r="AZ51" s="118">
        <f>1/1000*[1]PaperSectorMinusCoreVPAExp!AX$265</f>
        <v>3.07081921E-2</v>
      </c>
      <c r="BA51" s="118">
        <f>1/1000*[1]PaperSectorMinusCoreVPAExp!AY$265</f>
        <v>1.2887735480000001E-2</v>
      </c>
      <c r="BB51" s="118">
        <f>1/1000*[1]PaperSectorMinusCoreVPAExp!AZ$265</f>
        <v>0</v>
      </c>
      <c r="BC51" s="116">
        <f>1/1000*[1]PaperSectorMinusCoreVPAExp!BA$265</f>
        <v>0</v>
      </c>
      <c r="BD51" s="317"/>
    </row>
    <row r="52" spans="2:56">
      <c r="B52" s="200" t="s">
        <v>75</v>
      </c>
      <c r="C52" s="114">
        <f>1/$A$1*[1]PaperSectorMinusCoreVPAExp!B$113</f>
        <v>0</v>
      </c>
      <c r="D52" s="106">
        <f>1/$A$1*[1]PaperSectorMinusCoreVPAExp!C$113</f>
        <v>4.0454999999999996E-3</v>
      </c>
      <c r="E52" s="106">
        <f>1/$A$1*[1]PaperSectorMinusCoreVPAExp!D$113</f>
        <v>0</v>
      </c>
      <c r="F52" s="106">
        <f>1/$A$1*[1]PaperSectorMinusCoreVPAExp!E$113</f>
        <v>0</v>
      </c>
      <c r="G52" s="106">
        <f>1/$A$1*[1]PaperSectorMinusCoreVPAExp!F$113</f>
        <v>0</v>
      </c>
      <c r="H52" s="106">
        <f>1/$A$1*[1]PaperSectorMinusCoreVPAExp!G$113</f>
        <v>1.8561549999999998E-4</v>
      </c>
      <c r="I52" s="106">
        <f>1/$A$1*[1]PaperSectorMinusCoreVPAExp!H$113</f>
        <v>1.4382409999999998E-3</v>
      </c>
      <c r="J52" s="106">
        <f>1/$A$1*[1]PaperSectorMinusCoreVPAExp!I$113</f>
        <v>2.6633308499999998E-2</v>
      </c>
      <c r="K52" s="106">
        <f>1/$A$1*[1]PaperSectorMinusCoreVPAExp!J$113</f>
        <v>0.18118318249999998</v>
      </c>
      <c r="L52" s="106">
        <f>1/$A$1*[1]PaperSectorMinusCoreVPAExp!K$113</f>
        <v>0.20680935750000001</v>
      </c>
      <c r="M52" s="106">
        <f>1/$A$1*[1]PaperSectorMinusCoreVPAExp!L$113</f>
        <v>0.201966495</v>
      </c>
      <c r="N52" s="106">
        <f>1/$A$1*[1]PaperSectorMinusCoreVPAExp!M$113</f>
        <v>0.22522519849999997</v>
      </c>
      <c r="O52" s="106">
        <f>1/$A$1*[1]PaperSectorMinusCoreVPAExp!N$113</f>
        <v>0.22286996849999999</v>
      </c>
      <c r="P52" s="106">
        <f>1/$A$1*[1]PaperSectorMinusCoreVPAExp!O$113</f>
        <v>0.21806611699999998</v>
      </c>
      <c r="Q52" s="106">
        <f>1/$A$1*[1]PaperSectorMinusCoreVPAExp!P$113</f>
        <v>0.19893547049999999</v>
      </c>
      <c r="R52" s="106">
        <f>1/$A$1*[1]PaperSectorMinusCoreVPAExp!Q$113</f>
        <v>0.228835545</v>
      </c>
      <c r="S52" s="106">
        <f>1/$A$1*[1]PaperSectorMinusCoreVPAExp!R$113</f>
        <v>0.2337016375</v>
      </c>
      <c r="T52" s="106">
        <f>1/$A$1*[1]PaperSectorMinusCoreVPAExp!S$113</f>
        <v>0.20767658599999997</v>
      </c>
      <c r="U52" s="106">
        <f>1/$A$1*[1]PaperSectorMinusCoreVPAExp!T$113</f>
        <v>0.22921936049999997</v>
      </c>
      <c r="V52" s="106">
        <f>1/$A$1*[1]PaperSectorMinusCoreVPAExp!U$113</f>
        <v>0.202576329</v>
      </c>
      <c r="W52" s="106">
        <f>1/$A$1*[1]PaperSectorMinusCoreVPAExp!V$113</f>
        <v>0.19000312</v>
      </c>
      <c r="X52" s="106">
        <f>1/$A$1*[1]PaperSectorMinusCoreVPAExp!W$113</f>
        <v>0.176173527</v>
      </c>
      <c r="Y52" s="106">
        <f>1/$A$1*[1]PaperSectorMinusCoreVPAExp!X$113</f>
        <v>0.15102770749999997</v>
      </c>
      <c r="Z52" s="106">
        <f>1/$A$1*[1]PaperSectorMinusCoreVPAExp!Y$113</f>
        <v>9.6705211301428576E-2</v>
      </c>
      <c r="AA52" s="106">
        <f>1/$A$1*[1]PaperSectorMinusCoreVPAExp!Z$113</f>
        <v>0</v>
      </c>
      <c r="AB52" s="104">
        <f>1/$A$1*[1]PaperSectorMinusCoreVPAExp!AA$113</f>
        <v>0</v>
      </c>
      <c r="AC52" s="103"/>
      <c r="AD52" s="114">
        <f>1/1000*[1]PaperSectorMinusCoreVPAExp!AB$113</f>
        <v>0</v>
      </c>
      <c r="AE52" s="106">
        <f>1/1000*[1]PaperSectorMinusCoreVPAExp!AC$113</f>
        <v>3.2994599999999996E-4</v>
      </c>
      <c r="AF52" s="106">
        <f>1/1000*[1]PaperSectorMinusCoreVPAExp!AD$113</f>
        <v>0</v>
      </c>
      <c r="AG52" s="106">
        <f>1/1000*[1]PaperSectorMinusCoreVPAExp!AE$113</f>
        <v>0</v>
      </c>
      <c r="AH52" s="106">
        <f>1/1000*[1]PaperSectorMinusCoreVPAExp!AF$113</f>
        <v>0</v>
      </c>
      <c r="AI52" s="106">
        <f>1/1000*[1]PaperSectorMinusCoreVPAExp!AG$113</f>
        <v>2.4832999999999998E-5</v>
      </c>
      <c r="AJ52" s="106">
        <f>1/1000*[1]PaperSectorMinusCoreVPAExp!AH$113</f>
        <v>2.9137100000000001E-4</v>
      </c>
      <c r="AK52" s="106">
        <f>1/1000*[1]PaperSectorMinusCoreVPAExp!AI$113</f>
        <v>3.4849920000000001E-3</v>
      </c>
      <c r="AL52" s="106">
        <f>1/1000*[1]PaperSectorMinusCoreVPAExp!AJ$113</f>
        <v>2.5778237999999998E-2</v>
      </c>
      <c r="AM52" s="106">
        <f>1/1000*[1]PaperSectorMinusCoreVPAExp!AK$113</f>
        <v>1.9535749999999998E-2</v>
      </c>
      <c r="AN52" s="106">
        <f>1/1000*[1]PaperSectorMinusCoreVPAExp!AL$113</f>
        <v>3.0461996999999998E-2</v>
      </c>
      <c r="AO52" s="106">
        <f>1/1000*[1]PaperSectorMinusCoreVPAExp!AM$113</f>
        <v>3.394349E-2</v>
      </c>
      <c r="AP52" s="106">
        <f>1/1000*[1]PaperSectorMinusCoreVPAExp!AN$113</f>
        <v>2.9480618E-2</v>
      </c>
      <c r="AQ52" s="106">
        <f>1/1000*[1]PaperSectorMinusCoreVPAExp!AO$113</f>
        <v>2.9493919E-2</v>
      </c>
      <c r="AR52" s="106">
        <f>1/1000*[1]PaperSectorMinusCoreVPAExp!AP$113</f>
        <v>2.3973695999999996E-2</v>
      </c>
      <c r="AS52" s="106">
        <f>1/1000*[1]PaperSectorMinusCoreVPAExp!AQ$113</f>
        <v>2.7622885999999999E-2</v>
      </c>
      <c r="AT52" s="106">
        <f>1/1000*[1]PaperSectorMinusCoreVPAExp!AR$113</f>
        <v>2.5336610000000002E-2</v>
      </c>
      <c r="AU52" s="106">
        <f>1/1000*[1]PaperSectorMinusCoreVPAExp!AS$113</f>
        <v>2.4690483999999999E-2</v>
      </c>
      <c r="AV52" s="106">
        <f>1/1000*[1]PaperSectorMinusCoreVPAExp!AT$113</f>
        <v>3.6852514999999995E-2</v>
      </c>
      <c r="AW52" s="106">
        <f>1/1000*[1]PaperSectorMinusCoreVPAExp!AU$113</f>
        <v>2.7691351999999999E-2</v>
      </c>
      <c r="AX52" s="106">
        <f>1/1000*[1]PaperSectorMinusCoreVPAExp!AV$113</f>
        <v>1.8515605000000001E-2</v>
      </c>
      <c r="AY52" s="106">
        <f>1/1000*[1]PaperSectorMinusCoreVPAExp!AW$113</f>
        <v>2.2324322999999997E-2</v>
      </c>
      <c r="AZ52" s="106">
        <f>1/1000*[1]PaperSectorMinusCoreVPAExp!AX$113</f>
        <v>2.6127079159999997E-2</v>
      </c>
      <c r="BA52" s="106">
        <f>1/1000*[1]PaperSectorMinusCoreVPAExp!AY$113</f>
        <v>1.0848413499999999E-2</v>
      </c>
      <c r="BB52" s="106">
        <f>1/1000*[1]PaperSectorMinusCoreVPAExp!AZ$113</f>
        <v>0</v>
      </c>
      <c r="BC52" s="104">
        <f>1/1000*[1]PaperSectorMinusCoreVPAExp!BA$113</f>
        <v>0</v>
      </c>
      <c r="BD52" s="317"/>
    </row>
    <row r="53" spans="2:56">
      <c r="B53" s="200" t="s">
        <v>98</v>
      </c>
      <c r="C53" s="114">
        <f>1/$A$1*[1]PaperSectorMinusCoreVPAExp!B$117</f>
        <v>0</v>
      </c>
      <c r="D53" s="106">
        <f>1/$A$1*[1]PaperSectorMinusCoreVPAExp!C$117</f>
        <v>0</v>
      </c>
      <c r="E53" s="106">
        <f>1/$A$1*[1]PaperSectorMinusCoreVPAExp!D$117</f>
        <v>0</v>
      </c>
      <c r="F53" s="106">
        <f>1/$A$1*[1]PaperSectorMinusCoreVPAExp!E$117</f>
        <v>3.5616700000000001E-4</v>
      </c>
      <c r="G53" s="106">
        <f>1/$A$1*[1]PaperSectorMinusCoreVPAExp!F$117</f>
        <v>0</v>
      </c>
      <c r="H53" s="106">
        <f>1/$A$1*[1]PaperSectorMinusCoreVPAExp!G$117</f>
        <v>1.7955E-6</v>
      </c>
      <c r="I53" s="106">
        <f>1/$A$1*[1]PaperSectorMinusCoreVPAExp!H$117</f>
        <v>2.2889999999999999E-5</v>
      </c>
      <c r="J53" s="106">
        <f>1/$A$1*[1]PaperSectorMinusCoreVPAExp!I$117</f>
        <v>4.503735E-3</v>
      </c>
      <c r="K53" s="106">
        <f>1/$A$1*[1]PaperSectorMinusCoreVPAExp!J$117</f>
        <v>4.2175880999999998E-2</v>
      </c>
      <c r="L53" s="106">
        <f>1/$A$1*[1]PaperSectorMinusCoreVPAExp!K$117</f>
        <v>1.4871393E-2</v>
      </c>
      <c r="M53" s="106">
        <f>1/$A$1*[1]PaperSectorMinusCoreVPAExp!L$117</f>
        <v>2.0163644999999998E-3</v>
      </c>
      <c r="N53" s="106">
        <f>1/$A$1*[1]PaperSectorMinusCoreVPAExp!M$117</f>
        <v>2.2007699999999999E-3</v>
      </c>
      <c r="O53" s="106">
        <f>1/$A$1*[1]PaperSectorMinusCoreVPAExp!N$117</f>
        <v>2.248515E-3</v>
      </c>
      <c r="P53" s="106">
        <f>1/$A$1*[1]PaperSectorMinusCoreVPAExp!O$117</f>
        <v>8.0822589999999996E-3</v>
      </c>
      <c r="Q53" s="106">
        <f>1/$A$1*[1]PaperSectorMinusCoreVPAExp!P$117</f>
        <v>1.8295384499999998E-2</v>
      </c>
      <c r="R53" s="106">
        <f>1/$A$1*[1]PaperSectorMinusCoreVPAExp!Q$117</f>
        <v>2.66843015E-2</v>
      </c>
      <c r="S53" s="106">
        <f>1/$A$1*[1]PaperSectorMinusCoreVPAExp!R$117</f>
        <v>4.4724970000000003E-2</v>
      </c>
      <c r="T53" s="106">
        <f>1/$A$1*[1]PaperSectorMinusCoreVPAExp!S$117</f>
        <v>3.7910807999999997E-2</v>
      </c>
      <c r="U53" s="106">
        <f>1/$A$1*[1]PaperSectorMinusCoreVPAExp!T$117</f>
        <v>3.9621909500000004E-2</v>
      </c>
      <c r="V53" s="106">
        <f>1/$A$1*[1]PaperSectorMinusCoreVPAExp!U$117</f>
        <v>2.8472225E-2</v>
      </c>
      <c r="W53" s="106">
        <f>1/$A$1*[1]PaperSectorMinusCoreVPAExp!V$117</f>
        <v>6.89731965E-2</v>
      </c>
      <c r="X53" s="106">
        <f>1/$A$1*[1]PaperSectorMinusCoreVPAExp!W$117</f>
        <v>8.1362391000000006E-2</v>
      </c>
      <c r="Y53" s="106">
        <f>1/$A$1*[1]PaperSectorMinusCoreVPAExp!X$117</f>
        <v>1.3335414999999999E-3</v>
      </c>
      <c r="Z53" s="106">
        <f>1/$A$1*[1]PaperSectorMinusCoreVPAExp!Y$117</f>
        <v>4.312E-7</v>
      </c>
      <c r="AA53" s="106">
        <f>1/$A$1*[1]PaperSectorMinusCoreVPAExp!Z$117</f>
        <v>0</v>
      </c>
      <c r="AB53" s="104">
        <f>1/$A$1*[1]PaperSectorMinusCoreVPAExp!AA$117</f>
        <v>0</v>
      </c>
      <c r="AC53" s="103"/>
      <c r="AD53" s="114">
        <f>1/1000*[1]PaperSectorMinusCoreVPAExp!AB$117</f>
        <v>0</v>
      </c>
      <c r="AE53" s="106">
        <f>1/1000*[1]PaperSectorMinusCoreVPAExp!AC$117</f>
        <v>0</v>
      </c>
      <c r="AF53" s="106">
        <f>1/1000*[1]PaperSectorMinusCoreVPAExp!AD$117</f>
        <v>0</v>
      </c>
      <c r="AG53" s="106">
        <f>1/1000*[1]PaperSectorMinusCoreVPAExp!AE$117</f>
        <v>5.9092000000000003E-5</v>
      </c>
      <c r="AH53" s="106">
        <f>1/1000*[1]PaperSectorMinusCoreVPAExp!AF$117</f>
        <v>0</v>
      </c>
      <c r="AI53" s="106">
        <f>1/1000*[1]PaperSectorMinusCoreVPAExp!AG$117</f>
        <v>1.0130000000000001E-6</v>
      </c>
      <c r="AJ53" s="106">
        <f>1/1000*[1]PaperSectorMinusCoreVPAExp!AH$117</f>
        <v>1.1739999999999999E-5</v>
      </c>
      <c r="AK53" s="106">
        <f>1/1000*[1]PaperSectorMinusCoreVPAExp!AI$117</f>
        <v>6.676099999999999E-4</v>
      </c>
      <c r="AL53" s="106">
        <f>1/1000*[1]PaperSectorMinusCoreVPAExp!AJ$117</f>
        <v>6.1007660000000005E-3</v>
      </c>
      <c r="AM53" s="106">
        <f>1/1000*[1]PaperSectorMinusCoreVPAExp!AK$117</f>
        <v>1.2506219999999998E-3</v>
      </c>
      <c r="AN53" s="106">
        <f>1/1000*[1]PaperSectorMinusCoreVPAExp!AL$117</f>
        <v>3.1855699999999997E-4</v>
      </c>
      <c r="AO53" s="106">
        <f>1/1000*[1]PaperSectorMinusCoreVPAExp!AM$117</f>
        <v>2.6538800000000003E-4</v>
      </c>
      <c r="AP53" s="106">
        <f>1/1000*[1]PaperSectorMinusCoreVPAExp!AN$117</f>
        <v>3.1634099999999999E-4</v>
      </c>
      <c r="AQ53" s="106">
        <f>1/1000*[1]PaperSectorMinusCoreVPAExp!AO$117</f>
        <v>1.0090559999999999E-3</v>
      </c>
      <c r="AR53" s="106">
        <f>1/1000*[1]PaperSectorMinusCoreVPAExp!AP$117</f>
        <v>2.092329E-3</v>
      </c>
      <c r="AS53" s="106">
        <f>1/1000*[1]PaperSectorMinusCoreVPAExp!AQ$117</f>
        <v>3.1664420000000002E-3</v>
      </c>
      <c r="AT53" s="106">
        <f>1/1000*[1]PaperSectorMinusCoreVPAExp!AR$117</f>
        <v>4.8688560000000004E-3</v>
      </c>
      <c r="AU53" s="106">
        <f>1/1000*[1]PaperSectorMinusCoreVPAExp!AS$117</f>
        <v>3.9136489999999999E-3</v>
      </c>
      <c r="AV53" s="106">
        <f>1/1000*[1]PaperSectorMinusCoreVPAExp!AT$117</f>
        <v>6.0441879999999998E-3</v>
      </c>
      <c r="AW53" s="106">
        <f>1/1000*[1]PaperSectorMinusCoreVPAExp!AU$117</f>
        <v>3.417668E-3</v>
      </c>
      <c r="AX53" s="106">
        <f>1/1000*[1]PaperSectorMinusCoreVPAExp!AV$117</f>
        <v>6.300394E-3</v>
      </c>
      <c r="AY53" s="106">
        <f>1/1000*[1]PaperSectorMinusCoreVPAExp!AW$117</f>
        <v>1.0031934999999999E-2</v>
      </c>
      <c r="AZ53" s="106">
        <f>1/1000*[1]PaperSectorMinusCoreVPAExp!AX$117</f>
        <v>2.3127999000000001E-4</v>
      </c>
      <c r="BA53" s="106">
        <f>1/1000*[1]PaperSectorMinusCoreVPAExp!AY$117</f>
        <v>1.0499999999999999E-6</v>
      </c>
      <c r="BB53" s="106">
        <f>1/1000*[1]PaperSectorMinusCoreVPAExp!AZ$117</f>
        <v>0</v>
      </c>
      <c r="BC53" s="104">
        <f>1/1000*[1]PaperSectorMinusCoreVPAExp!BA$117</f>
        <v>0</v>
      </c>
      <c r="BD53" s="317"/>
    </row>
    <row r="54" spans="2:56">
      <c r="B54" s="200" t="s">
        <v>99</v>
      </c>
      <c r="C54" s="114">
        <f>1/$A$1*[1]PaperSectorMinusCoreVPAExp!B$123</f>
        <v>0</v>
      </c>
      <c r="D54" s="106">
        <f>1/$A$1*[1]PaperSectorMinusCoreVPAExp!C$123</f>
        <v>2.2455000000000001E-3</v>
      </c>
      <c r="E54" s="106">
        <f>1/$A$1*[1]PaperSectorMinusCoreVPAExp!D$123</f>
        <v>0</v>
      </c>
      <c r="F54" s="106">
        <f>1/$A$1*[1]PaperSectorMinusCoreVPAExp!E$123</f>
        <v>0</v>
      </c>
      <c r="G54" s="106">
        <f>1/$A$1*[1]PaperSectorMinusCoreVPAExp!F$123</f>
        <v>0</v>
      </c>
      <c r="H54" s="106">
        <f>1/$A$1*[1]PaperSectorMinusCoreVPAExp!G$123</f>
        <v>0</v>
      </c>
      <c r="I54" s="106">
        <f>1/$A$1*[1]PaperSectorMinusCoreVPAExp!H$123</f>
        <v>1.2100949999999999E-2</v>
      </c>
      <c r="J54" s="106">
        <f>1/$A$1*[1]PaperSectorMinusCoreVPAExp!I$123</f>
        <v>5.4002024999999995E-3</v>
      </c>
      <c r="K54" s="106">
        <f>1/$A$1*[1]PaperSectorMinusCoreVPAExp!J$123</f>
        <v>4.4204714999999993E-3</v>
      </c>
      <c r="L54" s="106">
        <f>1/$A$1*[1]PaperSectorMinusCoreVPAExp!K$123</f>
        <v>4.4486414999999994E-3</v>
      </c>
      <c r="M54" s="106">
        <f>1/$A$1*[1]PaperSectorMinusCoreVPAExp!L$123</f>
        <v>0</v>
      </c>
      <c r="N54" s="106">
        <f>1/$A$1*[1]PaperSectorMinusCoreVPAExp!M$123</f>
        <v>0</v>
      </c>
      <c r="O54" s="106">
        <f>1/$A$1*[1]PaperSectorMinusCoreVPAExp!N$123</f>
        <v>0</v>
      </c>
      <c r="P54" s="106">
        <f>1/$A$1*[1]PaperSectorMinusCoreVPAExp!O$123</f>
        <v>0</v>
      </c>
      <c r="Q54" s="106">
        <f>1/$A$1*[1]PaperSectorMinusCoreVPAExp!P$123</f>
        <v>0</v>
      </c>
      <c r="R54" s="106">
        <f>1/$A$1*[1]PaperSectorMinusCoreVPAExp!Q$123</f>
        <v>0</v>
      </c>
      <c r="S54" s="106">
        <f>1/$A$1*[1]PaperSectorMinusCoreVPAExp!R$123</f>
        <v>0</v>
      </c>
      <c r="T54" s="106">
        <f>1/$A$1*[1]PaperSectorMinusCoreVPAExp!S$123</f>
        <v>0</v>
      </c>
      <c r="U54" s="106">
        <f>1/$A$1*[1]PaperSectorMinusCoreVPAExp!T$123</f>
        <v>0</v>
      </c>
      <c r="V54" s="106">
        <f>1/$A$1*[1]PaperSectorMinusCoreVPAExp!U$123</f>
        <v>0</v>
      </c>
      <c r="W54" s="106">
        <f>1/$A$1*[1]PaperSectorMinusCoreVPAExp!V$123</f>
        <v>7.3660999999999996E-4</v>
      </c>
      <c r="X54" s="106">
        <f>1/$A$1*[1]PaperSectorMinusCoreVPAExp!W$123</f>
        <v>0</v>
      </c>
      <c r="Y54" s="106">
        <f>1/$A$1*[1]PaperSectorMinusCoreVPAExp!X$123</f>
        <v>0</v>
      </c>
      <c r="Z54" s="106">
        <f>1/$A$1*[1]PaperSectorMinusCoreVPAExp!Y$123</f>
        <v>0</v>
      </c>
      <c r="AA54" s="106">
        <f>1/$A$1*[1]PaperSectorMinusCoreVPAExp!Z$123</f>
        <v>0</v>
      </c>
      <c r="AB54" s="104">
        <f>1/$A$1*[1]PaperSectorMinusCoreVPAExp!AA$123</f>
        <v>0</v>
      </c>
      <c r="AC54" s="103"/>
      <c r="AD54" s="114">
        <f>1/1000*[1]PaperSectorMinusCoreVPAExp!AB$123</f>
        <v>0</v>
      </c>
      <c r="AE54" s="106">
        <f>1/1000*[1]PaperSectorMinusCoreVPAExp!AC$123</f>
        <v>1.4371200000000002E-4</v>
      </c>
      <c r="AF54" s="106">
        <f>1/1000*[1]PaperSectorMinusCoreVPAExp!AD$123</f>
        <v>0</v>
      </c>
      <c r="AG54" s="106">
        <f>1/1000*[1]PaperSectorMinusCoreVPAExp!AE$123</f>
        <v>0</v>
      </c>
      <c r="AH54" s="106">
        <f>1/1000*[1]PaperSectorMinusCoreVPAExp!AF$123</f>
        <v>0</v>
      </c>
      <c r="AI54" s="106">
        <f>1/1000*[1]PaperSectorMinusCoreVPAExp!AG$123</f>
        <v>0</v>
      </c>
      <c r="AJ54" s="106">
        <f>1/1000*[1]PaperSectorMinusCoreVPAExp!AH$123</f>
        <v>1.380863E-3</v>
      </c>
      <c r="AK54" s="106">
        <f>1/1000*[1]PaperSectorMinusCoreVPAExp!AI$123</f>
        <v>7.0556999999999998E-4</v>
      </c>
      <c r="AL54" s="106">
        <f>1/1000*[1]PaperSectorMinusCoreVPAExp!AJ$123</f>
        <v>6.1670000000000008E-4</v>
      </c>
      <c r="AM54" s="106">
        <f>1/1000*[1]PaperSectorMinusCoreVPAExp!AK$123</f>
        <v>3.4515599999999995E-4</v>
      </c>
      <c r="AN54" s="106">
        <f>1/1000*[1]PaperSectorMinusCoreVPAExp!AL$123</f>
        <v>0</v>
      </c>
      <c r="AO54" s="106">
        <f>1/1000*[1]PaperSectorMinusCoreVPAExp!AM$123</f>
        <v>0</v>
      </c>
      <c r="AP54" s="106">
        <f>1/1000*[1]PaperSectorMinusCoreVPAExp!AN$123</f>
        <v>0</v>
      </c>
      <c r="AQ54" s="106">
        <f>1/1000*[1]PaperSectorMinusCoreVPAExp!AO$123</f>
        <v>0</v>
      </c>
      <c r="AR54" s="106">
        <f>1/1000*[1]PaperSectorMinusCoreVPAExp!AP$123</f>
        <v>0</v>
      </c>
      <c r="AS54" s="106">
        <f>1/1000*[1]PaperSectorMinusCoreVPAExp!AQ$123</f>
        <v>0</v>
      </c>
      <c r="AT54" s="106">
        <f>1/1000*[1]PaperSectorMinusCoreVPAExp!AR$123</f>
        <v>0</v>
      </c>
      <c r="AU54" s="106">
        <f>1/1000*[1]PaperSectorMinusCoreVPAExp!AS$123</f>
        <v>0</v>
      </c>
      <c r="AV54" s="106">
        <f>1/1000*[1]PaperSectorMinusCoreVPAExp!AT$123</f>
        <v>0</v>
      </c>
      <c r="AW54" s="106">
        <f>1/1000*[1]PaperSectorMinusCoreVPAExp!AU$123</f>
        <v>0</v>
      </c>
      <c r="AX54" s="106">
        <f>1/1000*[1]PaperSectorMinusCoreVPAExp!AV$123</f>
        <v>1.2630900000000001E-4</v>
      </c>
      <c r="AY54" s="106">
        <f>1/1000*[1]PaperSectorMinusCoreVPAExp!AW$123</f>
        <v>0</v>
      </c>
      <c r="AZ54" s="106">
        <f>1/1000*[1]PaperSectorMinusCoreVPAExp!AX$123</f>
        <v>0</v>
      </c>
      <c r="BA54" s="106">
        <f>1/1000*[1]PaperSectorMinusCoreVPAExp!AY$123</f>
        <v>0</v>
      </c>
      <c r="BB54" s="106">
        <f>1/1000*[1]PaperSectorMinusCoreVPAExp!AZ$123</f>
        <v>0</v>
      </c>
      <c r="BC54" s="104">
        <f>1/1000*[1]PaperSectorMinusCoreVPAExp!BA$123</f>
        <v>0</v>
      </c>
      <c r="BD54" s="317"/>
    </row>
    <row r="55" spans="2:56">
      <c r="B55" s="200" t="s">
        <v>77</v>
      </c>
      <c r="C55" s="114">
        <f>1/$A$1*[1]PaperSectorMinusCoreVPAExp!B$127</f>
        <v>3.8829860000000001E-2</v>
      </c>
      <c r="D55" s="106">
        <f>1/$A$1*[1]PaperSectorMinusCoreVPAExp!C$127</f>
        <v>6.7409999999999996E-3</v>
      </c>
      <c r="E55" s="106">
        <f>1/$A$1*[1]PaperSectorMinusCoreVPAExp!D$127</f>
        <v>6.7488840000000001E-3</v>
      </c>
      <c r="F55" s="106">
        <f>1/$A$1*[1]PaperSectorMinusCoreVPAExp!E$127</f>
        <v>0</v>
      </c>
      <c r="G55" s="106">
        <f>1/$A$1*[1]PaperSectorMinusCoreVPAExp!F$127</f>
        <v>6.3E-7</v>
      </c>
      <c r="H55" s="106">
        <f>1/$A$1*[1]PaperSectorMinusCoreVPAExp!G$127</f>
        <v>0</v>
      </c>
      <c r="I55" s="106">
        <f>1/$A$1*[1]PaperSectorMinusCoreVPAExp!H$127</f>
        <v>0</v>
      </c>
      <c r="J55" s="106">
        <f>1/$A$1*[1]PaperSectorMinusCoreVPAExp!I$127</f>
        <v>2.281941E-3</v>
      </c>
      <c r="K55" s="106">
        <f>1/$A$1*[1]PaperSectorMinusCoreVPAExp!J$127</f>
        <v>1.4507829E-2</v>
      </c>
      <c r="L55" s="106">
        <f>1/$A$1*[1]PaperSectorMinusCoreVPAExp!K$127</f>
        <v>4.5298349999999996E-4</v>
      </c>
      <c r="M55" s="106">
        <f>1/$A$1*[1]PaperSectorMinusCoreVPAExp!L$127</f>
        <v>1.33E-5</v>
      </c>
      <c r="N55" s="106">
        <f>1/$A$1*[1]PaperSectorMinusCoreVPAExp!M$127</f>
        <v>9.2750000000000001E-6</v>
      </c>
      <c r="O55" s="106">
        <f>1/$A$1*[1]PaperSectorMinusCoreVPAExp!N$127</f>
        <v>6.7340000000000002E-6</v>
      </c>
      <c r="P55" s="106">
        <f>1/$A$1*[1]PaperSectorMinusCoreVPAExp!O$127</f>
        <v>0</v>
      </c>
      <c r="Q55" s="106">
        <f>1/$A$1*[1]PaperSectorMinusCoreVPAExp!P$127</f>
        <v>2.6117934999999996E-3</v>
      </c>
      <c r="R55" s="106">
        <f>1/$A$1*[1]PaperSectorMinusCoreVPAExp!Q$127</f>
        <v>0</v>
      </c>
      <c r="S55" s="106">
        <f>1/$A$1*[1]PaperSectorMinusCoreVPAExp!R$127</f>
        <v>0</v>
      </c>
      <c r="T55" s="106">
        <f>1/$A$1*[1]PaperSectorMinusCoreVPAExp!S$127</f>
        <v>1.246E-6</v>
      </c>
      <c r="U55" s="106">
        <f>1/$A$1*[1]PaperSectorMinusCoreVPAExp!T$127</f>
        <v>0</v>
      </c>
      <c r="V55" s="106">
        <f>1/$A$1*[1]PaperSectorMinusCoreVPAExp!U$127</f>
        <v>4.679969E-3</v>
      </c>
      <c r="W55" s="106">
        <f>1/$A$1*[1]PaperSectorMinusCoreVPAExp!V$127</f>
        <v>1.419418E-3</v>
      </c>
      <c r="X55" s="106">
        <f>1/$A$1*[1]PaperSectorMinusCoreVPAExp!W$127</f>
        <v>8.7994199999999999E-4</v>
      </c>
      <c r="Y55" s="106">
        <f>1/$A$1*[1]PaperSectorMinusCoreVPAExp!X$127</f>
        <v>1.8570691999999999E-3</v>
      </c>
      <c r="Z55" s="106">
        <f>1/$A$1*[1]PaperSectorMinusCoreVPAExp!Y$127</f>
        <v>1.2173768949999999E-3</v>
      </c>
      <c r="AA55" s="106">
        <f>1/$A$1*[1]PaperSectorMinusCoreVPAExp!Z$127</f>
        <v>0</v>
      </c>
      <c r="AB55" s="104">
        <f>1/$A$1*[1]PaperSectorMinusCoreVPAExp!AA$127</f>
        <v>0</v>
      </c>
      <c r="AC55" s="103"/>
      <c r="AD55" s="114">
        <f>1/1000*[1]PaperSectorMinusCoreVPAExp!AB$127</f>
        <v>1.147119E-3</v>
      </c>
      <c r="AE55" s="106">
        <f>1/1000*[1]PaperSectorMinusCoreVPAExp!AC$127</f>
        <v>6.1571199999999992E-4</v>
      </c>
      <c r="AF55" s="106">
        <f>1/1000*[1]PaperSectorMinusCoreVPAExp!AD$127</f>
        <v>5.1292700000000004E-4</v>
      </c>
      <c r="AG55" s="106">
        <f>1/1000*[1]PaperSectorMinusCoreVPAExp!AE$127</f>
        <v>0</v>
      </c>
      <c r="AH55" s="106">
        <f>1/1000*[1]PaperSectorMinusCoreVPAExp!AF$127</f>
        <v>4.3999999999999997E-7</v>
      </c>
      <c r="AI55" s="106">
        <f>1/1000*[1]PaperSectorMinusCoreVPAExp!AG$127</f>
        <v>0</v>
      </c>
      <c r="AJ55" s="106">
        <f>1/1000*[1]PaperSectorMinusCoreVPAExp!AH$127</f>
        <v>0</v>
      </c>
      <c r="AK55" s="106">
        <f>1/1000*[1]PaperSectorMinusCoreVPAExp!AI$127</f>
        <v>3.2226099999999996E-4</v>
      </c>
      <c r="AL55" s="106">
        <f>1/1000*[1]PaperSectorMinusCoreVPAExp!AJ$127</f>
        <v>1.7715420000000001E-3</v>
      </c>
      <c r="AM55" s="106">
        <f>1/1000*[1]PaperSectorMinusCoreVPAExp!AK$127</f>
        <v>5.2338999999999995E-5</v>
      </c>
      <c r="AN55" s="106">
        <f>1/1000*[1]PaperSectorMinusCoreVPAExp!AL$127</f>
        <v>8.7270000000000013E-6</v>
      </c>
      <c r="AO55" s="106">
        <f>1/1000*[1]PaperSectorMinusCoreVPAExp!AM$127</f>
        <v>5.1700000000000005E-6</v>
      </c>
      <c r="AP55" s="106">
        <f>1/1000*[1]PaperSectorMinusCoreVPAExp!AN$127</f>
        <v>6.1049999999999991E-6</v>
      </c>
      <c r="AQ55" s="106">
        <f>1/1000*[1]PaperSectorMinusCoreVPAExp!AO$127</f>
        <v>0</v>
      </c>
      <c r="AR55" s="106">
        <f>1/1000*[1]PaperSectorMinusCoreVPAExp!AP$127</f>
        <v>4.8037699999999999E-4</v>
      </c>
      <c r="AS55" s="106">
        <f>1/1000*[1]PaperSectorMinusCoreVPAExp!AQ$127</f>
        <v>0</v>
      </c>
      <c r="AT55" s="106">
        <f>1/1000*[1]PaperSectorMinusCoreVPAExp!AR$127</f>
        <v>0</v>
      </c>
      <c r="AU55" s="106">
        <f>1/1000*[1]PaperSectorMinusCoreVPAExp!AS$127</f>
        <v>3.5940000000000002E-6</v>
      </c>
      <c r="AV55" s="106">
        <f>1/1000*[1]PaperSectorMinusCoreVPAExp!AT$127</f>
        <v>0</v>
      </c>
      <c r="AW55" s="106">
        <f>1/1000*[1]PaperSectorMinusCoreVPAExp!AU$127</f>
        <v>8.8784999999999992E-4</v>
      </c>
      <c r="AX55" s="106">
        <f>1/1000*[1]PaperSectorMinusCoreVPAExp!AV$127</f>
        <v>2.6663300000000001E-4</v>
      </c>
      <c r="AY55" s="106">
        <f>1/1000*[1]PaperSectorMinusCoreVPAExp!AW$127</f>
        <v>1.7105699999999999E-4</v>
      </c>
      <c r="AZ55" s="106">
        <f>1/1000*[1]PaperSectorMinusCoreVPAExp!AX$127</f>
        <v>4.3028051999999999E-4</v>
      </c>
      <c r="BA55" s="106">
        <f>1/1000*[1]PaperSectorMinusCoreVPAExp!AY$127</f>
        <v>3.4782196999999998E-4</v>
      </c>
      <c r="BB55" s="106">
        <f>1/1000*[1]PaperSectorMinusCoreVPAExp!AZ$127</f>
        <v>0</v>
      </c>
      <c r="BC55" s="104">
        <f>1/1000*[1]PaperSectorMinusCoreVPAExp!BA$127</f>
        <v>0</v>
      </c>
      <c r="BD55" s="317"/>
    </row>
    <row r="56" spans="2:56">
      <c r="B56" s="200" t="s">
        <v>92</v>
      </c>
      <c r="C56" s="114">
        <f>1/$A$1*[1]PaperSectorMinusCoreVPAExp!B$200</f>
        <v>1.26E-5</v>
      </c>
      <c r="D56" s="106">
        <f>1/$A$1*[1]PaperSectorMinusCoreVPAExp!C$200</f>
        <v>7.4532499999999992E-5</v>
      </c>
      <c r="E56" s="106">
        <f>1/$A$1*[1]PaperSectorMinusCoreVPAExp!D$200</f>
        <v>9.4905650000000012E-3</v>
      </c>
      <c r="F56" s="106">
        <f>1/$A$1*[1]PaperSectorMinusCoreVPAExp!E$200</f>
        <v>1.5512875000000001E-3</v>
      </c>
      <c r="G56" s="106">
        <f>1/$A$1*[1]PaperSectorMinusCoreVPAExp!F$200</f>
        <v>2.436049E-3</v>
      </c>
      <c r="H56" s="106">
        <f>1/$A$1*[1]PaperSectorMinusCoreVPAExp!G$200</f>
        <v>4.4114625000000003E-3</v>
      </c>
      <c r="I56" s="106">
        <f>1/$A$1*[1]PaperSectorMinusCoreVPAExp!H$200</f>
        <v>2.3139793999999998E-2</v>
      </c>
      <c r="J56" s="106">
        <f>1/$A$1*[1]PaperSectorMinusCoreVPAExp!I$200</f>
        <v>9.5394644499999987E-2</v>
      </c>
      <c r="K56" s="106">
        <f>1/$A$1*[1]PaperSectorMinusCoreVPAExp!J$200</f>
        <v>9.5111450000000014E-2</v>
      </c>
      <c r="L56" s="106">
        <f>1/$A$1*[1]PaperSectorMinusCoreVPAExp!K$200</f>
        <v>5.5695649E-2</v>
      </c>
      <c r="M56" s="106">
        <f>1/$A$1*[1]PaperSectorMinusCoreVPAExp!L$200</f>
        <v>4.8859411499999998E-2</v>
      </c>
      <c r="N56" s="106">
        <f>1/$A$1*[1]PaperSectorMinusCoreVPAExp!M$200</f>
        <v>3.1139292999999998E-2</v>
      </c>
      <c r="O56" s="106">
        <f>1/$A$1*[1]PaperSectorMinusCoreVPAExp!N$200</f>
        <v>3.4136399499999998E-2</v>
      </c>
      <c r="P56" s="106">
        <f>1/$A$1*[1]PaperSectorMinusCoreVPAExp!O$200</f>
        <v>1.5254750000000001E-4</v>
      </c>
      <c r="Q56" s="106">
        <f>1/$A$1*[1]PaperSectorMinusCoreVPAExp!P$200</f>
        <v>1.575E-7</v>
      </c>
      <c r="R56" s="106">
        <f>1/$A$1*[1]PaperSectorMinusCoreVPAExp!Q$200</f>
        <v>2.7730070000000001E-3</v>
      </c>
      <c r="S56" s="106">
        <f>1/$A$1*[1]PaperSectorMinusCoreVPAExp!R$200</f>
        <v>5.8565224999999992E-3</v>
      </c>
      <c r="T56" s="106">
        <f>1/$A$1*[1]PaperSectorMinusCoreVPAExp!S$200</f>
        <v>1.7158470999999998E-2</v>
      </c>
      <c r="U56" s="106">
        <f>1/$A$1*[1]PaperSectorMinusCoreVPAExp!T$200</f>
        <v>9.4455519999999994E-3</v>
      </c>
      <c r="V56" s="106">
        <f>1/$A$1*[1]PaperSectorMinusCoreVPAExp!U$200</f>
        <v>2.388413E-2</v>
      </c>
      <c r="W56" s="106">
        <f>1/$A$1*[1]PaperSectorMinusCoreVPAExp!V$200</f>
        <v>9.2152937500000004E-2</v>
      </c>
      <c r="X56" s="106">
        <f>1/$A$1*[1]PaperSectorMinusCoreVPAExp!W$200</f>
        <v>5.2916876499999994E-2</v>
      </c>
      <c r="Y56" s="106">
        <f>1/$A$1*[1]PaperSectorMinusCoreVPAExp!X$200</f>
        <v>1.4102449999999999E-2</v>
      </c>
      <c r="Z56" s="106">
        <f>1/$A$1*[1]PaperSectorMinusCoreVPAExp!Y$200</f>
        <v>5.3426600325E-3</v>
      </c>
      <c r="AA56" s="106">
        <f>1/$A$1*[1]PaperSectorMinusCoreVPAExp!Z$200</f>
        <v>0</v>
      </c>
      <c r="AB56" s="104">
        <f>1/$A$1*[1]PaperSectorMinusCoreVPAExp!AA$200</f>
        <v>0</v>
      </c>
      <c r="AC56" s="103"/>
      <c r="AD56" s="114">
        <f>1/1000*[1]PaperSectorMinusCoreVPAExp!AB$200</f>
        <v>3.9689999999999996E-6</v>
      </c>
      <c r="AE56" s="106">
        <f>1/1000*[1]PaperSectorMinusCoreVPAExp!AC$200</f>
        <v>2.1416999999999998E-5</v>
      </c>
      <c r="AF56" s="106">
        <f>1/1000*[1]PaperSectorMinusCoreVPAExp!AD$200</f>
        <v>8.631E-4</v>
      </c>
      <c r="AG56" s="106">
        <f>1/1000*[1]PaperSectorMinusCoreVPAExp!AE$200</f>
        <v>2.5901299999999999E-4</v>
      </c>
      <c r="AH56" s="106">
        <f>1/1000*[1]PaperSectorMinusCoreVPAExp!AF$200</f>
        <v>4.4955599999999999E-4</v>
      </c>
      <c r="AI56" s="106">
        <f>1/1000*[1]PaperSectorMinusCoreVPAExp!AG$200</f>
        <v>4.60622E-4</v>
      </c>
      <c r="AJ56" s="106">
        <f>1/1000*[1]PaperSectorMinusCoreVPAExp!AH$200</f>
        <v>2.6568709999999999E-3</v>
      </c>
      <c r="AK56" s="106">
        <f>1/1000*[1]PaperSectorMinusCoreVPAExp!AI$200</f>
        <v>1.2411763000000001E-2</v>
      </c>
      <c r="AL56" s="106">
        <f>1/1000*[1]PaperSectorMinusCoreVPAExp!AJ$200</f>
        <v>1.3065930999999999E-2</v>
      </c>
      <c r="AM56" s="106">
        <f>1/1000*[1]PaperSectorMinusCoreVPAExp!AK$200</f>
        <v>5.8123849999999989E-3</v>
      </c>
      <c r="AN56" s="106">
        <f>1/1000*[1]PaperSectorMinusCoreVPAExp!AL$200</f>
        <v>7.4329230000000001E-3</v>
      </c>
      <c r="AO56" s="106">
        <f>1/1000*[1]PaperSectorMinusCoreVPAExp!AM$200</f>
        <v>4.323439000000001E-3</v>
      </c>
      <c r="AP56" s="106">
        <f>1/1000*[1]PaperSectorMinusCoreVPAExp!AN$200</f>
        <v>4.4359659999999995E-3</v>
      </c>
      <c r="AQ56" s="106">
        <f>1/1000*[1]PaperSectorMinusCoreVPAExp!AO$200</f>
        <v>4.3424999999999998E-5</v>
      </c>
      <c r="AR56" s="106">
        <f>1/1000*[1]PaperSectorMinusCoreVPAExp!AP$200</f>
        <v>1.254E-6</v>
      </c>
      <c r="AS56" s="106">
        <f>1/1000*[1]PaperSectorMinusCoreVPAExp!AQ$200</f>
        <v>4.1242900000000002E-4</v>
      </c>
      <c r="AT56" s="106">
        <f>1/1000*[1]PaperSectorMinusCoreVPAExp!AR$200</f>
        <v>9.9191100000000005E-4</v>
      </c>
      <c r="AU56" s="106">
        <f>1/1000*[1]PaperSectorMinusCoreVPAExp!AS$200</f>
        <v>2.6765179999999997E-3</v>
      </c>
      <c r="AV56" s="106">
        <f>1/1000*[1]PaperSectorMinusCoreVPAExp!AT$200</f>
        <v>2.0093259999999996E-3</v>
      </c>
      <c r="AW56" s="106">
        <f>1/1000*[1]PaperSectorMinusCoreVPAExp!AU$200</f>
        <v>3.691228E-3</v>
      </c>
      <c r="AX56" s="106">
        <f>1/1000*[1]PaperSectorMinusCoreVPAExp!AV$200</f>
        <v>1.0353634E-2</v>
      </c>
      <c r="AY56" s="106">
        <f>1/1000*[1]PaperSectorMinusCoreVPAExp!AW$200</f>
        <v>7.2219270000000004E-3</v>
      </c>
      <c r="AZ56" s="106">
        <f>1/1000*[1]PaperSectorMinusCoreVPAExp!AX$200</f>
        <v>2.92115966E-3</v>
      </c>
      <c r="BA56" s="106">
        <f>1/1000*[1]PaperSectorMinusCoreVPAExp!AY$200</f>
        <v>1.41972982E-3</v>
      </c>
      <c r="BB56" s="106">
        <f>1/1000*[1]PaperSectorMinusCoreVPAExp!AZ$200</f>
        <v>0</v>
      </c>
      <c r="BC56" s="104">
        <f>1/1000*[1]PaperSectorMinusCoreVPAExp!BA$200</f>
        <v>0</v>
      </c>
      <c r="BD56" s="317"/>
    </row>
    <row r="57" spans="2:56">
      <c r="B57" s="200" t="s">
        <v>91</v>
      </c>
      <c r="C57" s="114">
        <f>1/$A$1*[1]PaperSectorMinusCoreVPAExp!B$227</f>
        <v>0</v>
      </c>
      <c r="D57" s="106">
        <f>1/$A$1*[1]PaperSectorMinusCoreVPAExp!C$227</f>
        <v>0</v>
      </c>
      <c r="E57" s="106">
        <f>1/$A$1*[1]PaperSectorMinusCoreVPAExp!D$227</f>
        <v>0</v>
      </c>
      <c r="F57" s="106">
        <f>1/$A$1*[1]PaperSectorMinusCoreVPAExp!E$227</f>
        <v>0</v>
      </c>
      <c r="G57" s="106">
        <f>1/$A$1*[1]PaperSectorMinusCoreVPAExp!F$227</f>
        <v>0</v>
      </c>
      <c r="H57" s="106">
        <f>1/$A$1*[1]PaperSectorMinusCoreVPAExp!G$227</f>
        <v>4.8505450000000002E-4</v>
      </c>
      <c r="I57" s="106">
        <f>1/$A$1*[1]PaperSectorMinusCoreVPAExp!H$227</f>
        <v>5.3203499999999993E-4</v>
      </c>
      <c r="J57" s="106">
        <f>1/$A$1*[1]PaperSectorMinusCoreVPAExp!I$227</f>
        <v>9.3364415000000006E-3</v>
      </c>
      <c r="K57" s="106">
        <f>1/$A$1*[1]PaperSectorMinusCoreVPAExp!J$227</f>
        <v>3.2539807499999997E-2</v>
      </c>
      <c r="L57" s="106">
        <f>1/$A$1*[1]PaperSectorMinusCoreVPAExp!K$227</f>
        <v>2.2247060499999999E-2</v>
      </c>
      <c r="M57" s="106">
        <f>1/$A$1*[1]PaperSectorMinusCoreVPAExp!L$227</f>
        <v>1.4961675499999999E-2</v>
      </c>
      <c r="N57" s="106">
        <f>1/$A$1*[1]PaperSectorMinusCoreVPAExp!M$227</f>
        <v>4.4935244999999993E-3</v>
      </c>
      <c r="O57" s="106">
        <f>1/$A$1*[1]PaperSectorMinusCoreVPAExp!N$227</f>
        <v>0</v>
      </c>
      <c r="P57" s="106">
        <f>1/$A$1*[1]PaperSectorMinusCoreVPAExp!O$227</f>
        <v>0</v>
      </c>
      <c r="Q57" s="106">
        <f>1/$A$1*[1]PaperSectorMinusCoreVPAExp!P$227</f>
        <v>1.1751914999999999E-3</v>
      </c>
      <c r="R57" s="106">
        <f>1/$A$1*[1]PaperSectorMinusCoreVPAExp!Q$227</f>
        <v>0</v>
      </c>
      <c r="S57" s="106">
        <f>1/$A$1*[1]PaperSectorMinusCoreVPAExp!R$227</f>
        <v>0</v>
      </c>
      <c r="T57" s="106">
        <f>1/$A$1*[1]PaperSectorMinusCoreVPAExp!S$227</f>
        <v>0</v>
      </c>
      <c r="U57" s="106">
        <f>1/$A$1*[1]PaperSectorMinusCoreVPAExp!T$227</f>
        <v>0</v>
      </c>
      <c r="V57" s="106">
        <f>1/$A$1*[1]PaperSectorMinusCoreVPAExp!U$227</f>
        <v>0</v>
      </c>
      <c r="W57" s="106">
        <f>1/$A$1*[1]PaperSectorMinusCoreVPAExp!V$227</f>
        <v>0</v>
      </c>
      <c r="X57" s="106">
        <f>1/$A$1*[1]PaperSectorMinusCoreVPAExp!W$227</f>
        <v>0</v>
      </c>
      <c r="Y57" s="106">
        <f>1/$A$1*[1]PaperSectorMinusCoreVPAExp!X$227</f>
        <v>0</v>
      </c>
      <c r="Z57" s="106">
        <f>1/$A$1*[1]PaperSectorMinusCoreVPAExp!Y$227</f>
        <v>0</v>
      </c>
      <c r="AA57" s="106">
        <f>1/$A$1*[1]PaperSectorMinusCoreVPAExp!Z$227</f>
        <v>0</v>
      </c>
      <c r="AB57" s="104">
        <f>1/$A$1*[1]PaperSectorMinusCoreVPAExp!AA$227</f>
        <v>0</v>
      </c>
      <c r="AC57" s="103"/>
      <c r="AD57" s="114">
        <f>1/1000*[1]PaperSectorMinusCoreVPAExp!AB$227</f>
        <v>0</v>
      </c>
      <c r="AE57" s="106">
        <f>1/1000*[1]PaperSectorMinusCoreVPAExp!AC$227</f>
        <v>0</v>
      </c>
      <c r="AF57" s="106">
        <f>1/1000*[1]PaperSectorMinusCoreVPAExp!AD$227</f>
        <v>0</v>
      </c>
      <c r="AG57" s="106">
        <f>1/1000*[1]PaperSectorMinusCoreVPAExp!AE$227</f>
        <v>0</v>
      </c>
      <c r="AH57" s="106">
        <f>1/1000*[1]PaperSectorMinusCoreVPAExp!AF$227</f>
        <v>0</v>
      </c>
      <c r="AI57" s="106">
        <f>1/1000*[1]PaperSectorMinusCoreVPAExp!AG$227</f>
        <v>4.7947999999999996E-5</v>
      </c>
      <c r="AJ57" s="106">
        <f>1/1000*[1]PaperSectorMinusCoreVPAExp!AH$227</f>
        <v>5.4931999999999995E-5</v>
      </c>
      <c r="AK57" s="106">
        <f>1/1000*[1]PaperSectorMinusCoreVPAExp!AI$227</f>
        <v>1.1784880000000001E-3</v>
      </c>
      <c r="AL57" s="106">
        <f>1/1000*[1]PaperSectorMinusCoreVPAExp!AJ$227</f>
        <v>4.4374480000000001E-3</v>
      </c>
      <c r="AM57" s="106">
        <f>1/1000*[1]PaperSectorMinusCoreVPAExp!AK$227</f>
        <v>2.6543010000000004E-3</v>
      </c>
      <c r="AN57" s="106">
        <f>1/1000*[1]PaperSectorMinusCoreVPAExp!AL$227</f>
        <v>2.3141780000000001E-3</v>
      </c>
      <c r="AO57" s="106">
        <f>1/1000*[1]PaperSectorMinusCoreVPAExp!AM$227</f>
        <v>7.4369799999999999E-4</v>
      </c>
      <c r="AP57" s="106">
        <f>1/1000*[1]PaperSectorMinusCoreVPAExp!AN$227</f>
        <v>0</v>
      </c>
      <c r="AQ57" s="106">
        <f>1/1000*[1]PaperSectorMinusCoreVPAExp!AO$227</f>
        <v>0</v>
      </c>
      <c r="AR57" s="106">
        <f>1/1000*[1]PaperSectorMinusCoreVPAExp!AP$227</f>
        <v>1.5395100000000002E-4</v>
      </c>
      <c r="AS57" s="106">
        <f>1/1000*[1]PaperSectorMinusCoreVPAExp!AQ$227</f>
        <v>0</v>
      </c>
      <c r="AT57" s="106">
        <f>1/1000*[1]PaperSectorMinusCoreVPAExp!AR$227</f>
        <v>0</v>
      </c>
      <c r="AU57" s="106">
        <f>1/1000*[1]PaperSectorMinusCoreVPAExp!AS$227</f>
        <v>0</v>
      </c>
      <c r="AV57" s="106">
        <f>1/1000*[1]PaperSectorMinusCoreVPAExp!AT$227</f>
        <v>0</v>
      </c>
      <c r="AW57" s="106">
        <f>1/1000*[1]PaperSectorMinusCoreVPAExp!AU$227</f>
        <v>0</v>
      </c>
      <c r="AX57" s="106">
        <f>1/1000*[1]PaperSectorMinusCoreVPAExp!AV$227</f>
        <v>0</v>
      </c>
      <c r="AY57" s="106">
        <f>1/1000*[1]PaperSectorMinusCoreVPAExp!AW$227</f>
        <v>0</v>
      </c>
      <c r="AZ57" s="106">
        <f>1/1000*[1]PaperSectorMinusCoreVPAExp!AX$227</f>
        <v>0</v>
      </c>
      <c r="BA57" s="106">
        <f>1/1000*[1]PaperSectorMinusCoreVPAExp!AY$227</f>
        <v>0</v>
      </c>
      <c r="BB57" s="106">
        <f>1/1000*[1]PaperSectorMinusCoreVPAExp!AZ$227</f>
        <v>0</v>
      </c>
      <c r="BC57" s="104">
        <f>1/1000*[1]PaperSectorMinusCoreVPAExp!BA$227</f>
        <v>0</v>
      </c>
      <c r="BD57" s="317"/>
    </row>
    <row r="58" spans="2:56">
      <c r="B58" s="200" t="s">
        <v>90</v>
      </c>
      <c r="C58" s="114">
        <f>1/$A$1*[1]PaperSectorMinusCoreVPAExp!B$245</f>
        <v>0</v>
      </c>
      <c r="D58" s="106">
        <f>1/$A$1*[1]PaperSectorMinusCoreVPAExp!C$245</f>
        <v>4.4954999999999995E-3</v>
      </c>
      <c r="E58" s="106">
        <f>1/$A$1*[1]PaperSectorMinusCoreVPAExp!D$245</f>
        <v>1.3531414999999999E-3</v>
      </c>
      <c r="F58" s="106">
        <f>1/$A$1*[1]PaperSectorMinusCoreVPAExp!E$245</f>
        <v>2.8640325E-3</v>
      </c>
      <c r="G58" s="106">
        <f>1/$A$1*[1]PaperSectorMinusCoreVPAExp!F$245</f>
        <v>0</v>
      </c>
      <c r="H58" s="106">
        <f>1/$A$1*[1]PaperSectorMinusCoreVPAExp!G$245</f>
        <v>6.5431439999999999E-3</v>
      </c>
      <c r="I58" s="106">
        <f>1/$A$1*[1]PaperSectorMinusCoreVPAExp!H$245</f>
        <v>3.5639536499999999E-2</v>
      </c>
      <c r="J58" s="106">
        <f>1/$A$1*[1]PaperSectorMinusCoreVPAExp!I$245</f>
        <v>6.3125054999999999E-2</v>
      </c>
      <c r="K58" s="106">
        <f>1/$A$1*[1]PaperSectorMinusCoreVPAExp!J$245</f>
        <v>5.7530879999999993E-2</v>
      </c>
      <c r="L58" s="106">
        <f>1/$A$1*[1]PaperSectorMinusCoreVPAExp!K$245</f>
        <v>6.6394474999999994E-2</v>
      </c>
      <c r="M58" s="106">
        <f>1/$A$1*[1]PaperSectorMinusCoreVPAExp!L$245</f>
        <v>2.7497663999999998E-2</v>
      </c>
      <c r="N58" s="106">
        <f>1/$A$1*[1]PaperSectorMinusCoreVPAExp!M$245</f>
        <v>3.83258925E-2</v>
      </c>
      <c r="O58" s="106">
        <f>1/$A$1*[1]PaperSectorMinusCoreVPAExp!N$245</f>
        <v>5.2117699499999996E-2</v>
      </c>
      <c r="P58" s="106">
        <f>1/$A$1*[1]PaperSectorMinusCoreVPAExp!O$245</f>
        <v>2.5681987999999999E-2</v>
      </c>
      <c r="Q58" s="106">
        <f>1/$A$1*[1]PaperSectorMinusCoreVPAExp!P$245</f>
        <v>1.9220987999999998E-2</v>
      </c>
      <c r="R58" s="106">
        <f>1/$A$1*[1]PaperSectorMinusCoreVPAExp!Q$245</f>
        <v>8.9339870000000009E-3</v>
      </c>
      <c r="S58" s="106">
        <f>1/$A$1*[1]PaperSectorMinusCoreVPAExp!R$245</f>
        <v>1.0849718E-2</v>
      </c>
      <c r="T58" s="106">
        <f>1/$A$1*[1]PaperSectorMinusCoreVPAExp!S$245</f>
        <v>9.823212999999999E-3</v>
      </c>
      <c r="U58" s="106">
        <f>1/$A$1*[1]PaperSectorMinusCoreVPAExp!T$245</f>
        <v>2.2679311000000001E-2</v>
      </c>
      <c r="V58" s="106">
        <f>1/$A$1*[1]PaperSectorMinusCoreVPAExp!U$245</f>
        <v>3.4208374499999993E-2</v>
      </c>
      <c r="W58" s="106">
        <f>1/$A$1*[1]PaperSectorMinusCoreVPAExp!V$245</f>
        <v>8.6666202499999997E-2</v>
      </c>
      <c r="X58" s="106">
        <f>1/$A$1*[1]PaperSectorMinusCoreVPAExp!W$245</f>
        <v>5.8633827999999999E-2</v>
      </c>
      <c r="Y58" s="106">
        <f>1/$A$1*[1]PaperSectorMinusCoreVPAExp!X$245</f>
        <v>7.2504971949999995E-3</v>
      </c>
      <c r="Z58" s="106">
        <f>1/$A$1*[1]PaperSectorMinusCoreVPAExp!Y$245</f>
        <v>1.4304381579999998E-3</v>
      </c>
      <c r="AA58" s="106">
        <f>1/$A$1*[1]PaperSectorMinusCoreVPAExp!Z$245</f>
        <v>0</v>
      </c>
      <c r="AB58" s="104">
        <f>1/$A$1*[1]PaperSectorMinusCoreVPAExp!AA$245</f>
        <v>0</v>
      </c>
      <c r="AC58" s="103"/>
      <c r="AD58" s="114">
        <f>1/1000*[1]PaperSectorMinusCoreVPAExp!AB$245</f>
        <v>0</v>
      </c>
      <c r="AE58" s="106">
        <f>1/1000*[1]PaperSectorMinusCoreVPAExp!AC$245</f>
        <v>2.8648399999999999E-4</v>
      </c>
      <c r="AF58" s="106">
        <f>1/1000*[1]PaperSectorMinusCoreVPAExp!AD$245</f>
        <v>2.75643E-4</v>
      </c>
      <c r="AG58" s="106">
        <f>1/1000*[1]PaperSectorMinusCoreVPAExp!AE$245</f>
        <v>3.0267500000000003E-4</v>
      </c>
      <c r="AH58" s="106">
        <f>1/1000*[1]PaperSectorMinusCoreVPAExp!AF$245</f>
        <v>0</v>
      </c>
      <c r="AI58" s="106">
        <f>1/1000*[1]PaperSectorMinusCoreVPAExp!AG$245</f>
        <v>6.9174899999999997E-4</v>
      </c>
      <c r="AJ58" s="106">
        <f>1/1000*[1]PaperSectorMinusCoreVPAExp!AH$245</f>
        <v>4.225571E-3</v>
      </c>
      <c r="AK58" s="106">
        <f>1/1000*[1]PaperSectorMinusCoreVPAExp!AI$245</f>
        <v>8.3213220000000008E-3</v>
      </c>
      <c r="AL58" s="106">
        <f>1/1000*[1]PaperSectorMinusCoreVPAExp!AJ$245</f>
        <v>8.1456970000000004E-3</v>
      </c>
      <c r="AM58" s="106">
        <f>1/1000*[1]PaperSectorMinusCoreVPAExp!AK$245</f>
        <v>6.3414309999999998E-3</v>
      </c>
      <c r="AN58" s="106">
        <f>1/1000*[1]PaperSectorMinusCoreVPAExp!AL$245</f>
        <v>4.2202510000000004E-3</v>
      </c>
      <c r="AO58" s="106">
        <f>1/1000*[1]PaperSectorMinusCoreVPAExp!AM$245</f>
        <v>5.2566090000000006E-3</v>
      </c>
      <c r="AP58" s="106">
        <f>1/1000*[1]PaperSectorMinusCoreVPAExp!AN$245</f>
        <v>6.1197179999999997E-3</v>
      </c>
      <c r="AQ58" s="106">
        <f>1/1000*[1]PaperSectorMinusCoreVPAExp!AO$245</f>
        <v>3.4098229999999998E-3</v>
      </c>
      <c r="AR58" s="106">
        <f>1/1000*[1]PaperSectorMinusCoreVPAExp!AP$245</f>
        <v>2.8209039999999995E-3</v>
      </c>
      <c r="AS58" s="106">
        <f>1/1000*[1]PaperSectorMinusCoreVPAExp!AQ$245</f>
        <v>1.1729779999999999E-3</v>
      </c>
      <c r="AT58" s="106">
        <f>1/1000*[1]PaperSectorMinusCoreVPAExp!AR$245</f>
        <v>1.0839880000000001E-3</v>
      </c>
      <c r="AU58" s="106">
        <f>1/1000*[1]PaperSectorMinusCoreVPAExp!AS$245</f>
        <v>1.3210240000000001E-3</v>
      </c>
      <c r="AV58" s="106">
        <f>1/1000*[1]PaperSectorMinusCoreVPAExp!AT$245</f>
        <v>3.5520699999999996E-3</v>
      </c>
      <c r="AW58" s="106">
        <f>1/1000*[1]PaperSectorMinusCoreVPAExp!AU$245</f>
        <v>4.9674580000000001E-3</v>
      </c>
      <c r="AX58" s="106">
        <f>1/1000*[1]PaperSectorMinusCoreVPAExp!AV$245</f>
        <v>7.8784460000000008E-3</v>
      </c>
      <c r="AY58" s="106">
        <f>1/1000*[1]PaperSectorMinusCoreVPAExp!AW$245</f>
        <v>8.7900719999999995E-3</v>
      </c>
      <c r="AZ58" s="106">
        <f>1/1000*[1]PaperSectorMinusCoreVPAExp!AX$245</f>
        <v>9.9839277000000003E-4</v>
      </c>
      <c r="BA58" s="106">
        <f>1/1000*[1]PaperSectorMinusCoreVPAExp!AY$245</f>
        <v>2.7072018999999996E-4</v>
      </c>
      <c r="BB58" s="106">
        <f>1/1000*[1]PaperSectorMinusCoreVPAExp!AZ$245</f>
        <v>0</v>
      </c>
      <c r="BC58" s="104">
        <f>1/1000*[1]PaperSectorMinusCoreVPAExp!BA$245</f>
        <v>0</v>
      </c>
      <c r="BD58" s="317"/>
    </row>
    <row r="59" spans="2:56">
      <c r="B59" s="201" t="s">
        <v>18</v>
      </c>
      <c r="C59" s="267">
        <f t="shared" ref="C59:AB59" si="10">SUM(C51:C51)-SUM(C52:C58)</f>
        <v>0</v>
      </c>
      <c r="D59" s="110">
        <f t="shared" si="10"/>
        <v>0</v>
      </c>
      <c r="E59" s="110">
        <f t="shared" si="10"/>
        <v>0</v>
      </c>
      <c r="F59" s="110">
        <f t="shared" si="10"/>
        <v>0</v>
      </c>
      <c r="G59" s="110">
        <f t="shared" si="10"/>
        <v>1.921499999999951E-6</v>
      </c>
      <c r="H59" s="110">
        <f t="shared" si="10"/>
        <v>0</v>
      </c>
      <c r="I59" s="110">
        <f t="shared" si="10"/>
        <v>2.8223999999993366E-5</v>
      </c>
      <c r="J59" s="110">
        <f t="shared" si="10"/>
        <v>5.722499999971653E-6</v>
      </c>
      <c r="K59" s="110">
        <f t="shared" si="10"/>
        <v>0</v>
      </c>
      <c r="L59" s="110">
        <f t="shared" si="10"/>
        <v>6.6882015000000461E-3</v>
      </c>
      <c r="M59" s="110">
        <f t="shared" si="10"/>
        <v>9.8943529999999669E-3</v>
      </c>
      <c r="N59" s="110">
        <f t="shared" si="10"/>
        <v>0</v>
      </c>
      <c r="O59" s="110">
        <f t="shared" si="10"/>
        <v>0</v>
      </c>
      <c r="P59" s="110">
        <f t="shared" si="10"/>
        <v>0</v>
      </c>
      <c r="Q59" s="110">
        <f t="shared" si="10"/>
        <v>1.6161939000000042E-2</v>
      </c>
      <c r="R59" s="110">
        <f t="shared" si="10"/>
        <v>4.3217100000000008E-2</v>
      </c>
      <c r="S59" s="110">
        <f t="shared" si="10"/>
        <v>0.14580973349999993</v>
      </c>
      <c r="T59" s="110">
        <f t="shared" si="10"/>
        <v>7.9734240000000012E-2</v>
      </c>
      <c r="U59" s="110">
        <f t="shared" si="10"/>
        <v>3.8055196999999985E-2</v>
      </c>
      <c r="V59" s="110">
        <f t="shared" si="10"/>
        <v>0</v>
      </c>
      <c r="W59" s="110">
        <f t="shared" si="10"/>
        <v>7.8749999998795062E-7</v>
      </c>
      <c r="X59" s="110">
        <f t="shared" si="10"/>
        <v>0</v>
      </c>
      <c r="Y59" s="110">
        <f t="shared" si="10"/>
        <v>0</v>
      </c>
      <c r="Z59" s="110">
        <f t="shared" si="10"/>
        <v>0</v>
      </c>
      <c r="AA59" s="110">
        <f t="shared" si="10"/>
        <v>0</v>
      </c>
      <c r="AB59" s="111">
        <f t="shared" si="10"/>
        <v>0</v>
      </c>
      <c r="AC59" s="103"/>
      <c r="AD59" s="267">
        <f t="shared" ref="AD59:BC59" si="11">SUM(AD51:AD51)-SUM(AD52:AD58)</f>
        <v>0</v>
      </c>
      <c r="AE59" s="110">
        <f t="shared" si="11"/>
        <v>0</v>
      </c>
      <c r="AF59" s="110">
        <f t="shared" si="11"/>
        <v>0</v>
      </c>
      <c r="AG59" s="110">
        <f t="shared" si="11"/>
        <v>0</v>
      </c>
      <c r="AH59" s="110">
        <f t="shared" si="11"/>
        <v>6.3200000000003054E-7</v>
      </c>
      <c r="AI59" s="110">
        <f t="shared" si="11"/>
        <v>0</v>
      </c>
      <c r="AJ59" s="110">
        <f t="shared" si="11"/>
        <v>1.4675999999999925E-5</v>
      </c>
      <c r="AK59" s="110">
        <f t="shared" si="11"/>
        <v>2.7319999999983469E-6</v>
      </c>
      <c r="AL59" s="110">
        <f t="shared" si="11"/>
        <v>0</v>
      </c>
      <c r="AM59" s="110">
        <f t="shared" si="11"/>
        <v>4.9380699999999195E-4</v>
      </c>
      <c r="AN59" s="110">
        <f t="shared" si="11"/>
        <v>1.2558219999999967E-3</v>
      </c>
      <c r="AO59" s="110">
        <f t="shared" si="11"/>
        <v>0</v>
      </c>
      <c r="AP59" s="110">
        <f t="shared" si="11"/>
        <v>0</v>
      </c>
      <c r="AQ59" s="110">
        <f t="shared" si="11"/>
        <v>0</v>
      </c>
      <c r="AR59" s="110">
        <f t="shared" si="11"/>
        <v>2.3430139999999974E-3</v>
      </c>
      <c r="AS59" s="110">
        <f t="shared" si="11"/>
        <v>6.0890420000000167E-3</v>
      </c>
      <c r="AT59" s="110">
        <f t="shared" si="11"/>
        <v>1.6389810999999997E-2</v>
      </c>
      <c r="AU59" s="110">
        <f t="shared" si="11"/>
        <v>1.0159201000000007E-2</v>
      </c>
      <c r="AV59" s="110">
        <f t="shared" si="11"/>
        <v>6.5868780000000043E-3</v>
      </c>
      <c r="AW59" s="110">
        <f t="shared" si="11"/>
        <v>0</v>
      </c>
      <c r="AX59" s="110">
        <f t="shared" si="11"/>
        <v>3.2500000000032503E-6</v>
      </c>
      <c r="AY59" s="110">
        <f t="shared" si="11"/>
        <v>0</v>
      </c>
      <c r="AZ59" s="110">
        <f t="shared" si="11"/>
        <v>0</v>
      </c>
      <c r="BA59" s="110">
        <f t="shared" si="11"/>
        <v>0</v>
      </c>
      <c r="BB59" s="110">
        <f t="shared" si="11"/>
        <v>0</v>
      </c>
      <c r="BC59" s="111">
        <f t="shared" si="11"/>
        <v>0</v>
      </c>
      <c r="BD59" s="317"/>
    </row>
    <row r="60" spans="2:56" ht="17.149999999999999" customHeight="1">
      <c r="B60" s="205" t="s">
        <v>104</v>
      </c>
      <c r="C60" s="120">
        <f>1/$A$1*[1]PaperSectorMinusCoreVPAExp!B$272</f>
        <v>8.38166E-4</v>
      </c>
      <c r="D60" s="118">
        <f>1/$A$1*[1]PaperSectorMinusCoreVPAExp!C$272</f>
        <v>8.377064499999998E-3</v>
      </c>
      <c r="E60" s="118">
        <f>1/$A$1*[1]PaperSectorMinusCoreVPAExp!D$272</f>
        <v>3.6197821999999998E-2</v>
      </c>
      <c r="F60" s="118">
        <f>1/$A$1*[1]PaperSectorMinusCoreVPAExp!E$272</f>
        <v>2.9628346999999999E-2</v>
      </c>
      <c r="G60" s="118">
        <f>1/$A$1*[1]PaperSectorMinusCoreVPAExp!F$272</f>
        <v>2.4154780999999997E-2</v>
      </c>
      <c r="H60" s="118">
        <f>1/$A$1*[1]PaperSectorMinusCoreVPAExp!G$272</f>
        <v>3.06066285E-2</v>
      </c>
      <c r="I60" s="118">
        <f>1/$A$1*[1]PaperSectorMinusCoreVPAExp!H$272</f>
        <v>7.3298812000000005E-2</v>
      </c>
      <c r="J60" s="118">
        <f>1/$A$1*[1]PaperSectorMinusCoreVPAExp!I$272</f>
        <v>5.3411174499999992E-2</v>
      </c>
      <c r="K60" s="118">
        <f>1/$A$1*[1]PaperSectorMinusCoreVPAExp!J$272</f>
        <v>4.2853807499999994E-2</v>
      </c>
      <c r="L60" s="118">
        <f>1/$A$1*[1]PaperSectorMinusCoreVPAExp!K$272</f>
        <v>7.370235650000001E-2</v>
      </c>
      <c r="M60" s="118">
        <f>1/$A$1*[1]PaperSectorMinusCoreVPAExp!L$272</f>
        <v>0.10072533749999998</v>
      </c>
      <c r="N60" s="118">
        <f>1/$A$1*[1]PaperSectorMinusCoreVPAExp!M$272</f>
        <v>9.9464102499999985E-2</v>
      </c>
      <c r="O60" s="118">
        <f>1/$A$1*[1]PaperSectorMinusCoreVPAExp!N$272</f>
        <v>0.12037519499999999</v>
      </c>
      <c r="P60" s="118">
        <f>1/$A$1*[1]PaperSectorMinusCoreVPAExp!O$272</f>
        <v>6.9749494999999995E-2</v>
      </c>
      <c r="Q60" s="118">
        <f>1/$A$1*[1]PaperSectorMinusCoreVPAExp!P$272</f>
        <v>0.1214841265</v>
      </c>
      <c r="R60" s="118">
        <f>1/$A$1*[1]PaperSectorMinusCoreVPAExp!Q$272</f>
        <v>6.7607903179999998E-2</v>
      </c>
      <c r="S60" s="118">
        <f>1/$A$1*[1]PaperSectorMinusCoreVPAExp!R$272</f>
        <v>0.10483498654000001</v>
      </c>
      <c r="T60" s="118">
        <f>1/$A$1*[1]PaperSectorMinusCoreVPAExp!S$272</f>
        <v>0.10300512744</v>
      </c>
      <c r="U60" s="118">
        <f>1/$A$1*[1]PaperSectorMinusCoreVPAExp!T$272</f>
        <v>0.10431025634</v>
      </c>
      <c r="V60" s="118">
        <f>1/$A$1*[1]PaperSectorMinusCoreVPAExp!U$272</f>
        <v>0.11605446804</v>
      </c>
      <c r="W60" s="118">
        <f>1/$A$1*[1]PaperSectorMinusCoreVPAExp!V$272</f>
        <v>0.11605887362</v>
      </c>
      <c r="X60" s="118">
        <f>1/$A$1*[1]PaperSectorMinusCoreVPAExp!W$272</f>
        <v>0.13903507851999999</v>
      </c>
      <c r="Y60" s="118">
        <f>1/$A$1*[1]PaperSectorMinusCoreVPAExp!X$272</f>
        <v>0.14452469947499999</v>
      </c>
      <c r="Z60" s="118">
        <f>1/$A$1*[1]PaperSectorMinusCoreVPAExp!Y$272</f>
        <v>0.15560916421008331</v>
      </c>
      <c r="AA60" s="118">
        <f>1/$A$1*[1]PaperSectorMinusCoreVPAExp!Z$272</f>
        <v>0</v>
      </c>
      <c r="AB60" s="116">
        <f>1/$A$1*[1]PaperSectorMinusCoreVPAExp!AA$272</f>
        <v>0</v>
      </c>
      <c r="AC60" s="119"/>
      <c r="AD60" s="120">
        <f>1/1000*[1]PaperSectorMinusCoreVPAExp!AB$272</f>
        <v>5.0063099999999997E-4</v>
      </c>
      <c r="AE60" s="118">
        <f>1/1000*[1]PaperSectorMinusCoreVPAExp!AC$272</f>
        <v>1.486188E-3</v>
      </c>
      <c r="AF60" s="118">
        <f>1/1000*[1]PaperSectorMinusCoreVPAExp!AD$272</f>
        <v>4.5112819999999984E-3</v>
      </c>
      <c r="AG60" s="118">
        <f>1/1000*[1]PaperSectorMinusCoreVPAExp!AE$272</f>
        <v>3.4711200000000007E-3</v>
      </c>
      <c r="AH60" s="118">
        <f>1/1000*[1]PaperSectorMinusCoreVPAExp!AF$272</f>
        <v>3.5299700000000003E-3</v>
      </c>
      <c r="AI60" s="118">
        <f>1/1000*[1]PaperSectorMinusCoreVPAExp!AG$272</f>
        <v>4.8409270000000001E-3</v>
      </c>
      <c r="AJ60" s="118">
        <f>1/1000*[1]PaperSectorMinusCoreVPAExp!AH$272</f>
        <v>1.2634249E-2</v>
      </c>
      <c r="AK60" s="118">
        <f>1/1000*[1]PaperSectorMinusCoreVPAExp!AI$272</f>
        <v>1.0513146999999999E-2</v>
      </c>
      <c r="AL60" s="118">
        <f>1/1000*[1]PaperSectorMinusCoreVPAExp!AJ$272</f>
        <v>9.7505190000000009E-3</v>
      </c>
      <c r="AM60" s="118">
        <f>1/1000*[1]PaperSectorMinusCoreVPAExp!AK$272</f>
        <v>1.2357452999999999E-2</v>
      </c>
      <c r="AN60" s="118">
        <f>1/1000*[1]PaperSectorMinusCoreVPAExp!AL$272</f>
        <v>2.1214118999999997E-2</v>
      </c>
      <c r="AO60" s="118">
        <f>1/1000*[1]PaperSectorMinusCoreVPAExp!AM$272</f>
        <v>2.1348559999999999E-2</v>
      </c>
      <c r="AP60" s="118">
        <f>1/1000*[1]PaperSectorMinusCoreVPAExp!AN$272</f>
        <v>2.2850262999999999E-2</v>
      </c>
      <c r="AQ60" s="118">
        <f>1/1000*[1]PaperSectorMinusCoreVPAExp!AO$272</f>
        <v>1.4504684E-2</v>
      </c>
      <c r="AR60" s="118">
        <f>1/1000*[1]PaperSectorMinusCoreVPAExp!AP$272</f>
        <v>2.2187991999999997E-2</v>
      </c>
      <c r="AS60" s="118">
        <f>1/1000*[1]PaperSectorMinusCoreVPAExp!AQ$272</f>
        <v>1.2420726999999999E-2</v>
      </c>
      <c r="AT60" s="118">
        <f>1/1000*[1]PaperSectorMinusCoreVPAExp!AR$272</f>
        <v>1.7596422E-2</v>
      </c>
      <c r="AU60" s="118">
        <f>1/1000*[1]PaperSectorMinusCoreVPAExp!AS$272</f>
        <v>3.1711422000000003E-2</v>
      </c>
      <c r="AV60" s="118">
        <f>1/1000*[1]PaperSectorMinusCoreVPAExp!AT$272</f>
        <v>2.3656626999999996E-2</v>
      </c>
      <c r="AW60" s="118">
        <f>1/1000*[1]PaperSectorMinusCoreVPAExp!AU$272</f>
        <v>2.1019548999999998E-2</v>
      </c>
      <c r="AX60" s="118">
        <f>1/1000*[1]PaperSectorMinusCoreVPAExp!AV$272</f>
        <v>1.8580783999999999E-2</v>
      </c>
      <c r="AY60" s="118">
        <f>1/1000*[1]PaperSectorMinusCoreVPAExp!AW$272</f>
        <v>2.5935544000000001E-2</v>
      </c>
      <c r="AZ60" s="118">
        <f>1/1000*[1]PaperSectorMinusCoreVPAExp!AX$272</f>
        <v>3.4840743189999995E-2</v>
      </c>
      <c r="BA60" s="118">
        <f>1/1000*[1]PaperSectorMinusCoreVPAExp!AY$272</f>
        <v>2.9934411920000001E-2</v>
      </c>
      <c r="BB60" s="118">
        <f>1/1000*[1]PaperSectorMinusCoreVPAExp!AZ$272</f>
        <v>0</v>
      </c>
      <c r="BC60" s="116">
        <f>1/1000*[1]PaperSectorMinusCoreVPAExp!BA$272</f>
        <v>0</v>
      </c>
      <c r="BD60" s="317"/>
    </row>
    <row r="61" spans="2:56">
      <c r="B61" s="200" t="s">
        <v>74</v>
      </c>
      <c r="C61" s="114">
        <f>1/$A$1*[1]PaperSectorMinusCoreVPAExp!B$72</f>
        <v>1.1641349999999999E-4</v>
      </c>
      <c r="D61" s="106">
        <f>1/$A$1*[1]PaperSectorMinusCoreVPAExp!C$72</f>
        <v>7.9748759999999988E-3</v>
      </c>
      <c r="E61" s="106">
        <f>1/$A$1*[1]PaperSectorMinusCoreVPAExp!D$72</f>
        <v>3.53372635E-2</v>
      </c>
      <c r="F61" s="106">
        <f>1/$A$1*[1]PaperSectorMinusCoreVPAExp!E$72</f>
        <v>2.7238938999999997E-2</v>
      </c>
      <c r="G61" s="106">
        <f>1/$A$1*[1]PaperSectorMinusCoreVPAExp!F$72</f>
        <v>2.1816452E-2</v>
      </c>
      <c r="H61" s="106">
        <f>1/$A$1*[1]PaperSectorMinusCoreVPAExp!G$72</f>
        <v>2.9343142499999999E-2</v>
      </c>
      <c r="I61" s="106">
        <f>1/$A$1*[1]PaperSectorMinusCoreVPAExp!H$72</f>
        <v>4.6212386500000001E-2</v>
      </c>
      <c r="J61" s="106">
        <f>1/$A$1*[1]PaperSectorMinusCoreVPAExp!I$72</f>
        <v>3.9719655499999999E-2</v>
      </c>
      <c r="K61" s="106">
        <f>1/$A$1*[1]PaperSectorMinusCoreVPAExp!J$72</f>
        <v>4.1561918999999996E-2</v>
      </c>
      <c r="L61" s="106">
        <f>1/$A$1*[1]PaperSectorMinusCoreVPAExp!K$72</f>
        <v>4.4177654500000003E-2</v>
      </c>
      <c r="M61" s="106">
        <f>1/$A$1*[1]PaperSectorMinusCoreVPAExp!L$72</f>
        <v>6.0446547999999996E-2</v>
      </c>
      <c r="N61" s="106">
        <f>1/$A$1*[1]PaperSectorMinusCoreVPAExp!M$72</f>
        <v>7.1528900499999992E-2</v>
      </c>
      <c r="O61" s="106">
        <f>1/$A$1*[1]PaperSectorMinusCoreVPAExp!N$72</f>
        <v>7.1508512999999996E-2</v>
      </c>
      <c r="P61" s="106">
        <f>1/$A$1*[1]PaperSectorMinusCoreVPAExp!O$72</f>
        <v>3.2657868999999999E-2</v>
      </c>
      <c r="Q61" s="106">
        <f>1/$A$1*[1]PaperSectorMinusCoreVPAExp!P$72</f>
        <v>3.1526166000000001E-2</v>
      </c>
      <c r="R61" s="106">
        <f>1/$A$1*[1]PaperSectorMinusCoreVPAExp!Q$72</f>
        <v>1.355858418E-2</v>
      </c>
      <c r="S61" s="106">
        <f>1/$A$1*[1]PaperSectorMinusCoreVPAExp!R$72</f>
        <v>2.7415163039999999E-2</v>
      </c>
      <c r="T61" s="106">
        <f>1/$A$1*[1]PaperSectorMinusCoreVPAExp!S$72</f>
        <v>2.9520274440000001E-2</v>
      </c>
      <c r="U61" s="106">
        <f>1/$A$1*[1]PaperSectorMinusCoreVPAExp!T$72</f>
        <v>4.5491667E-2</v>
      </c>
      <c r="V61" s="106">
        <f>1/$A$1*[1]PaperSectorMinusCoreVPAExp!U$72</f>
        <v>4.8127891039999995E-2</v>
      </c>
      <c r="W61" s="106">
        <f>1/$A$1*[1]PaperSectorMinusCoreVPAExp!V$72</f>
        <v>3.474298612E-2</v>
      </c>
      <c r="X61" s="106">
        <f>1/$A$1*[1]PaperSectorMinusCoreVPAExp!W$72</f>
        <v>5.6610825019999998E-2</v>
      </c>
      <c r="Y61" s="106">
        <f>1/$A$1*[1]PaperSectorMinusCoreVPAExp!X$72</f>
        <v>6.2360134769999992E-2</v>
      </c>
      <c r="Z61" s="106">
        <f>1/$A$1*[1]PaperSectorMinusCoreVPAExp!Y$72</f>
        <v>6.3403709991999999E-2</v>
      </c>
      <c r="AA61" s="106">
        <f>1/$A$1*[1]PaperSectorMinusCoreVPAExp!Z$72</f>
        <v>0</v>
      </c>
      <c r="AB61" s="104">
        <f>1/$A$1*[1]PaperSectorMinusCoreVPAExp!AA$72</f>
        <v>0</v>
      </c>
      <c r="AC61" s="103"/>
      <c r="AD61" s="114">
        <f>1/1000*[1]PaperSectorMinusCoreVPAExp!AB$72</f>
        <v>8.2182999999999996E-5</v>
      </c>
      <c r="AE61" s="106">
        <f>1/1000*[1]PaperSectorMinusCoreVPAExp!AC$72</f>
        <v>1.2675799999999999E-3</v>
      </c>
      <c r="AF61" s="106">
        <f>1/1000*[1]PaperSectorMinusCoreVPAExp!AD$72</f>
        <v>4.1474139999999994E-3</v>
      </c>
      <c r="AG61" s="106">
        <f>1/1000*[1]PaperSectorMinusCoreVPAExp!AE$72</f>
        <v>3.0303090000000001E-3</v>
      </c>
      <c r="AH61" s="106">
        <f>1/1000*[1]PaperSectorMinusCoreVPAExp!AF$72</f>
        <v>2.8370089999999997E-3</v>
      </c>
      <c r="AI61" s="106">
        <f>1/1000*[1]PaperSectorMinusCoreVPAExp!AG$72</f>
        <v>4.3484549999999993E-3</v>
      </c>
      <c r="AJ61" s="106">
        <f>1/1000*[1]PaperSectorMinusCoreVPAExp!AH$72</f>
        <v>7.7538219999999996E-3</v>
      </c>
      <c r="AK61" s="106">
        <f>1/1000*[1]PaperSectorMinusCoreVPAExp!AI$72</f>
        <v>7.4553149999999997E-3</v>
      </c>
      <c r="AL61" s="106">
        <f>1/1000*[1]PaperSectorMinusCoreVPAExp!AJ$72</f>
        <v>9.1108279999999996E-3</v>
      </c>
      <c r="AM61" s="106">
        <f>1/1000*[1]PaperSectorMinusCoreVPAExp!AK$72</f>
        <v>8.5588079999999993E-3</v>
      </c>
      <c r="AN61" s="106">
        <f>1/1000*[1]PaperSectorMinusCoreVPAExp!AL$72</f>
        <v>1.2315122E-2</v>
      </c>
      <c r="AO61" s="106">
        <f>1/1000*[1]PaperSectorMinusCoreVPAExp!AM$72</f>
        <v>1.4890974999999999E-2</v>
      </c>
      <c r="AP61" s="106">
        <f>1/1000*[1]PaperSectorMinusCoreVPAExp!AN$72</f>
        <v>1.4113898999999999E-2</v>
      </c>
      <c r="AQ61" s="106">
        <f>1/1000*[1]PaperSectorMinusCoreVPAExp!AO$72</f>
        <v>7.3062279999999997E-3</v>
      </c>
      <c r="AR61" s="106">
        <f>1/1000*[1]PaperSectorMinusCoreVPAExp!AP$72</f>
        <v>7.4753419999999994E-3</v>
      </c>
      <c r="AS61" s="106">
        <f>1/1000*[1]PaperSectorMinusCoreVPAExp!AQ$72</f>
        <v>3.5421369999999999E-3</v>
      </c>
      <c r="AT61" s="106">
        <f>1/1000*[1]PaperSectorMinusCoreVPAExp!AR$72</f>
        <v>6.2743670000000003E-3</v>
      </c>
      <c r="AU61" s="106">
        <f>1/1000*[1]PaperSectorMinusCoreVPAExp!AS$72</f>
        <v>2.0446938000000001E-2</v>
      </c>
      <c r="AV61" s="106">
        <f>1/1000*[1]PaperSectorMinusCoreVPAExp!AT$72</f>
        <v>1.2458258999999999E-2</v>
      </c>
      <c r="AW61" s="106">
        <f>1/1000*[1]PaperSectorMinusCoreVPAExp!AU$72</f>
        <v>9.6439479999999977E-3</v>
      </c>
      <c r="AX61" s="106">
        <f>1/1000*[1]PaperSectorMinusCoreVPAExp!AV$72</f>
        <v>6.9727890000000001E-3</v>
      </c>
      <c r="AY61" s="106">
        <f>1/1000*[1]PaperSectorMinusCoreVPAExp!AW$72</f>
        <v>1.2026410999999999E-2</v>
      </c>
      <c r="AZ61" s="106">
        <f>1/1000*[1]PaperSectorMinusCoreVPAExp!AX$72</f>
        <v>1.7283895439999999E-2</v>
      </c>
      <c r="BA61" s="106">
        <f>1/1000*[1]PaperSectorMinusCoreVPAExp!AY$72</f>
        <v>1.5536031810000002E-2</v>
      </c>
      <c r="BB61" s="106">
        <f>1/1000*[1]PaperSectorMinusCoreVPAExp!AZ$72</f>
        <v>0</v>
      </c>
      <c r="BC61" s="104">
        <f>1/1000*[1]PaperSectorMinusCoreVPAExp!BA$72</f>
        <v>0</v>
      </c>
      <c r="BD61" s="317"/>
    </row>
    <row r="62" spans="2:56">
      <c r="B62" s="200" t="s">
        <v>106</v>
      </c>
      <c r="C62" s="132">
        <f t="shared" ref="C62:AB62" si="12">SUM(C60:C60)-SUM(C61:C61)</f>
        <v>7.2175250000000005E-4</v>
      </c>
      <c r="D62" s="133">
        <f t="shared" si="12"/>
        <v>4.0218849999999924E-4</v>
      </c>
      <c r="E62" s="133">
        <f t="shared" si="12"/>
        <v>8.6055849999999712E-4</v>
      </c>
      <c r="F62" s="133">
        <f t="shared" si="12"/>
        <v>2.3894080000000026E-3</v>
      </c>
      <c r="G62" s="133">
        <f t="shared" si="12"/>
        <v>2.3383289999999966E-3</v>
      </c>
      <c r="H62" s="133">
        <f t="shared" si="12"/>
        <v>1.2634860000000012E-3</v>
      </c>
      <c r="I62" s="133">
        <f t="shared" si="12"/>
        <v>2.7086425500000004E-2</v>
      </c>
      <c r="J62" s="133">
        <f t="shared" si="12"/>
        <v>1.3691518999999992E-2</v>
      </c>
      <c r="K62" s="133">
        <f t="shared" si="12"/>
        <v>1.2918884999999977E-3</v>
      </c>
      <c r="L62" s="133">
        <f t="shared" si="12"/>
        <v>2.9524702000000007E-2</v>
      </c>
      <c r="M62" s="133">
        <f t="shared" si="12"/>
        <v>4.0278789499999988E-2</v>
      </c>
      <c r="N62" s="133">
        <f t="shared" si="12"/>
        <v>2.7935201999999992E-2</v>
      </c>
      <c r="O62" s="133">
        <f t="shared" si="12"/>
        <v>4.8866681999999995E-2</v>
      </c>
      <c r="P62" s="133">
        <f t="shared" si="12"/>
        <v>3.7091625999999996E-2</v>
      </c>
      <c r="Q62" s="133">
        <f t="shared" si="12"/>
        <v>8.9957960499999989E-2</v>
      </c>
      <c r="R62" s="133">
        <f t="shared" si="12"/>
        <v>5.4049318999999998E-2</v>
      </c>
      <c r="S62" s="133">
        <f t="shared" si="12"/>
        <v>7.7419823500000012E-2</v>
      </c>
      <c r="T62" s="133">
        <f t="shared" si="12"/>
        <v>7.3484852999999989E-2</v>
      </c>
      <c r="U62" s="133">
        <f t="shared" si="12"/>
        <v>5.8818589340000005E-2</v>
      </c>
      <c r="V62" s="133">
        <f t="shared" si="12"/>
        <v>6.7926577000000002E-2</v>
      </c>
      <c r="W62" s="133">
        <f t="shared" si="12"/>
        <v>8.1315887500000003E-2</v>
      </c>
      <c r="X62" s="133">
        <f t="shared" si="12"/>
        <v>8.2424253499999989E-2</v>
      </c>
      <c r="Y62" s="133">
        <f t="shared" si="12"/>
        <v>8.2164564704999998E-2</v>
      </c>
      <c r="Z62" s="133">
        <f t="shared" si="12"/>
        <v>9.2205454218083308E-2</v>
      </c>
      <c r="AA62" s="133">
        <f t="shared" si="12"/>
        <v>0</v>
      </c>
      <c r="AB62" s="115">
        <f t="shared" si="12"/>
        <v>0</v>
      </c>
      <c r="AC62" s="103"/>
      <c r="AD62" s="114">
        <f t="shared" ref="AD62:BC62" si="13">SUM(AD60:AD60)-SUM(AD61:AD61)</f>
        <v>4.1844799999999998E-4</v>
      </c>
      <c r="AE62" s="106">
        <f t="shared" si="13"/>
        <v>2.1860800000000013E-4</v>
      </c>
      <c r="AF62" s="106">
        <f t="shared" si="13"/>
        <v>3.6386799999999896E-4</v>
      </c>
      <c r="AG62" s="106">
        <f t="shared" si="13"/>
        <v>4.4081100000000059E-4</v>
      </c>
      <c r="AH62" s="106">
        <f t="shared" si="13"/>
        <v>6.9296100000000062E-4</v>
      </c>
      <c r="AI62" s="106">
        <f t="shared" si="13"/>
        <v>4.9247200000000074E-4</v>
      </c>
      <c r="AJ62" s="106">
        <f t="shared" si="13"/>
        <v>4.8804270000000005E-3</v>
      </c>
      <c r="AK62" s="106">
        <f t="shared" si="13"/>
        <v>3.057831999999999E-3</v>
      </c>
      <c r="AL62" s="106">
        <f t="shared" si="13"/>
        <v>6.3969100000000126E-4</v>
      </c>
      <c r="AM62" s="106">
        <f t="shared" si="13"/>
        <v>3.7986449999999998E-3</v>
      </c>
      <c r="AN62" s="106">
        <f t="shared" si="13"/>
        <v>8.898996999999997E-3</v>
      </c>
      <c r="AO62" s="106">
        <f t="shared" si="13"/>
        <v>6.4575850000000001E-3</v>
      </c>
      <c r="AP62" s="106">
        <f t="shared" si="13"/>
        <v>8.7363639999999999E-3</v>
      </c>
      <c r="AQ62" s="106">
        <f t="shared" si="13"/>
        <v>7.1984560000000006E-3</v>
      </c>
      <c r="AR62" s="106">
        <f t="shared" si="13"/>
        <v>1.4712649999999997E-2</v>
      </c>
      <c r="AS62" s="106">
        <f t="shared" si="13"/>
        <v>8.8785899999999987E-3</v>
      </c>
      <c r="AT62" s="106">
        <f t="shared" si="13"/>
        <v>1.1322055000000001E-2</v>
      </c>
      <c r="AU62" s="106">
        <f t="shared" si="13"/>
        <v>1.1264484000000002E-2</v>
      </c>
      <c r="AV62" s="106">
        <f t="shared" si="13"/>
        <v>1.1198367999999997E-2</v>
      </c>
      <c r="AW62" s="106">
        <f t="shared" si="13"/>
        <v>1.1375601000000001E-2</v>
      </c>
      <c r="AX62" s="106">
        <f t="shared" si="13"/>
        <v>1.1607994999999999E-2</v>
      </c>
      <c r="AY62" s="106">
        <f t="shared" si="13"/>
        <v>1.3909133000000002E-2</v>
      </c>
      <c r="AZ62" s="106">
        <f t="shared" si="13"/>
        <v>1.7556847749999997E-2</v>
      </c>
      <c r="BA62" s="106">
        <f t="shared" si="13"/>
        <v>1.4398380109999999E-2</v>
      </c>
      <c r="BB62" s="106">
        <f t="shared" si="13"/>
        <v>0</v>
      </c>
      <c r="BC62" s="104">
        <f t="shared" si="13"/>
        <v>0</v>
      </c>
      <c r="BD62" s="317"/>
    </row>
    <row r="63" spans="2:56" ht="17.149999999999999" customHeight="1">
      <c r="B63" s="205" t="s">
        <v>105</v>
      </c>
      <c r="C63" s="213">
        <f>C5-SUM(C6,C11,C15,C30,C42,C51,C60)</f>
        <v>7.6002913499999991E-2</v>
      </c>
      <c r="D63" s="207">
        <f t="shared" ref="D63:AB63" si="14">D5-SUM(D6,D11,D15,D30,D42,D51,D60)</f>
        <v>0.13525255850000306</v>
      </c>
      <c r="E63" s="207">
        <f t="shared" si="14"/>
        <v>0.17756079199999775</v>
      </c>
      <c r="F63" s="207">
        <f t="shared" si="14"/>
        <v>0.26064579049999459</v>
      </c>
      <c r="G63" s="207">
        <f t="shared" si="14"/>
        <v>0.28645578849999609</v>
      </c>
      <c r="H63" s="207">
        <f t="shared" si="14"/>
        <v>0.24707652999999397</v>
      </c>
      <c r="I63" s="207">
        <f t="shared" si="14"/>
        <v>0.309058524000001</v>
      </c>
      <c r="J63" s="207">
        <f t="shared" si="14"/>
        <v>0.61401158700000025</v>
      </c>
      <c r="K63" s="207">
        <f t="shared" si="14"/>
        <v>0.63790306520000328</v>
      </c>
      <c r="L63" s="207">
        <f t="shared" si="14"/>
        <v>0.56178785308000201</v>
      </c>
      <c r="M63" s="207">
        <f t="shared" si="14"/>
        <v>0.44436579880000693</v>
      </c>
      <c r="N63" s="207">
        <f t="shared" si="14"/>
        <v>0.59653596399999742</v>
      </c>
      <c r="O63" s="207">
        <f t="shared" si="14"/>
        <v>0.61304850579998771</v>
      </c>
      <c r="P63" s="207">
        <f t="shared" si="14"/>
        <v>0.83843950389999478</v>
      </c>
      <c r="Q63" s="207">
        <f t="shared" si="14"/>
        <v>1.1105198964500111</v>
      </c>
      <c r="R63" s="207">
        <f t="shared" si="14"/>
        <v>0.9967567108199944</v>
      </c>
      <c r="S63" s="207">
        <f t="shared" si="14"/>
        <v>0.89473855174999883</v>
      </c>
      <c r="T63" s="207">
        <f t="shared" si="14"/>
        <v>0.95242475980000663</v>
      </c>
      <c r="U63" s="207">
        <f t="shared" si="14"/>
        <v>0.84851012131998971</v>
      </c>
      <c r="V63" s="207">
        <f t="shared" si="14"/>
        <v>0.95696583949998271</v>
      </c>
      <c r="W63" s="207">
        <f t="shared" si="14"/>
        <v>0.99814636147000968</v>
      </c>
      <c r="X63" s="207">
        <f t="shared" si="14"/>
        <v>1.0649551673400026</v>
      </c>
      <c r="Y63" s="207">
        <f t="shared" si="14"/>
        <v>1.0993399192466633</v>
      </c>
      <c r="Z63" s="207">
        <f t="shared" si="14"/>
        <v>0.99628722129331493</v>
      </c>
      <c r="AA63" s="207">
        <f t="shared" si="14"/>
        <v>0</v>
      </c>
      <c r="AB63" s="131">
        <f t="shared" si="14"/>
        <v>0</v>
      </c>
      <c r="AC63" s="103"/>
      <c r="AD63" s="120">
        <f>AD5-SUM(AD6,AD11,AD15,AD30,AD42,AD51,AD60)</f>
        <v>1.0550198999999649E-2</v>
      </c>
      <c r="AE63" s="118">
        <f t="shared" ref="AE63:BC63" si="15">AE5-SUM(AE6,AE11,AE15,AE30,AE42,AE51,AE60)</f>
        <v>1.0571858999999906E-2</v>
      </c>
      <c r="AF63" s="118">
        <f t="shared" si="15"/>
        <v>1.7424948000000606E-2</v>
      </c>
      <c r="AG63" s="118">
        <f t="shared" si="15"/>
        <v>2.4041967999999692E-2</v>
      </c>
      <c r="AH63" s="118">
        <f t="shared" si="15"/>
        <v>2.8613423000000138E-2</v>
      </c>
      <c r="AI63" s="118">
        <f t="shared" si="15"/>
        <v>2.7383130999999894E-2</v>
      </c>
      <c r="AJ63" s="118">
        <f t="shared" si="15"/>
        <v>3.6755583999999786E-2</v>
      </c>
      <c r="AK63" s="118">
        <f t="shared" si="15"/>
        <v>7.8897865999999706E-2</v>
      </c>
      <c r="AL63" s="118">
        <f t="shared" si="15"/>
        <v>8.6225773000001116E-2</v>
      </c>
      <c r="AM63" s="118">
        <f t="shared" si="15"/>
        <v>5.8771407999999692E-2</v>
      </c>
      <c r="AN63" s="118">
        <f t="shared" si="15"/>
        <v>7.4371663000000421E-2</v>
      </c>
      <c r="AO63" s="118">
        <f t="shared" si="15"/>
        <v>9.4862092000000064E-2</v>
      </c>
      <c r="AP63" s="118">
        <f t="shared" si="15"/>
        <v>8.1800609999999274E-2</v>
      </c>
      <c r="AQ63" s="118">
        <f t="shared" si="15"/>
        <v>0.11572183400000036</v>
      </c>
      <c r="AR63" s="118">
        <f t="shared" si="15"/>
        <v>0.15008300599999824</v>
      </c>
      <c r="AS63" s="118">
        <f t="shared" si="15"/>
        <v>0.12986773800000062</v>
      </c>
      <c r="AT63" s="118">
        <f t="shared" si="15"/>
        <v>0.10086186900000005</v>
      </c>
      <c r="AU63" s="118">
        <f t="shared" si="15"/>
        <v>0.12833716400000039</v>
      </c>
      <c r="AV63" s="118">
        <f t="shared" si="15"/>
        <v>0.15075628399999896</v>
      </c>
      <c r="AW63" s="118">
        <f t="shared" si="15"/>
        <v>0.13342144500000108</v>
      </c>
      <c r="AX63" s="118">
        <f t="shared" si="15"/>
        <v>0.1233444589999988</v>
      </c>
      <c r="AY63" s="118">
        <f t="shared" si="15"/>
        <v>0.17692898199999885</v>
      </c>
      <c r="AZ63" s="118">
        <f t="shared" si="15"/>
        <v>0.19949983259499948</v>
      </c>
      <c r="BA63" s="118">
        <f t="shared" si="15"/>
        <v>0.15126655666700195</v>
      </c>
      <c r="BB63" s="118">
        <f t="shared" si="15"/>
        <v>0</v>
      </c>
      <c r="BC63" s="116">
        <f t="shared" si="15"/>
        <v>0</v>
      </c>
      <c r="BD63" s="317"/>
    </row>
    <row r="64" spans="2:56">
      <c r="B64" s="200" t="s">
        <v>22</v>
      </c>
      <c r="C64" s="114">
        <f>1/$A$1*[1]PaperSectorMinusCoreVPAExp!B$15</f>
        <v>6.7492499999999997E-2</v>
      </c>
      <c r="D64" s="106">
        <f>1/$A$1*[1]PaperSectorMinusCoreVPAExp!C$15</f>
        <v>0.11259250699999999</v>
      </c>
      <c r="E64" s="106">
        <f>1/$A$1*[1]PaperSectorMinusCoreVPAExp!D$15</f>
        <v>0.12435932199999998</v>
      </c>
      <c r="F64" s="106">
        <f>1/$A$1*[1]PaperSectorMinusCoreVPAExp!E$15</f>
        <v>0.20820709900000001</v>
      </c>
      <c r="G64" s="106">
        <f>1/$A$1*[1]PaperSectorMinusCoreVPAExp!F$15</f>
        <v>0.25267008299999999</v>
      </c>
      <c r="H64" s="106">
        <f>1/$A$1*[1]PaperSectorMinusCoreVPAExp!G$15</f>
        <v>0.202004501</v>
      </c>
      <c r="I64" s="106">
        <f>1/$A$1*[1]PaperSectorMinusCoreVPAExp!H$15</f>
        <v>0.17025792199999998</v>
      </c>
      <c r="J64" s="106">
        <f>1/$A$1*[1]PaperSectorMinusCoreVPAExp!I$15</f>
        <v>0.39274829399999994</v>
      </c>
      <c r="K64" s="106">
        <f>1/$A$1*[1]PaperSectorMinusCoreVPAExp!J$15</f>
        <v>0.33002674899999995</v>
      </c>
      <c r="L64" s="106">
        <f>1/$A$1*[1]PaperSectorMinusCoreVPAExp!K$15</f>
        <v>0.16043181430000003</v>
      </c>
      <c r="M64" s="106">
        <f>1/$A$1*[1]PaperSectorMinusCoreVPAExp!L$15</f>
        <v>0.1080582675</v>
      </c>
      <c r="N64" s="106">
        <f>1/$A$1*[1]PaperSectorMinusCoreVPAExp!M$15</f>
        <v>0.24071560349999996</v>
      </c>
      <c r="O64" s="106">
        <f>1/$A$1*[1]PaperSectorMinusCoreVPAExp!N$15</f>
        <v>0.19023429650000001</v>
      </c>
      <c r="P64" s="106">
        <f>1/$A$1*[1]PaperSectorMinusCoreVPAExp!O$15</f>
        <v>0.20148470249999997</v>
      </c>
      <c r="Q64" s="106">
        <f>1/$A$1*[1]PaperSectorMinusCoreVPAExp!P$15</f>
        <v>0.2514195199</v>
      </c>
      <c r="R64" s="106">
        <f>1/$A$1*[1]PaperSectorMinusCoreVPAExp!Q$15</f>
        <v>0.20157260479999997</v>
      </c>
      <c r="S64" s="106">
        <f>1/$A$1*[1]PaperSectorMinusCoreVPAExp!R$15</f>
        <v>0.15008302949999999</v>
      </c>
      <c r="T64" s="106">
        <f>1/$A$1*[1]PaperSectorMinusCoreVPAExp!S$15</f>
        <v>0.13552208199999999</v>
      </c>
      <c r="U64" s="106">
        <f>1/$A$1*[1]PaperSectorMinusCoreVPAExp!T$15</f>
        <v>0.13006393550000001</v>
      </c>
      <c r="V64" s="106">
        <f>1/$A$1*[1]PaperSectorMinusCoreVPAExp!U$15</f>
        <v>0.17047165349999999</v>
      </c>
      <c r="W64" s="106">
        <f>1/$A$1*[1]PaperSectorMinusCoreVPAExp!V$15</f>
        <v>0.18849124099999998</v>
      </c>
      <c r="X64" s="106">
        <f>1/$A$1*[1]PaperSectorMinusCoreVPAExp!W$15</f>
        <v>0.21570535139999999</v>
      </c>
      <c r="Y64" s="106">
        <f>1/$A$1*[1]PaperSectorMinusCoreVPAExp!X$15</f>
        <v>0.214166043955</v>
      </c>
      <c r="Z64" s="106">
        <f>1/$A$1*[1]PaperSectorMinusCoreVPAExp!Y$15</f>
        <v>0.24170229045299998</v>
      </c>
      <c r="AA64" s="106">
        <f>1/$A$1*[1]PaperSectorMinusCoreVPAExp!Z$15</f>
        <v>0</v>
      </c>
      <c r="AB64" s="104">
        <f>1/$A$1*[1]PaperSectorMinusCoreVPAExp!AA$15</f>
        <v>0</v>
      </c>
      <c r="AC64" s="103"/>
      <c r="AD64" s="114">
        <f>1/1000*[1]PaperSectorMinusCoreVPAExp!AB$15</f>
        <v>9.4095339999999989E-3</v>
      </c>
      <c r="AE64" s="106">
        <f>1/1000*[1]PaperSectorMinusCoreVPAExp!AC$15</f>
        <v>8.8860580000000005E-3</v>
      </c>
      <c r="AF64" s="106">
        <f>1/1000*[1]PaperSectorMinusCoreVPAExp!AD$15</f>
        <v>1.2670025E-2</v>
      </c>
      <c r="AG64" s="106">
        <f>1/1000*[1]PaperSectorMinusCoreVPAExp!AE$15</f>
        <v>1.9144477E-2</v>
      </c>
      <c r="AH64" s="106">
        <f>1/1000*[1]PaperSectorMinusCoreVPAExp!AF$15</f>
        <v>2.4239541999999996E-2</v>
      </c>
      <c r="AI64" s="106">
        <f>1/1000*[1]PaperSectorMinusCoreVPAExp!AG$15</f>
        <v>2.0662380000000001E-2</v>
      </c>
      <c r="AJ64" s="106">
        <f>1/1000*[1]PaperSectorMinusCoreVPAExp!AH$15</f>
        <v>1.9428570999999999E-2</v>
      </c>
      <c r="AK64" s="106">
        <f>1/1000*[1]PaperSectorMinusCoreVPAExp!AI$15</f>
        <v>4.9112862E-2</v>
      </c>
      <c r="AL64" s="106">
        <f>1/1000*[1]PaperSectorMinusCoreVPAExp!AJ$15</f>
        <v>4.8740952999999997E-2</v>
      </c>
      <c r="AM64" s="106">
        <f>1/1000*[1]PaperSectorMinusCoreVPAExp!AK$15</f>
        <v>1.7361678999999998E-2</v>
      </c>
      <c r="AN64" s="106">
        <f>1/1000*[1]PaperSectorMinusCoreVPAExp!AL$15</f>
        <v>1.9256289999999999E-2</v>
      </c>
      <c r="AO64" s="106">
        <f>1/1000*[1]PaperSectorMinusCoreVPAExp!AM$15</f>
        <v>3.6619827000000001E-2</v>
      </c>
      <c r="AP64" s="106">
        <f>1/1000*[1]PaperSectorMinusCoreVPAExp!AN$15</f>
        <v>2.7618685999999996E-2</v>
      </c>
      <c r="AQ64" s="106">
        <f>1/1000*[1]PaperSectorMinusCoreVPAExp!AO$15</f>
        <v>2.9642420999999999E-2</v>
      </c>
      <c r="AR64" s="106">
        <f>1/1000*[1]PaperSectorMinusCoreVPAExp!AP$15</f>
        <v>3.4457907000000003E-2</v>
      </c>
      <c r="AS64" s="106">
        <f>1/1000*[1]PaperSectorMinusCoreVPAExp!AQ$15</f>
        <v>2.7180779999999998E-2</v>
      </c>
      <c r="AT64" s="106">
        <f>1/1000*[1]PaperSectorMinusCoreVPAExp!AR$15</f>
        <v>1.8617537E-2</v>
      </c>
      <c r="AU64" s="106">
        <f>1/1000*[1]PaperSectorMinusCoreVPAExp!AS$15</f>
        <v>1.8375292000000001E-2</v>
      </c>
      <c r="AV64" s="106">
        <f>1/1000*[1]PaperSectorMinusCoreVPAExp!AT$15</f>
        <v>2.3992148999999997E-2</v>
      </c>
      <c r="AW64" s="106">
        <f>1/1000*[1]PaperSectorMinusCoreVPAExp!AU$15</f>
        <v>2.9731098000000001E-2</v>
      </c>
      <c r="AX64" s="106">
        <f>1/1000*[1]PaperSectorMinusCoreVPAExp!AV$15</f>
        <v>3.0799535999999995E-2</v>
      </c>
      <c r="AY64" s="106">
        <f>1/1000*[1]PaperSectorMinusCoreVPAExp!AW$15</f>
        <v>4.0250136999999998E-2</v>
      </c>
      <c r="AZ64" s="106">
        <f>1/1000*[1]PaperSectorMinusCoreVPAExp!AX$15</f>
        <v>4.5151123340000002E-2</v>
      </c>
      <c r="BA64" s="106">
        <f>1/1000*[1]PaperSectorMinusCoreVPAExp!AY$15</f>
        <v>4.1069379009999997E-2</v>
      </c>
      <c r="BB64" s="106">
        <f>1/1000*[1]PaperSectorMinusCoreVPAExp!AZ$15</f>
        <v>0</v>
      </c>
      <c r="BC64" s="104">
        <f>1/1000*[1]PaperSectorMinusCoreVPAExp!BA$15</f>
        <v>0</v>
      </c>
      <c r="BD64" s="317"/>
    </row>
    <row r="65" spans="2:56">
      <c r="B65" s="200" t="s">
        <v>71</v>
      </c>
      <c r="C65" s="114">
        <f>1/$A$1*[1]PaperSectorMinusCoreVPAExp!B$108</f>
        <v>7.1549999999999999E-3</v>
      </c>
      <c r="D65" s="106">
        <f>1/$A$1*[1]PaperSectorMinusCoreVPAExp!C$108</f>
        <v>2.2563E-2</v>
      </c>
      <c r="E65" s="106">
        <f>1/$A$1*[1]PaperSectorMinusCoreVPAExp!D$108</f>
        <v>4.9380701999999999E-2</v>
      </c>
      <c r="F65" s="106">
        <f>1/$A$1*[1]PaperSectorMinusCoreVPAExp!E$108</f>
        <v>4.6035188000000005E-2</v>
      </c>
      <c r="G65" s="106">
        <f>1/$A$1*[1]PaperSectorMinusCoreVPAExp!F$108</f>
        <v>3.1677144499999997E-2</v>
      </c>
      <c r="H65" s="106">
        <f>1/$A$1*[1]PaperSectorMinusCoreVPAExp!G$108</f>
        <v>4.1683370999999997E-2</v>
      </c>
      <c r="I65" s="106">
        <f>1/$A$1*[1]PaperSectorMinusCoreVPAExp!H$108</f>
        <v>3.7484851E-2</v>
      </c>
      <c r="J65" s="106">
        <f>1/$A$1*[1]PaperSectorMinusCoreVPAExp!I$108</f>
        <v>3.8502303499999994E-2</v>
      </c>
      <c r="K65" s="106">
        <f>1/$A$1*[1]PaperSectorMinusCoreVPAExp!J$108</f>
        <v>7.4100605999999999E-2</v>
      </c>
      <c r="L65" s="106">
        <f>1/$A$1*[1]PaperSectorMinusCoreVPAExp!K$108</f>
        <v>0.32593451949999996</v>
      </c>
      <c r="M65" s="106">
        <f>1/$A$1*[1]PaperSectorMinusCoreVPAExp!L$108</f>
        <v>0.21367779199999998</v>
      </c>
      <c r="N65" s="106">
        <f>1/$A$1*[1]PaperSectorMinusCoreVPAExp!M$108</f>
        <v>0.25243357599999999</v>
      </c>
      <c r="O65" s="106">
        <f>1/$A$1*[1]PaperSectorMinusCoreVPAExp!N$108</f>
        <v>0.287198128</v>
      </c>
      <c r="P65" s="106">
        <f>1/$A$1*[1]PaperSectorMinusCoreVPAExp!O$108</f>
        <v>0.45830640799999994</v>
      </c>
      <c r="Q65" s="106">
        <f>1/$A$1*[1]PaperSectorMinusCoreVPAExp!P$108</f>
        <v>0.43528284349999996</v>
      </c>
      <c r="R65" s="106">
        <f>1/$A$1*[1]PaperSectorMinusCoreVPAExp!Q$108</f>
        <v>0.46765245849999998</v>
      </c>
      <c r="S65" s="106">
        <f>1/$A$1*[1]PaperSectorMinusCoreVPAExp!R$108</f>
        <v>0.36840525550000003</v>
      </c>
      <c r="T65" s="106">
        <f>1/$A$1*[1]PaperSectorMinusCoreVPAExp!S$108</f>
        <v>0.51619410700000001</v>
      </c>
      <c r="U65" s="106">
        <f>1/$A$1*[1]PaperSectorMinusCoreVPAExp!T$108</f>
        <v>0.40743800049999995</v>
      </c>
      <c r="V65" s="106">
        <f>1/$A$1*[1]PaperSectorMinusCoreVPAExp!U$108</f>
        <v>0.43325734249999998</v>
      </c>
      <c r="W65" s="106">
        <f>1/$A$1*[1]PaperSectorMinusCoreVPAExp!V$108</f>
        <v>0.41629658949999998</v>
      </c>
      <c r="X65" s="106">
        <f>1/$A$1*[1]PaperSectorMinusCoreVPAExp!W$108</f>
        <v>0.49553354249999998</v>
      </c>
      <c r="Y65" s="106">
        <f>1/$A$1*[1]PaperSectorMinusCoreVPAExp!X$108</f>
        <v>0.57140790450000001</v>
      </c>
      <c r="Z65" s="106">
        <f>1/$A$1*[1]PaperSectorMinusCoreVPAExp!Y$108</f>
        <v>0.43317169820583329</v>
      </c>
      <c r="AA65" s="106">
        <f>1/$A$1*[1]PaperSectorMinusCoreVPAExp!Z$108</f>
        <v>0</v>
      </c>
      <c r="AB65" s="104">
        <f>1/$A$1*[1]PaperSectorMinusCoreVPAExp!AA$108</f>
        <v>0</v>
      </c>
      <c r="AC65" s="103"/>
      <c r="AD65" s="114">
        <f>1/1000*[1]PaperSectorMinusCoreVPAExp!AB$108</f>
        <v>8.6916399999999996E-4</v>
      </c>
      <c r="AE65" s="106">
        <f>1/1000*[1]PaperSectorMinusCoreVPAExp!AC$108</f>
        <v>1.6110689999999999E-3</v>
      </c>
      <c r="AF65" s="106">
        <f>1/1000*[1]PaperSectorMinusCoreVPAExp!AD$108</f>
        <v>4.3025149999999998E-3</v>
      </c>
      <c r="AG65" s="106">
        <f>1/1000*[1]PaperSectorMinusCoreVPAExp!AE$108</f>
        <v>4.1871190000000004E-3</v>
      </c>
      <c r="AH65" s="106">
        <f>1/1000*[1]PaperSectorMinusCoreVPAExp!AF$108</f>
        <v>3.9967959999999995E-3</v>
      </c>
      <c r="AI65" s="106">
        <f>1/1000*[1]PaperSectorMinusCoreVPAExp!AG$108</f>
        <v>6.0349500000000007E-3</v>
      </c>
      <c r="AJ65" s="106">
        <f>1/1000*[1]PaperSectorMinusCoreVPAExp!AH$108</f>
        <v>5.6156729999999998E-3</v>
      </c>
      <c r="AK65" s="106">
        <f>1/1000*[1]PaperSectorMinusCoreVPAExp!AI$108</f>
        <v>5.6665190000000001E-3</v>
      </c>
      <c r="AL65" s="106">
        <f>1/1000*[1]PaperSectorMinusCoreVPAExp!AJ$108</f>
        <v>1.1156866000000001E-2</v>
      </c>
      <c r="AM65" s="106">
        <f>1/1000*[1]PaperSectorMinusCoreVPAExp!AK$108</f>
        <v>3.2004187000000003E-2</v>
      </c>
      <c r="AN65" s="106">
        <f>1/1000*[1]PaperSectorMinusCoreVPAExp!AL$108</f>
        <v>3.3630096999999998E-2</v>
      </c>
      <c r="AO65" s="106">
        <f>1/1000*[1]PaperSectorMinusCoreVPAExp!AM$108</f>
        <v>3.9847206999999996E-2</v>
      </c>
      <c r="AP65" s="106">
        <f>1/1000*[1]PaperSectorMinusCoreVPAExp!AN$108</f>
        <v>3.5375225999999996E-2</v>
      </c>
      <c r="AQ65" s="106">
        <f>1/1000*[1]PaperSectorMinusCoreVPAExp!AO$108</f>
        <v>6.0227518000000001E-2</v>
      </c>
      <c r="AR65" s="106">
        <f>1/1000*[1]PaperSectorMinusCoreVPAExp!AP$108</f>
        <v>6.0796309E-2</v>
      </c>
      <c r="AS65" s="106">
        <f>1/1000*[1]PaperSectorMinusCoreVPAExp!AQ$108</f>
        <v>6.0630654999999999E-2</v>
      </c>
      <c r="AT65" s="106">
        <f>1/1000*[1]PaperSectorMinusCoreVPAExp!AR$108</f>
        <v>4.2053090000000001E-2</v>
      </c>
      <c r="AU65" s="106">
        <f>1/1000*[1]PaperSectorMinusCoreVPAExp!AS$108</f>
        <v>6.9989457000000005E-2</v>
      </c>
      <c r="AV65" s="106">
        <f>1/1000*[1]PaperSectorMinusCoreVPAExp!AT$108</f>
        <v>7.2143937999999991E-2</v>
      </c>
      <c r="AW65" s="106">
        <f>1/1000*[1]PaperSectorMinusCoreVPAExp!AU$108</f>
        <v>5.5181204999999997E-2</v>
      </c>
      <c r="AX65" s="106">
        <f>1/1000*[1]PaperSectorMinusCoreVPAExp!AV$108</f>
        <v>4.6782024999999998E-2</v>
      </c>
      <c r="AY65" s="106">
        <f>1/1000*[1]PaperSectorMinusCoreVPAExp!AW$108</f>
        <v>8.0929884000000007E-2</v>
      </c>
      <c r="AZ65" s="106">
        <f>1/1000*[1]PaperSectorMinusCoreVPAExp!AX$108</f>
        <v>0.10029479708999998</v>
      </c>
      <c r="BA65" s="106">
        <f>1/1000*[1]PaperSectorMinusCoreVPAExp!AY$108</f>
        <v>6.9060834720000006E-2</v>
      </c>
      <c r="BB65" s="106">
        <f>1/1000*[1]PaperSectorMinusCoreVPAExp!AZ$108</f>
        <v>0</v>
      </c>
      <c r="BC65" s="104">
        <f>1/1000*[1]PaperSectorMinusCoreVPAExp!BA$108</f>
        <v>0</v>
      </c>
      <c r="BD65" s="317"/>
    </row>
    <row r="66" spans="2:56">
      <c r="B66" s="344" t="s">
        <v>23</v>
      </c>
      <c r="C66" s="114">
        <f>1/$A$1*[1]PaperSectorMinusCoreVPAExp!B$163</f>
        <v>0</v>
      </c>
      <c r="D66" s="106">
        <f>1/$A$1*[1]PaperSectorMinusCoreVPAExp!C$163</f>
        <v>0</v>
      </c>
      <c r="E66" s="106">
        <f>1/$A$1*[1]PaperSectorMinusCoreVPAExp!D$163</f>
        <v>1.2804400000000001E-4</v>
      </c>
      <c r="F66" s="106">
        <f>1/$A$1*[1]PaperSectorMinusCoreVPAExp!E$163</f>
        <v>4.6825849999999995E-3</v>
      </c>
      <c r="G66" s="106">
        <f>1/$A$1*[1]PaperSectorMinusCoreVPAExp!F$163</f>
        <v>3.4436500000000001E-5</v>
      </c>
      <c r="H66" s="106">
        <f>1/$A$1*[1]PaperSectorMinusCoreVPAExp!G$163</f>
        <v>3.7170000000000002E-6</v>
      </c>
      <c r="I66" s="106">
        <f>1/$A$1*[1]PaperSectorMinusCoreVPAExp!H$163</f>
        <v>7.4690000000000008E-6</v>
      </c>
      <c r="J66" s="106">
        <f>1/$A$1*[1]PaperSectorMinusCoreVPAExp!I$163</f>
        <v>2.3513E-5</v>
      </c>
      <c r="K66" s="106">
        <f>1/$A$1*[1]PaperSectorMinusCoreVPAExp!J$163</f>
        <v>2.0009500000000002E-5</v>
      </c>
      <c r="L66" s="106">
        <f>1/$A$1*[1]PaperSectorMinusCoreVPAExp!K$163</f>
        <v>9.232328000000001E-5</v>
      </c>
      <c r="M66" s="106">
        <f>1/$A$1*[1]PaperSectorMinusCoreVPAExp!L$163</f>
        <v>2.0657203000000002E-3</v>
      </c>
      <c r="N66" s="106">
        <f>1/$A$1*[1]PaperSectorMinusCoreVPAExp!M$163</f>
        <v>1.2310654999999999E-3</v>
      </c>
      <c r="O66" s="106">
        <f>1/$A$1*[1]PaperSectorMinusCoreVPAExp!N$163</f>
        <v>2.7762099999999999E-3</v>
      </c>
      <c r="P66" s="106">
        <f>1/$A$1*[1]PaperSectorMinusCoreVPAExp!O$163</f>
        <v>8.7757795000000006E-3</v>
      </c>
      <c r="Q66" s="106">
        <f>1/$A$1*[1]PaperSectorMinusCoreVPAExp!P$163</f>
        <v>0.17484809304999996</v>
      </c>
      <c r="R66" s="106">
        <f>1/$A$1*[1]PaperSectorMinusCoreVPAExp!Q$163</f>
        <v>0.179500559</v>
      </c>
      <c r="S66" s="106">
        <f>1/$A$1*[1]PaperSectorMinusCoreVPAExp!R$163</f>
        <v>0.18757580024999998</v>
      </c>
      <c r="T66" s="106">
        <f>1/$A$1*[1]PaperSectorMinusCoreVPAExp!S$163</f>
        <v>0.1038344363</v>
      </c>
      <c r="U66" s="106">
        <f>1/$A$1*[1]PaperSectorMinusCoreVPAExp!T$163</f>
        <v>7.9489416499999993E-2</v>
      </c>
      <c r="V66" s="106">
        <f>1/$A$1*[1]PaperSectorMinusCoreVPAExp!U$163</f>
        <v>0.15850737699999998</v>
      </c>
      <c r="W66" s="106">
        <f>1/$A$1*[1]PaperSectorMinusCoreVPAExp!V$163</f>
        <v>0.14438710699999999</v>
      </c>
      <c r="X66" s="106">
        <f>1/$A$1*[1]PaperSectorMinusCoreVPAExp!W$163</f>
        <v>0.10862237399999999</v>
      </c>
      <c r="Y66" s="106">
        <f>1/$A$1*[1]PaperSectorMinusCoreVPAExp!X$163</f>
        <v>0.10420797851250001</v>
      </c>
      <c r="Z66" s="106">
        <f>1/$A$1*[1]PaperSectorMinusCoreVPAExp!Y$163</f>
        <v>0.1750220945665</v>
      </c>
      <c r="AA66" s="106">
        <f>1/$A$1*[1]PaperSectorMinusCoreVPAExp!Z$163</f>
        <v>0</v>
      </c>
      <c r="AB66" s="104">
        <f>1/$A$1*[1]PaperSectorMinusCoreVPAExp!AA$163</f>
        <v>0</v>
      </c>
      <c r="AC66" s="103"/>
      <c r="AD66" s="114">
        <f>1/1000*[1]PaperSectorMinusCoreVPAExp!AB$163</f>
        <v>0</v>
      </c>
      <c r="AE66" s="106">
        <f>1/1000*[1]PaperSectorMinusCoreVPAExp!AC$163</f>
        <v>0</v>
      </c>
      <c r="AF66" s="106">
        <f>1/1000*[1]PaperSectorMinusCoreVPAExp!AD$163</f>
        <v>2.4988000000000002E-5</v>
      </c>
      <c r="AG66" s="106">
        <f>1/1000*[1]PaperSectorMinusCoreVPAExp!AE$163</f>
        <v>4.7428499999999996E-4</v>
      </c>
      <c r="AH66" s="106">
        <f>1/1000*[1]PaperSectorMinusCoreVPAExp!AF$163</f>
        <v>1.9916E-5</v>
      </c>
      <c r="AI66" s="106">
        <f>1/1000*[1]PaperSectorMinusCoreVPAExp!AG$163</f>
        <v>5.4529999999999993E-6</v>
      </c>
      <c r="AJ66" s="106">
        <f>1/1000*[1]PaperSectorMinusCoreVPAExp!AH$163</f>
        <v>8.3410000000000003E-6</v>
      </c>
      <c r="AK66" s="106">
        <f>1/1000*[1]PaperSectorMinusCoreVPAExp!AI$163</f>
        <v>3.9527000000000003E-5</v>
      </c>
      <c r="AL66" s="106">
        <f>1/1000*[1]PaperSectorMinusCoreVPAExp!AJ$163</f>
        <v>3.8546E-5</v>
      </c>
      <c r="AM66" s="106">
        <f>1/1000*[1]PaperSectorMinusCoreVPAExp!AK$163</f>
        <v>3.9357000000000003E-5</v>
      </c>
      <c r="AN66" s="106">
        <f>1/1000*[1]PaperSectorMinusCoreVPAExp!AL$163</f>
        <v>7.2221299999999998E-4</v>
      </c>
      <c r="AO66" s="106">
        <f>1/1000*[1]PaperSectorMinusCoreVPAExp!AM$163</f>
        <v>6.0714199999999997E-4</v>
      </c>
      <c r="AP66" s="106">
        <f>1/1000*[1]PaperSectorMinusCoreVPAExp!AN$163</f>
        <v>5.5431300000000007E-4</v>
      </c>
      <c r="AQ66" s="106">
        <f>1/1000*[1]PaperSectorMinusCoreVPAExp!AO$163</f>
        <v>1.1531229999999998E-3</v>
      </c>
      <c r="AR66" s="106">
        <f>1/1000*[1]PaperSectorMinusCoreVPAExp!AP$163</f>
        <v>2.0337604999999998E-2</v>
      </c>
      <c r="AS66" s="106">
        <f>1/1000*[1]PaperSectorMinusCoreVPAExp!AQ$163</f>
        <v>2.1500612000000002E-2</v>
      </c>
      <c r="AT66" s="106">
        <f>1/1000*[1]PaperSectorMinusCoreVPAExp!AR$163</f>
        <v>1.7043993E-2</v>
      </c>
      <c r="AU66" s="106">
        <f>1/1000*[1]PaperSectorMinusCoreVPAExp!AS$163</f>
        <v>1.1516667999999999E-2</v>
      </c>
      <c r="AV66" s="106">
        <f>1/1000*[1]PaperSectorMinusCoreVPAExp!AT$163</f>
        <v>1.2208863999999998E-2</v>
      </c>
      <c r="AW66" s="106">
        <f>1/1000*[1]PaperSectorMinusCoreVPAExp!AU$163</f>
        <v>1.9444823999999999E-2</v>
      </c>
      <c r="AX66" s="106">
        <f>1/1000*[1]PaperSectorMinusCoreVPAExp!AV$163</f>
        <v>1.3841904E-2</v>
      </c>
      <c r="AY66" s="106">
        <f>1/1000*[1]PaperSectorMinusCoreVPAExp!AW$163</f>
        <v>1.5156632E-2</v>
      </c>
      <c r="AZ66" s="106">
        <f>1/1000*[1]PaperSectorMinusCoreVPAExp!AX$163</f>
        <v>1.62702955E-2</v>
      </c>
      <c r="BA66" s="106">
        <f>1/1000*[1]PaperSectorMinusCoreVPAExp!AY$163</f>
        <v>2.0862976620000001E-2</v>
      </c>
      <c r="BB66" s="106">
        <f>1/1000*[1]PaperSectorMinusCoreVPAExp!AZ$163</f>
        <v>0</v>
      </c>
      <c r="BC66" s="104">
        <f>1/1000*[1]PaperSectorMinusCoreVPAExp!BA$163</f>
        <v>0</v>
      </c>
      <c r="BD66" s="317"/>
    </row>
    <row r="67" spans="2:56">
      <c r="B67" s="200" t="s">
        <v>50</v>
      </c>
      <c r="C67" s="114">
        <f>1/$A$1*[1]PaperSectorMinusCoreVPAExp!B$171</f>
        <v>0</v>
      </c>
      <c r="D67" s="106">
        <f>1/$A$1*[1]PaperSectorMinusCoreVPAExp!C$171</f>
        <v>1.2249999999999999E-7</v>
      </c>
      <c r="E67" s="106">
        <f>1/$A$1*[1]PaperSectorMinusCoreVPAExp!D$171</f>
        <v>6.6500000000000007E-8</v>
      </c>
      <c r="F67" s="106">
        <f>1/$A$1*[1]PaperSectorMinusCoreVPAExp!E$171</f>
        <v>0</v>
      </c>
      <c r="G67" s="106">
        <f>1/$A$1*[1]PaperSectorMinusCoreVPAExp!F$171</f>
        <v>1.9180000000000001E-6</v>
      </c>
      <c r="H67" s="106">
        <f>1/$A$1*[1]PaperSectorMinusCoreVPAExp!G$171</f>
        <v>9.9749999999999998E-7</v>
      </c>
      <c r="I67" s="106">
        <f>1/$A$1*[1]PaperSectorMinusCoreVPAExp!H$171</f>
        <v>6.9999999999999998E-9</v>
      </c>
      <c r="J67" s="106">
        <f>1/$A$1*[1]PaperSectorMinusCoreVPAExp!I$171</f>
        <v>2.9750000000000001E-7</v>
      </c>
      <c r="K67" s="106">
        <f>1/$A$1*[1]PaperSectorMinusCoreVPAExp!J$171</f>
        <v>5.7533273699999998E-2</v>
      </c>
      <c r="L67" s="106">
        <f>1/$A$1*[1]PaperSectorMinusCoreVPAExp!K$171</f>
        <v>9.8349999999999999E-7</v>
      </c>
      <c r="M67" s="106">
        <f>1/$A$1*[1]PaperSectorMinusCoreVPAExp!L$171</f>
        <v>7.6299999999999994E-7</v>
      </c>
      <c r="N67" s="106">
        <f>1/$A$1*[1]PaperSectorMinusCoreVPAExp!M$171</f>
        <v>0</v>
      </c>
      <c r="O67" s="106">
        <f>1/$A$1*[1]PaperSectorMinusCoreVPAExp!N$171</f>
        <v>0</v>
      </c>
      <c r="P67" s="106">
        <f>1/$A$1*[1]PaperSectorMinusCoreVPAExp!O$171</f>
        <v>2.5444999999999999E-6</v>
      </c>
      <c r="Q67" s="106">
        <f>1/$A$1*[1]PaperSectorMinusCoreVPAExp!P$171</f>
        <v>0</v>
      </c>
      <c r="R67" s="106">
        <f>1/$A$1*[1]PaperSectorMinusCoreVPAExp!Q$171</f>
        <v>3.8920000000000002E-6</v>
      </c>
      <c r="S67" s="106">
        <f>1/$A$1*[1]PaperSectorMinusCoreVPAExp!R$171</f>
        <v>7.7000000000000001E-8</v>
      </c>
      <c r="T67" s="106">
        <f>1/$A$1*[1]PaperSectorMinusCoreVPAExp!S$171</f>
        <v>3.8500000000000001E-8</v>
      </c>
      <c r="U67" s="106">
        <f>1/$A$1*[1]PaperSectorMinusCoreVPAExp!T$171</f>
        <v>9.0999999999999994E-8</v>
      </c>
      <c r="V67" s="106">
        <f>1/$A$1*[1]PaperSectorMinusCoreVPAExp!U$171</f>
        <v>2.8350000000000002E-7</v>
      </c>
      <c r="W67" s="106">
        <f>1/$A$1*[1]PaperSectorMinusCoreVPAExp!V$171</f>
        <v>0</v>
      </c>
      <c r="X67" s="106">
        <f>1/$A$1*[1]PaperSectorMinusCoreVPAExp!W$171</f>
        <v>0</v>
      </c>
      <c r="Y67" s="106">
        <f>1/$A$1*[1]PaperSectorMinusCoreVPAExp!X$171</f>
        <v>0</v>
      </c>
      <c r="Z67" s="106">
        <f>1/$A$1*[1]PaperSectorMinusCoreVPAExp!Y$171</f>
        <v>0</v>
      </c>
      <c r="AA67" s="106">
        <f>1/$A$1*[1]PaperSectorMinusCoreVPAExp!Z$171</f>
        <v>0</v>
      </c>
      <c r="AB67" s="104">
        <f>1/$A$1*[1]PaperSectorMinusCoreVPAExp!AA$171</f>
        <v>0</v>
      </c>
      <c r="AC67" s="103"/>
      <c r="AD67" s="114">
        <f>1/1000*[1]PaperSectorMinusCoreVPAExp!AB$171</f>
        <v>0</v>
      </c>
      <c r="AE67" s="106">
        <f>1/1000*[1]PaperSectorMinusCoreVPAExp!AC$171</f>
        <v>1.08E-7</v>
      </c>
      <c r="AF67" s="106">
        <f>1/1000*[1]PaperSectorMinusCoreVPAExp!AD$171</f>
        <v>5.5400000000000001E-7</v>
      </c>
      <c r="AG67" s="106">
        <f>1/1000*[1]PaperSectorMinusCoreVPAExp!AE$171</f>
        <v>0</v>
      </c>
      <c r="AH67" s="106">
        <f>1/1000*[1]PaperSectorMinusCoreVPAExp!AF$171</f>
        <v>7.8100000000000002E-7</v>
      </c>
      <c r="AI67" s="106">
        <f>1/1000*[1]PaperSectorMinusCoreVPAExp!AG$171</f>
        <v>4.0699999999999998E-7</v>
      </c>
      <c r="AJ67" s="106">
        <f>1/1000*[1]PaperSectorMinusCoreVPAExp!AH$171</f>
        <v>4.0699999999999998E-7</v>
      </c>
      <c r="AK67" s="106">
        <f>1/1000*[1]PaperSectorMinusCoreVPAExp!AI$171</f>
        <v>1.9600000000000001E-7</v>
      </c>
      <c r="AL67" s="106">
        <f>1/1000*[1]PaperSectorMinusCoreVPAExp!AJ$171</f>
        <v>3.6726720000000001E-3</v>
      </c>
      <c r="AM67" s="106">
        <f>1/1000*[1]PaperSectorMinusCoreVPAExp!AK$171</f>
        <v>6.5799999999999999E-7</v>
      </c>
      <c r="AN67" s="106">
        <f>1/1000*[1]PaperSectorMinusCoreVPAExp!AL$171</f>
        <v>4.7E-7</v>
      </c>
      <c r="AO67" s="106">
        <f>1/1000*[1]PaperSectorMinusCoreVPAExp!AM$171</f>
        <v>0</v>
      </c>
      <c r="AP67" s="106">
        <f>1/1000*[1]PaperSectorMinusCoreVPAExp!AN$171</f>
        <v>0</v>
      </c>
      <c r="AQ67" s="106">
        <f>1/1000*[1]PaperSectorMinusCoreVPAExp!AO$171</f>
        <v>1.4231E-5</v>
      </c>
      <c r="AR67" s="106">
        <f>1/1000*[1]PaperSectorMinusCoreVPAExp!AP$171</f>
        <v>0</v>
      </c>
      <c r="AS67" s="106">
        <f>1/1000*[1]PaperSectorMinusCoreVPAExp!AQ$171</f>
        <v>1.0801999999999999E-5</v>
      </c>
      <c r="AT67" s="106">
        <f>1/1000*[1]PaperSectorMinusCoreVPAExp!AR$171</f>
        <v>3.1699999999999999E-7</v>
      </c>
      <c r="AU67" s="106">
        <f>1/1000*[1]PaperSectorMinusCoreVPAExp!AS$171</f>
        <v>7.8999999999999993E-8</v>
      </c>
      <c r="AV67" s="106">
        <f>1/1000*[1]PaperSectorMinusCoreVPAExp!AT$171</f>
        <v>1.01E-7</v>
      </c>
      <c r="AW67" s="106">
        <f>1/1000*[1]PaperSectorMinusCoreVPAExp!AU$171</f>
        <v>1.6300000000000002E-7</v>
      </c>
      <c r="AX67" s="106">
        <f>1/1000*[1]PaperSectorMinusCoreVPAExp!AV$171</f>
        <v>0</v>
      </c>
      <c r="AY67" s="106">
        <f>1/1000*[1]PaperSectorMinusCoreVPAExp!AW$171</f>
        <v>0</v>
      </c>
      <c r="AZ67" s="106">
        <f>1/1000*[1]PaperSectorMinusCoreVPAExp!AX$171</f>
        <v>0</v>
      </c>
      <c r="BA67" s="106">
        <f>1/1000*[1]PaperSectorMinusCoreVPAExp!AY$171</f>
        <v>0</v>
      </c>
      <c r="BB67" s="106">
        <f>1/1000*[1]PaperSectorMinusCoreVPAExp!AZ$171</f>
        <v>0</v>
      </c>
      <c r="BC67" s="104">
        <f>1/1000*[1]PaperSectorMinusCoreVPAExp!BA$171</f>
        <v>0</v>
      </c>
      <c r="BD67" s="317"/>
    </row>
    <row r="68" spans="2:56">
      <c r="B68" s="200" t="s">
        <v>78</v>
      </c>
      <c r="C68" s="114">
        <f>1/$A$1*[1]PaperSectorMinusCoreVPAExp!B$238</f>
        <v>3.7568650000000003E-4</v>
      </c>
      <c r="D68" s="106">
        <f>1/$A$1*[1]PaperSectorMinusCoreVPAExp!C$238</f>
        <v>0</v>
      </c>
      <c r="E68" s="106">
        <f>1/$A$1*[1]PaperSectorMinusCoreVPAExp!D$238</f>
        <v>1.504895E-4</v>
      </c>
      <c r="F68" s="106">
        <f>1/$A$1*[1]PaperSectorMinusCoreVPAExp!E$238</f>
        <v>0</v>
      </c>
      <c r="G68" s="106">
        <f>1/$A$1*[1]PaperSectorMinusCoreVPAExp!F$238</f>
        <v>1.218455E-4</v>
      </c>
      <c r="H68" s="106">
        <f>1/$A$1*[1]PaperSectorMinusCoreVPAExp!G$238</f>
        <v>7.5631500000000003E-5</v>
      </c>
      <c r="I68" s="106">
        <f>1/$A$1*[1]PaperSectorMinusCoreVPAExp!H$238</f>
        <v>9.7425523499999986E-2</v>
      </c>
      <c r="J68" s="106">
        <f>1/$A$1*[1]PaperSectorMinusCoreVPAExp!I$238</f>
        <v>0.17483178099999999</v>
      </c>
      <c r="K68" s="106">
        <f>1/$A$1*[1]PaperSectorMinusCoreVPAExp!J$238</f>
        <v>0.17622242700000001</v>
      </c>
      <c r="L68" s="106">
        <f>1/$A$1*[1]PaperSectorMinusCoreVPAExp!K$238</f>
        <v>6.5124182999999988E-2</v>
      </c>
      <c r="M68" s="106">
        <f>1/$A$1*[1]PaperSectorMinusCoreVPAExp!L$238</f>
        <v>6.5988824500000001E-2</v>
      </c>
      <c r="N68" s="106">
        <f>1/$A$1*[1]PaperSectorMinusCoreVPAExp!M$238</f>
        <v>3.6850655999999996E-2</v>
      </c>
      <c r="O68" s="106">
        <f>1/$A$1*[1]PaperSectorMinusCoreVPAExp!N$238</f>
        <v>1.6681796499999998E-2</v>
      </c>
      <c r="P68" s="106">
        <f>1/$A$1*[1]PaperSectorMinusCoreVPAExp!O$238</f>
        <v>3.8915452500000003E-2</v>
      </c>
      <c r="Q68" s="106">
        <f>1/$A$1*[1]PaperSectorMinusCoreVPAExp!P$238</f>
        <v>9.0733510499999989E-2</v>
      </c>
      <c r="R68" s="106">
        <f>1/$A$1*[1]PaperSectorMinusCoreVPAExp!Q$238</f>
        <v>2.8130031999999999E-2</v>
      </c>
      <c r="S68" s="106">
        <f>1/$A$1*[1]PaperSectorMinusCoreVPAExp!R$238</f>
        <v>5.2031793E-2</v>
      </c>
      <c r="T68" s="106">
        <f>1/$A$1*[1]PaperSectorMinusCoreVPAExp!S$238</f>
        <v>2.9250188E-2</v>
      </c>
      <c r="U68" s="106">
        <f>1/$A$1*[1]PaperSectorMinusCoreVPAExp!T$238</f>
        <v>4.6236499999999993E-2</v>
      </c>
      <c r="V68" s="106">
        <f>1/$A$1*[1]PaperSectorMinusCoreVPAExp!U$238</f>
        <v>6.4884329500000004E-2</v>
      </c>
      <c r="W68" s="106">
        <f>1/$A$1*[1]PaperSectorMinusCoreVPAExp!V$238</f>
        <v>8.5079430999999997E-2</v>
      </c>
      <c r="X68" s="106">
        <f>1/$A$1*[1]PaperSectorMinusCoreVPAExp!W$238</f>
        <v>2.8184192499999997E-2</v>
      </c>
      <c r="Y68" s="106">
        <f>1/$A$1*[1]PaperSectorMinusCoreVPAExp!X$238</f>
        <v>2.8713278964999998E-2</v>
      </c>
      <c r="Z68" s="106">
        <f>1/$A$1*[1]PaperSectorMinusCoreVPAExp!Y$238</f>
        <v>2.1743780222357144E-2</v>
      </c>
      <c r="AA68" s="106">
        <f>1/$A$1*[1]PaperSectorMinusCoreVPAExp!Z$238</f>
        <v>0</v>
      </c>
      <c r="AB68" s="104">
        <f>1/$A$1*[1]PaperSectorMinusCoreVPAExp!AA$238</f>
        <v>0</v>
      </c>
      <c r="AC68" s="103"/>
      <c r="AD68" s="114">
        <f>1/1000*[1]PaperSectorMinusCoreVPAExp!AB$238</f>
        <v>9.0092999999999993E-5</v>
      </c>
      <c r="AE68" s="106">
        <f>1/1000*[1]PaperSectorMinusCoreVPAExp!AC$238</f>
        <v>0</v>
      </c>
      <c r="AF68" s="106">
        <f>1/1000*[1]PaperSectorMinusCoreVPAExp!AD$238</f>
        <v>4.7505E-5</v>
      </c>
      <c r="AG68" s="106">
        <f>1/1000*[1]PaperSectorMinusCoreVPAExp!AE$238</f>
        <v>0</v>
      </c>
      <c r="AH68" s="106">
        <f>1/1000*[1]PaperSectorMinusCoreVPAExp!AF$238</f>
        <v>2.6574999999999999E-5</v>
      </c>
      <c r="AI68" s="106">
        <f>1/1000*[1]PaperSectorMinusCoreVPAExp!AG$238</f>
        <v>2.3051999999999999E-5</v>
      </c>
      <c r="AJ68" s="106">
        <f>1/1000*[1]PaperSectorMinusCoreVPAExp!AH$238</f>
        <v>1.1065671000000001E-2</v>
      </c>
      <c r="AK68" s="106">
        <f>1/1000*[1]PaperSectorMinusCoreVPAExp!AI$238</f>
        <v>2.2456485999999998E-2</v>
      </c>
      <c r="AL68" s="106">
        <f>1/1000*[1]PaperSectorMinusCoreVPAExp!AJ$238</f>
        <v>2.2616735999999998E-2</v>
      </c>
      <c r="AM68" s="106">
        <f>1/1000*[1]PaperSectorMinusCoreVPAExp!AK$238</f>
        <v>6.8670179999999999E-3</v>
      </c>
      <c r="AN68" s="106">
        <f>1/1000*[1]PaperSectorMinusCoreVPAExp!AL$238</f>
        <v>1.0931142999999999E-2</v>
      </c>
      <c r="AO68" s="106">
        <f>1/1000*[1]PaperSectorMinusCoreVPAExp!AM$238</f>
        <v>6.4279839999999994E-3</v>
      </c>
      <c r="AP68" s="106">
        <f>1/1000*[1]PaperSectorMinusCoreVPAExp!AN$238</f>
        <v>2.7086280000000003E-3</v>
      </c>
      <c r="AQ68" s="106">
        <f>1/1000*[1]PaperSectorMinusCoreVPAExp!AO$238</f>
        <v>5.5724310000000001E-3</v>
      </c>
      <c r="AR68" s="106">
        <f>1/1000*[1]PaperSectorMinusCoreVPAExp!AP$238</f>
        <v>1.3497710999999999E-2</v>
      </c>
      <c r="AS68" s="106">
        <f>1/1000*[1]PaperSectorMinusCoreVPAExp!AQ$238</f>
        <v>3.8699110000000002E-3</v>
      </c>
      <c r="AT68" s="106">
        <f>1/1000*[1]PaperSectorMinusCoreVPAExp!AR$238</f>
        <v>6.5659279999999995E-3</v>
      </c>
      <c r="AU68" s="106">
        <f>1/1000*[1]PaperSectorMinusCoreVPAExp!AS$238</f>
        <v>4.2036860000000007E-3</v>
      </c>
      <c r="AV68" s="106">
        <f>1/1000*[1]PaperSectorMinusCoreVPAExp!AT$238</f>
        <v>8.7869680000000009E-3</v>
      </c>
      <c r="AW68" s="106">
        <f>1/1000*[1]PaperSectorMinusCoreVPAExp!AU$238</f>
        <v>1.0440172000000001E-2</v>
      </c>
      <c r="AX68" s="106">
        <f>1/1000*[1]PaperSectorMinusCoreVPAExp!AV$238</f>
        <v>1.3538326E-2</v>
      </c>
      <c r="AY68" s="106">
        <f>1/1000*[1]PaperSectorMinusCoreVPAExp!AW$238</f>
        <v>5.91545E-3</v>
      </c>
      <c r="AZ68" s="106">
        <f>1/1000*[1]PaperSectorMinusCoreVPAExp!AX$238</f>
        <v>6.9249347499999985E-3</v>
      </c>
      <c r="BA68" s="106">
        <f>1/1000*[1]PaperSectorMinusCoreVPAExp!AY$238</f>
        <v>5.2534748100000004E-3</v>
      </c>
      <c r="BB68" s="106">
        <f>1/1000*[1]PaperSectorMinusCoreVPAExp!AZ$238</f>
        <v>0</v>
      </c>
      <c r="BC68" s="104">
        <f>1/1000*[1]PaperSectorMinusCoreVPAExp!BA$238</f>
        <v>0</v>
      </c>
      <c r="BD68" s="317"/>
    </row>
    <row r="69" spans="2:56" ht="13" thickBot="1">
      <c r="B69" s="214" t="s">
        <v>106</v>
      </c>
      <c r="C69" s="215">
        <f t="shared" ref="C69:AB69" si="16">SUM(C63:C63)-SUM(C64:C68)</f>
        <v>9.7972699999999968E-4</v>
      </c>
      <c r="D69" s="216">
        <f t="shared" si="16"/>
        <v>9.6929000003048715E-5</v>
      </c>
      <c r="E69" s="216">
        <f t="shared" si="16"/>
        <v>3.542167999997764E-3</v>
      </c>
      <c r="F69" s="216">
        <f t="shared" si="16"/>
        <v>1.7209184999945615E-3</v>
      </c>
      <c r="G69" s="216">
        <f t="shared" si="16"/>
        <v>1.9503609999961258E-3</v>
      </c>
      <c r="H69" s="216">
        <f t="shared" si="16"/>
        <v>3.3083119999939847E-3</v>
      </c>
      <c r="I69" s="216">
        <f t="shared" si="16"/>
        <v>3.8827515000010027E-3</v>
      </c>
      <c r="J69" s="216">
        <f t="shared" si="16"/>
        <v>7.905398000000341E-3</v>
      </c>
      <c r="K69" s="216">
        <f t="shared" si="16"/>
        <v>3.3306690738754696E-15</v>
      </c>
      <c r="L69" s="216">
        <f t="shared" si="16"/>
        <v>1.0204029500002099E-2</v>
      </c>
      <c r="M69" s="216">
        <f t="shared" si="16"/>
        <v>5.4574431500006959E-2</v>
      </c>
      <c r="N69" s="216">
        <f t="shared" si="16"/>
        <v>6.5305062999997499E-2</v>
      </c>
      <c r="O69" s="216">
        <f t="shared" si="16"/>
        <v>0.11615807479998769</v>
      </c>
      <c r="P69" s="216">
        <f t="shared" si="16"/>
        <v>0.13095461689999488</v>
      </c>
      <c r="Q69" s="216">
        <f t="shared" si="16"/>
        <v>0.1582359295000112</v>
      </c>
      <c r="R69" s="216">
        <f t="shared" si="16"/>
        <v>0.11989716451999455</v>
      </c>
      <c r="S69" s="216">
        <f t="shared" si="16"/>
        <v>0.13664259649999877</v>
      </c>
      <c r="T69" s="216">
        <f t="shared" si="16"/>
        <v>0.16762390800000659</v>
      </c>
      <c r="U69" s="216">
        <f t="shared" si="16"/>
        <v>0.18528217781998979</v>
      </c>
      <c r="V69" s="216">
        <f t="shared" si="16"/>
        <v>0.12984485349998276</v>
      </c>
      <c r="W69" s="216">
        <f t="shared" si="16"/>
        <v>0.16389199297000967</v>
      </c>
      <c r="X69" s="216">
        <f t="shared" si="16"/>
        <v>0.21690970694000267</v>
      </c>
      <c r="Y69" s="216">
        <f t="shared" si="16"/>
        <v>0.18084471331416341</v>
      </c>
      <c r="Z69" s="216">
        <f t="shared" si="16"/>
        <v>0.12464735784562453</v>
      </c>
      <c r="AA69" s="216">
        <f t="shared" si="16"/>
        <v>0</v>
      </c>
      <c r="AB69" s="187">
        <f t="shared" si="16"/>
        <v>0</v>
      </c>
      <c r="AC69" s="188"/>
      <c r="AD69" s="280">
        <f t="shared" ref="AD69:BC69" si="17">SUM(AD63:AD63)-SUM(AD64:AD68)</f>
        <v>1.8140799999965054E-4</v>
      </c>
      <c r="AE69" s="189">
        <f t="shared" si="17"/>
        <v>7.4623999999905155E-5</v>
      </c>
      <c r="AF69" s="189">
        <f t="shared" si="17"/>
        <v>3.7936100000060535E-4</v>
      </c>
      <c r="AG69" s="189">
        <f t="shared" si="17"/>
        <v>2.3608699999969063E-4</v>
      </c>
      <c r="AH69" s="189">
        <f t="shared" si="17"/>
        <v>3.2981300000014396E-4</v>
      </c>
      <c r="AI69" s="189">
        <f t="shared" si="17"/>
        <v>6.5688899999989322E-4</v>
      </c>
      <c r="AJ69" s="189">
        <f t="shared" si="17"/>
        <v>6.3692099999978352E-4</v>
      </c>
      <c r="AK69" s="189">
        <f t="shared" si="17"/>
        <v>1.6222759999997005E-3</v>
      </c>
      <c r="AL69" s="189">
        <f t="shared" si="17"/>
        <v>1.124100812432971E-15</v>
      </c>
      <c r="AM69" s="189">
        <f t="shared" si="17"/>
        <v>2.4985089999996907E-3</v>
      </c>
      <c r="AN69" s="189">
        <f t="shared" si="17"/>
        <v>9.8314500000004218E-3</v>
      </c>
      <c r="AO69" s="189">
        <f t="shared" si="17"/>
        <v>1.1359932000000073E-2</v>
      </c>
      <c r="AP69" s="189">
        <f t="shared" si="17"/>
        <v>1.5543756999999284E-2</v>
      </c>
      <c r="AQ69" s="189">
        <f t="shared" si="17"/>
        <v>1.9112110000000349E-2</v>
      </c>
      <c r="AR69" s="189">
        <f t="shared" si="17"/>
        <v>2.0993473999998236E-2</v>
      </c>
      <c r="AS69" s="189">
        <f t="shared" si="17"/>
        <v>1.6674978000000618E-2</v>
      </c>
      <c r="AT69" s="189">
        <f t="shared" si="17"/>
        <v>1.6581004000000038E-2</v>
      </c>
      <c r="AU69" s="189">
        <f t="shared" si="17"/>
        <v>2.4251982000000394E-2</v>
      </c>
      <c r="AV69" s="189">
        <f t="shared" si="17"/>
        <v>3.3624263999998974E-2</v>
      </c>
      <c r="AW69" s="189">
        <f t="shared" si="17"/>
        <v>1.8623983000001093E-2</v>
      </c>
      <c r="AX69" s="189">
        <f t="shared" si="17"/>
        <v>1.8382667999998797E-2</v>
      </c>
      <c r="AY69" s="189">
        <f t="shared" si="17"/>
        <v>3.4676878999998856E-2</v>
      </c>
      <c r="AZ69" s="189">
        <f t="shared" si="17"/>
        <v>3.0858681914999492E-2</v>
      </c>
      <c r="BA69" s="189">
        <f t="shared" si="17"/>
        <v>1.5019891507001948E-2</v>
      </c>
      <c r="BB69" s="189">
        <f t="shared" si="17"/>
        <v>0</v>
      </c>
      <c r="BC69" s="245">
        <f t="shared" si="17"/>
        <v>0</v>
      </c>
      <c r="BD69" s="317"/>
    </row>
    <row r="70" spans="2:56" ht="13" thickTop="1">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0"/>
      <c r="AE70" s="190"/>
      <c r="AF70" s="190"/>
      <c r="AG70" s="190"/>
      <c r="AH70" s="190"/>
      <c r="AI70" s="190"/>
      <c r="AJ70" s="190"/>
      <c r="AK70" s="190"/>
      <c r="AL70" s="190"/>
      <c r="AM70" s="190"/>
      <c r="AN70" s="190"/>
      <c r="AO70" s="190"/>
      <c r="AP70" s="190"/>
      <c r="AQ70" s="190"/>
      <c r="AR70" s="190"/>
      <c r="AS70" s="190"/>
      <c r="AT70" s="190"/>
      <c r="AU70" s="190"/>
      <c r="AV70" s="190"/>
      <c r="AW70" s="190"/>
      <c r="AX70" s="190"/>
      <c r="AY70" s="190"/>
      <c r="AZ70" s="190"/>
      <c r="BA70" s="190"/>
      <c r="BB70" s="190"/>
      <c r="BC70" s="190"/>
    </row>
    <row r="71" spans="2:56">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2:56">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2:56">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2:56">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2:56">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2:56">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2:56">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2:56">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2:56">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2:56">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row r="173" spans="3:28">
      <c r="C173" s="190"/>
      <c r="D173" s="190"/>
      <c r="E173" s="190"/>
      <c r="F173" s="190"/>
      <c r="G173" s="190"/>
      <c r="H173" s="190"/>
      <c r="I173" s="190"/>
      <c r="J173" s="190"/>
      <c r="K173" s="190"/>
      <c r="L173" s="190"/>
      <c r="M173" s="190"/>
      <c r="N173" s="190"/>
      <c r="O173" s="190"/>
      <c r="P173" s="190"/>
      <c r="Q173" s="190"/>
      <c r="R173" s="190"/>
      <c r="S173" s="190"/>
      <c r="T173" s="190"/>
      <c r="U173" s="190"/>
      <c r="V173" s="190"/>
      <c r="W173" s="190"/>
      <c r="X173" s="190"/>
      <c r="Y173" s="190"/>
      <c r="Z173" s="190"/>
      <c r="AA173" s="190"/>
      <c r="AB173"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7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[2]RWE!$A$3</f>
        <v>1</v>
      </c>
      <c r="B1" s="217"/>
    </row>
    <row r="2" spans="1:56" ht="16" thickTop="1">
      <c r="B2" s="378" t="s">
        <v>160</v>
      </c>
      <c r="C2" s="375" t="s">
        <v>20</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19">
        <f>1/$A$1*'[1]4403Exp'!B$263</f>
        <v>0.80434297142857136</v>
      </c>
      <c r="D5" s="219">
        <f>1/$A$1*'[1]4403Exp'!C$263</f>
        <v>0.60739299999999996</v>
      </c>
      <c r="E5" s="219">
        <f>1/$A$1*'[1]4403Exp'!D$263</f>
        <v>0.56684783743589739</v>
      </c>
      <c r="F5" s="219">
        <f>1/$A$1*'[1]4403Exp'!E$263</f>
        <v>0.42243746666666671</v>
      </c>
      <c r="G5" s="219">
        <f>1/$A$1*'[1]4403Exp'!F$263</f>
        <v>0.44046154499999995</v>
      </c>
      <c r="H5" s="219">
        <f>1/$A$1*'[1]4403Exp'!G$263</f>
        <v>0.22046606142857139</v>
      </c>
      <c r="I5" s="219">
        <f>1/$A$1*'[1]4403Exp'!H$263</f>
        <v>0.12745343504761905</v>
      </c>
      <c r="J5" s="219">
        <f>1/$A$1*'[1]4403Exp'!I$263</f>
        <v>7.247532000000001E-2</v>
      </c>
      <c r="K5" s="219">
        <f>1/$A$1*'[1]4403Exp'!J$263</f>
        <v>7.2862720000000006E-2</v>
      </c>
      <c r="L5" s="219">
        <f>1/$A$1*'[1]4403Exp'!K$263</f>
        <v>4.2217703999999988E-2</v>
      </c>
      <c r="M5" s="219">
        <f>1/$A$1*'[1]4403Exp'!L$263</f>
        <v>8.5835752121212139E-2</v>
      </c>
      <c r="N5" s="219">
        <f>1/$A$1*'[1]4403Exp'!M$263</f>
        <v>8.3872923205128222E-2</v>
      </c>
      <c r="O5" s="219">
        <f>1/$A$1*'[1]4403Exp'!N$263</f>
        <v>8.1230477714285723E-2</v>
      </c>
      <c r="P5" s="219">
        <f>1/$A$1*'[1]4403Exp'!O$263</f>
        <v>5.7997939166666665E-2</v>
      </c>
      <c r="Q5" s="219">
        <f>1/$A$1*'[1]4403Exp'!P$263</f>
        <v>0.11543360499999998</v>
      </c>
      <c r="R5" s="219">
        <f>1/$A$1*'[1]4403Exp'!Q$263</f>
        <v>0.14407436000000004</v>
      </c>
      <c r="S5" s="219">
        <f>1/$A$1*'[1]4403Exp'!R$263</f>
        <v>8.3339093333333322E-2</v>
      </c>
      <c r="T5" s="219">
        <f>1/$A$1*'[1]4403Exp'!S$263</f>
        <v>0.33298500000000009</v>
      </c>
      <c r="U5" s="219">
        <f>1/$A$1*'[1]4403Exp'!T$263</f>
        <v>0.51492199999999999</v>
      </c>
      <c r="V5" s="219">
        <f>1/$A$1*'[1]4403Exp'!U$263</f>
        <v>0.49504399999999987</v>
      </c>
      <c r="W5" s="219">
        <f>1/$A$1*'[1]4403Exp'!V$263</f>
        <v>0.31123999999999996</v>
      </c>
      <c r="X5" s="219">
        <f>1/$A$1*'[1]4403Exp'!W$263</f>
        <v>0.2964041764</v>
      </c>
      <c r="Y5" s="219">
        <f>1/$A$1*'[1]4403Exp'!X$263</f>
        <v>0.12685006400000001</v>
      </c>
      <c r="Z5" s="219">
        <f>1/$A$1*'[1]4403Exp'!Y$263</f>
        <v>0.16071971818980002</v>
      </c>
      <c r="AA5" s="219">
        <f>1/$A$1*'[1]4403Exp'!Z$263</f>
        <v>0</v>
      </c>
      <c r="AB5" s="219">
        <f>1/$A$1*'[1]4403Exp'!AA$263</f>
        <v>0</v>
      </c>
      <c r="AC5" s="99"/>
      <c r="AD5" s="282">
        <f>'[1]4403Exp'!AB$263</f>
        <v>54.685383999999992</v>
      </c>
      <c r="AE5" s="197">
        <f>'[1]4403Exp'!AC$263</f>
        <v>39.553635</v>
      </c>
      <c r="AF5" s="197">
        <f>'[1]4403Exp'!AD$263</f>
        <v>37.407158000000003</v>
      </c>
      <c r="AG5" s="197">
        <f>'[1]4403Exp'!AE$263</f>
        <v>31.807584999999996</v>
      </c>
      <c r="AH5" s="197">
        <f>'[1]4403Exp'!AF$263</f>
        <v>41.804485</v>
      </c>
      <c r="AI5" s="197">
        <f>'[1]4403Exp'!AG$263</f>
        <v>28.566922000000002</v>
      </c>
      <c r="AJ5" s="197">
        <f>'[1]4403Exp'!AH$263</f>
        <v>16.952681000000002</v>
      </c>
      <c r="AK5" s="197">
        <f>'[1]4403Exp'!AI$263</f>
        <v>11.231890999999999</v>
      </c>
      <c r="AL5" s="197">
        <f>'[1]4403Exp'!AJ$263</f>
        <v>17.425959000000002</v>
      </c>
      <c r="AM5" s="197">
        <f>'[1]4403Exp'!AK$263</f>
        <v>9.6553879999999968</v>
      </c>
      <c r="AN5" s="197">
        <f>'[1]4403Exp'!AL$263</f>
        <v>17.952225000000002</v>
      </c>
      <c r="AO5" s="197">
        <f>'[1]4403Exp'!AM$263</f>
        <v>23.427498</v>
      </c>
      <c r="AP5" s="197">
        <f>'[1]4403Exp'!AN$263</f>
        <v>23.199995999999999</v>
      </c>
      <c r="AQ5" s="197">
        <f>'[1]4403Exp'!AO$263</f>
        <v>16.344280000000001</v>
      </c>
      <c r="AR5" s="197">
        <f>'[1]4403Exp'!AP$263</f>
        <v>21.581646999999993</v>
      </c>
      <c r="AS5" s="197">
        <f>'[1]4403Exp'!AQ$263</f>
        <v>19.751083000000001</v>
      </c>
      <c r="AT5" s="197">
        <f>'[1]4403Exp'!AR$263</f>
        <v>14.093140000000002</v>
      </c>
      <c r="AU5" s="197">
        <f>'[1]4403Exp'!AS$263</f>
        <v>20.979953999999996</v>
      </c>
      <c r="AV5" s="197">
        <f>'[1]4403Exp'!AT$263</f>
        <v>37.668404000000002</v>
      </c>
      <c r="AW5" s="197">
        <f>'[1]4403Exp'!AU$263</f>
        <v>39.658237</v>
      </c>
      <c r="AX5" s="197">
        <f>'[1]4403Exp'!AV$263</f>
        <v>23.707699000000002</v>
      </c>
      <c r="AY5" s="197">
        <f>'[1]4403Exp'!AW$263</f>
        <v>29.785168999999993</v>
      </c>
      <c r="AZ5" s="197">
        <f>'[1]4403Exp'!AX$263</f>
        <v>19.9268243</v>
      </c>
      <c r="BA5" s="197">
        <f>'[1]4403Exp'!AY$263</f>
        <v>32.693245670000003</v>
      </c>
      <c r="BB5" s="197">
        <f>'[1]4403Exp'!AZ$263</f>
        <v>0</v>
      </c>
      <c r="BC5" s="185">
        <f>'[1]4403Exp'!BA$263</f>
        <v>0</v>
      </c>
      <c r="BD5" s="317"/>
    </row>
    <row r="6" spans="1:56" ht="17.149999999999999" customHeight="1" thickTop="1">
      <c r="B6" s="198" t="s">
        <v>19</v>
      </c>
      <c r="C6" s="100">
        <f>1/$A$1*'[1]4403Exp'!B$266</f>
        <v>0</v>
      </c>
      <c r="D6" s="101">
        <f>1/$A$1*'[1]4403Exp'!C$266</f>
        <v>0</v>
      </c>
      <c r="E6" s="101">
        <f>1/$A$1*'[1]4403Exp'!D$266</f>
        <v>0</v>
      </c>
      <c r="F6" s="101">
        <f>1/$A$1*'[1]4403Exp'!E$266</f>
        <v>0</v>
      </c>
      <c r="G6" s="101">
        <f>1/$A$1*'[1]4403Exp'!F$266</f>
        <v>2.5699999999999998E-3</v>
      </c>
      <c r="H6" s="101">
        <f>1/$A$1*'[1]4403Exp'!G$266</f>
        <v>9.8759999999999994E-3</v>
      </c>
      <c r="I6" s="101">
        <f>1/$A$1*'[1]4403Exp'!H$266</f>
        <v>8.6870000000000003E-3</v>
      </c>
      <c r="J6" s="101">
        <f>1/$A$1*'[1]4403Exp'!I$266</f>
        <v>1.9499999999999999E-3</v>
      </c>
      <c r="K6" s="101">
        <f>1/$A$1*'[1]4403Exp'!J$266</f>
        <v>2.7694E-2</v>
      </c>
      <c r="L6" s="101">
        <f>1/$A$1*'[1]4403Exp'!K$266</f>
        <v>7.77E-3</v>
      </c>
      <c r="M6" s="101">
        <f>1/$A$1*'[1]4403Exp'!L$266</f>
        <v>1.7677999999999999E-2</v>
      </c>
      <c r="N6" s="101">
        <f>1/$A$1*'[1]4403Exp'!M$266</f>
        <v>1.6525999999999999E-2</v>
      </c>
      <c r="O6" s="101">
        <f>1/$A$1*'[1]4403Exp'!N$266</f>
        <v>1.4751E-2</v>
      </c>
      <c r="P6" s="101">
        <f>1/$A$1*'[1]4403Exp'!O$266</f>
        <v>2.81E-4</v>
      </c>
      <c r="Q6" s="101">
        <f>1/$A$1*'[1]4403Exp'!P$266</f>
        <v>1.1604999999999999E-2</v>
      </c>
      <c r="R6" s="101">
        <f>1/$A$1*'[1]4403Exp'!Q$266</f>
        <v>9.2189999999999998E-3</v>
      </c>
      <c r="S6" s="101">
        <f>1/$A$1*'[1]4403Exp'!R$266</f>
        <v>4.6239999999999996E-3</v>
      </c>
      <c r="T6" s="101">
        <f>1/$A$1*'[1]4403Exp'!S$266</f>
        <v>5.7079999999999995E-3</v>
      </c>
      <c r="U6" s="101">
        <f>1/$A$1*'[1]4403Exp'!T$266</f>
        <v>9.1399999999999988E-3</v>
      </c>
      <c r="V6" s="101">
        <f>1/$A$1*'[1]4403Exp'!U$266</f>
        <v>1.6354E-2</v>
      </c>
      <c r="W6" s="101">
        <f>1/$A$1*'[1]4403Exp'!V$266</f>
        <v>7.7219999999999997E-3</v>
      </c>
      <c r="X6" s="101">
        <f>1/$A$1*'[1]4403Exp'!W$266</f>
        <v>6.7580380000000001E-3</v>
      </c>
      <c r="Y6" s="101">
        <f>1/$A$1*'[1]4403Exp'!X$266</f>
        <v>2.2380200000000003E-3</v>
      </c>
      <c r="Z6" s="101">
        <f>1/$A$1*'[1]4403Exp'!Y$266</f>
        <v>2.7205686522000002E-3</v>
      </c>
      <c r="AA6" s="101">
        <f>1/$A$1*'[1]4403Exp'!Z$266</f>
        <v>0</v>
      </c>
      <c r="AB6" s="98">
        <f>1/$A$1*'[1]4403Exp'!AA$266</f>
        <v>0</v>
      </c>
      <c r="AC6" s="99"/>
      <c r="AD6" s="314">
        <f>'[1]4403Exp'!AB$266</f>
        <v>0</v>
      </c>
      <c r="AE6" s="315">
        <f>'[1]4403Exp'!AC$266</f>
        <v>0</v>
      </c>
      <c r="AF6" s="315">
        <f>'[1]4403Exp'!AD$266</f>
        <v>0</v>
      </c>
      <c r="AG6" s="315">
        <f>'[1]4403Exp'!AE$266</f>
        <v>0</v>
      </c>
      <c r="AH6" s="315">
        <f>'[1]4403Exp'!AF$266</f>
        <v>0.40776999999999997</v>
      </c>
      <c r="AI6" s="315">
        <f>'[1]4403Exp'!AG$266</f>
        <v>1.4190719999999999</v>
      </c>
      <c r="AJ6" s="315">
        <f>'[1]4403Exp'!AH$266</f>
        <v>1.079583</v>
      </c>
      <c r="AK6" s="315">
        <f>'[1]4403Exp'!AI$266</f>
        <v>0.46432799999999996</v>
      </c>
      <c r="AL6" s="315">
        <f>'[1]4403Exp'!AJ$266</f>
        <v>6.010923</v>
      </c>
      <c r="AM6" s="315">
        <f>'[1]4403Exp'!AK$266</f>
        <v>2.2402859999999998</v>
      </c>
      <c r="AN6" s="315">
        <f>'[1]4403Exp'!AL$266</f>
        <v>4.9646119999999998</v>
      </c>
      <c r="AO6" s="315">
        <f>'[1]4403Exp'!AM$266</f>
        <v>5.4533159999999992</v>
      </c>
      <c r="AP6" s="315">
        <f>'[1]4403Exp'!AN$266</f>
        <v>4.8840979999999998</v>
      </c>
      <c r="AQ6" s="315">
        <f>'[1]4403Exp'!AO$266</f>
        <v>0.14652999999999999</v>
      </c>
      <c r="AR6" s="315">
        <f>'[1]4403Exp'!AP$266</f>
        <v>3.8798429999999997</v>
      </c>
      <c r="AS6" s="315">
        <f>'[1]4403Exp'!AQ$266</f>
        <v>2.7967399999999998</v>
      </c>
      <c r="AT6" s="315">
        <f>'[1]4403Exp'!AR$266</f>
        <v>1.867165</v>
      </c>
      <c r="AU6" s="315">
        <f>'[1]4403Exp'!AS$266</f>
        <v>1.2075559999999999</v>
      </c>
      <c r="AV6" s="315">
        <f>'[1]4403Exp'!AT$266</f>
        <v>1.7194289999999999</v>
      </c>
      <c r="AW6" s="315">
        <f>'[1]4403Exp'!AU$266</f>
        <v>4.6625730000000001</v>
      </c>
      <c r="AX6" s="315">
        <f>'[1]4403Exp'!AV$266</f>
        <v>2.1642829999999997</v>
      </c>
      <c r="AY6" s="315">
        <f>'[1]4403Exp'!AW$266</f>
        <v>2.359051</v>
      </c>
      <c r="AZ6" s="315">
        <f>'[1]4403Exp'!AX$266</f>
        <v>0.64857410000000004</v>
      </c>
      <c r="BA6" s="315">
        <f>'[1]4403Exp'!AY$266</f>
        <v>1.15418748</v>
      </c>
      <c r="BB6" s="315">
        <f>'[1]4403Exp'!AZ$266</f>
        <v>0</v>
      </c>
      <c r="BC6" s="316">
        <f>'[1]4403Exp'!BA$266</f>
        <v>0</v>
      </c>
      <c r="BD6" s="317"/>
    </row>
    <row r="7" spans="1:56">
      <c r="B7" s="200" t="s">
        <v>61</v>
      </c>
      <c r="C7" s="114">
        <f>1/$A$1*'[1]4403Exp'!B$92</f>
        <v>0</v>
      </c>
      <c r="D7" s="106">
        <f>1/$A$1*'[1]4403Exp'!C$92</f>
        <v>0</v>
      </c>
      <c r="E7" s="106">
        <f>1/$A$1*'[1]4403Exp'!D$92</f>
        <v>0</v>
      </c>
      <c r="F7" s="106">
        <f>1/$A$1*'[1]4403Exp'!E$92</f>
        <v>0</v>
      </c>
      <c r="G7" s="106">
        <f>1/$A$1*'[1]4403Exp'!F$92</f>
        <v>0</v>
      </c>
      <c r="H7" s="106">
        <f>1/$A$1*'[1]4403Exp'!G$92</f>
        <v>0</v>
      </c>
      <c r="I7" s="106">
        <f>1/$A$1*'[1]4403Exp'!H$92</f>
        <v>0</v>
      </c>
      <c r="J7" s="106">
        <f>1/$A$1*'[1]4403Exp'!I$92</f>
        <v>1.9499999999999999E-3</v>
      </c>
      <c r="K7" s="106">
        <f>1/$A$1*'[1]4403Exp'!J$92</f>
        <v>2.7694E-2</v>
      </c>
      <c r="L7" s="106">
        <f>1/$A$1*'[1]4403Exp'!K$92</f>
        <v>7.77E-3</v>
      </c>
      <c r="M7" s="106">
        <f>1/$A$1*'[1]4403Exp'!L$92</f>
        <v>1.7214999999999998E-2</v>
      </c>
      <c r="N7" s="106">
        <f>1/$A$1*'[1]4403Exp'!M$92</f>
        <v>1.6375000000000001E-2</v>
      </c>
      <c r="O7" s="106">
        <f>1/$A$1*'[1]4403Exp'!N$92</f>
        <v>1.4662E-2</v>
      </c>
      <c r="P7" s="106">
        <f>1/$A$1*'[1]4403Exp'!O$92</f>
        <v>2.81E-4</v>
      </c>
      <c r="Q7" s="106">
        <f>1/$A$1*'[1]4403Exp'!P$92</f>
        <v>4.725E-3</v>
      </c>
      <c r="R7" s="106">
        <f>1/$A$1*'[1]4403Exp'!Q$92</f>
        <v>1.188E-3</v>
      </c>
      <c r="S7" s="106">
        <f>1/$A$1*'[1]4403Exp'!R$92</f>
        <v>4.0609999999999995E-3</v>
      </c>
      <c r="T7" s="106">
        <f>1/$A$1*'[1]4403Exp'!S$92</f>
        <v>5.7079999999999995E-3</v>
      </c>
      <c r="U7" s="106">
        <f>1/$A$1*'[1]4403Exp'!T$92</f>
        <v>9.1399999999999988E-3</v>
      </c>
      <c r="V7" s="106">
        <f>1/$A$1*'[1]4403Exp'!U$92</f>
        <v>1.6354E-2</v>
      </c>
      <c r="W7" s="106">
        <f>1/$A$1*'[1]4403Exp'!V$92</f>
        <v>6.9689999999999995E-3</v>
      </c>
      <c r="X7" s="106">
        <f>1/$A$1*'[1]4403Exp'!W$92</f>
        <v>5.3872E-3</v>
      </c>
      <c r="Y7" s="106">
        <f>1/$A$1*'[1]4403Exp'!X$92</f>
        <v>7.7600999999999994E-4</v>
      </c>
      <c r="Z7" s="106">
        <f>1/$A$1*'[1]4403Exp'!Y$92</f>
        <v>1.657698434E-3</v>
      </c>
      <c r="AA7" s="106">
        <f>1/$A$1*'[1]4403Exp'!Z$92</f>
        <v>0</v>
      </c>
      <c r="AB7" s="104">
        <f>1/$A$1*'[1]4403Exp'!AA$92</f>
        <v>0</v>
      </c>
      <c r="AC7" s="99"/>
      <c r="AD7" s="287">
        <f>'[1]4403Exp'!AB$92</f>
        <v>0</v>
      </c>
      <c r="AE7" s="288">
        <f>'[1]4403Exp'!AC$92</f>
        <v>0</v>
      </c>
      <c r="AF7" s="288">
        <f>'[1]4403Exp'!AD$92</f>
        <v>0</v>
      </c>
      <c r="AG7" s="288">
        <f>'[1]4403Exp'!AE$92</f>
        <v>0</v>
      </c>
      <c r="AH7" s="288">
        <f>'[1]4403Exp'!AF$92</f>
        <v>0</v>
      </c>
      <c r="AI7" s="288">
        <f>'[1]4403Exp'!AG$92</f>
        <v>0</v>
      </c>
      <c r="AJ7" s="288">
        <f>'[1]4403Exp'!AH$92</f>
        <v>0</v>
      </c>
      <c r="AK7" s="288">
        <f>'[1]4403Exp'!AI$92</f>
        <v>0.46432799999999996</v>
      </c>
      <c r="AL7" s="288">
        <f>'[1]4403Exp'!AJ$92</f>
        <v>6.010923</v>
      </c>
      <c r="AM7" s="288">
        <f>'[1]4403Exp'!AK$92</f>
        <v>2.2402859999999998</v>
      </c>
      <c r="AN7" s="288">
        <f>'[1]4403Exp'!AL$92</f>
        <v>4.8958279999999998</v>
      </c>
      <c r="AO7" s="288">
        <f>'[1]4403Exp'!AM$92</f>
        <v>5.4018549999999994</v>
      </c>
      <c r="AP7" s="288">
        <f>'[1]4403Exp'!AN$92</f>
        <v>4.8562529999999997</v>
      </c>
      <c r="AQ7" s="288">
        <f>'[1]4403Exp'!AO$92</f>
        <v>0.14652999999999999</v>
      </c>
      <c r="AR7" s="288">
        <f>'[1]4403Exp'!AP$92</f>
        <v>1.3903809999999999</v>
      </c>
      <c r="AS7" s="288">
        <f>'[1]4403Exp'!AQ$92</f>
        <v>0.33327000000000001</v>
      </c>
      <c r="AT7" s="288">
        <f>'[1]4403Exp'!AR$92</f>
        <v>1.64134</v>
      </c>
      <c r="AU7" s="288">
        <f>'[1]4403Exp'!AS$92</f>
        <v>1.2075559999999999</v>
      </c>
      <c r="AV7" s="288">
        <f>'[1]4403Exp'!AT$92</f>
        <v>1.7194289999999999</v>
      </c>
      <c r="AW7" s="288">
        <f>'[1]4403Exp'!AU$92</f>
        <v>4.6625730000000001</v>
      </c>
      <c r="AX7" s="288">
        <f>'[1]4403Exp'!AV$92</f>
        <v>1.9379979999999999</v>
      </c>
      <c r="AY7" s="288">
        <f>'[1]4403Exp'!AW$92</f>
        <v>1.880528</v>
      </c>
      <c r="AZ7" s="288">
        <f>'[1]4403Exp'!AX$92</f>
        <v>0.32278487</v>
      </c>
      <c r="BA7" s="288">
        <f>'[1]4403Exp'!AY$92</f>
        <v>0.70327017000000003</v>
      </c>
      <c r="BB7" s="288">
        <f>'[1]4403Exp'!AZ$92</f>
        <v>0</v>
      </c>
      <c r="BC7" s="289">
        <f>'[1]4403Exp'!BA$92</f>
        <v>0</v>
      </c>
      <c r="BD7" s="317"/>
    </row>
    <row r="8" spans="1:56">
      <c r="B8" s="201" t="s">
        <v>18</v>
      </c>
      <c r="C8" s="260">
        <f t="shared" ref="C8:AB8" si="2">SUM(C6:C6)-SUM(C7:C7)</f>
        <v>0</v>
      </c>
      <c r="D8" s="203">
        <f t="shared" si="2"/>
        <v>0</v>
      </c>
      <c r="E8" s="203">
        <f t="shared" si="2"/>
        <v>0</v>
      </c>
      <c r="F8" s="203">
        <f t="shared" si="2"/>
        <v>0</v>
      </c>
      <c r="G8" s="203">
        <f t="shared" si="2"/>
        <v>2.5699999999999998E-3</v>
      </c>
      <c r="H8" s="203">
        <f t="shared" si="2"/>
        <v>9.8759999999999994E-3</v>
      </c>
      <c r="I8" s="203">
        <f t="shared" si="2"/>
        <v>8.6870000000000003E-3</v>
      </c>
      <c r="J8" s="203">
        <f t="shared" si="2"/>
        <v>0</v>
      </c>
      <c r="K8" s="203">
        <f t="shared" si="2"/>
        <v>0</v>
      </c>
      <c r="L8" s="203">
        <f t="shared" si="2"/>
        <v>0</v>
      </c>
      <c r="M8" s="203">
        <f t="shared" si="2"/>
        <v>4.630000000000016E-4</v>
      </c>
      <c r="N8" s="203">
        <f t="shared" si="2"/>
        <v>1.5099999999999836E-4</v>
      </c>
      <c r="O8" s="203">
        <f t="shared" si="2"/>
        <v>8.9000000000000537E-5</v>
      </c>
      <c r="P8" s="203">
        <f t="shared" si="2"/>
        <v>0</v>
      </c>
      <c r="Q8" s="203">
        <f t="shared" si="2"/>
        <v>6.879999999999999E-3</v>
      </c>
      <c r="R8" s="203">
        <f t="shared" si="2"/>
        <v>8.0309999999999999E-3</v>
      </c>
      <c r="S8" s="203">
        <f t="shared" si="2"/>
        <v>5.6300000000000013E-4</v>
      </c>
      <c r="T8" s="203">
        <f t="shared" si="2"/>
        <v>0</v>
      </c>
      <c r="U8" s="203">
        <f t="shared" si="2"/>
        <v>0</v>
      </c>
      <c r="V8" s="203">
        <f t="shared" si="2"/>
        <v>0</v>
      </c>
      <c r="W8" s="203">
        <f t="shared" si="2"/>
        <v>7.530000000000002E-4</v>
      </c>
      <c r="X8" s="203">
        <f t="shared" si="2"/>
        <v>1.3708380000000001E-3</v>
      </c>
      <c r="Y8" s="203">
        <f t="shared" si="2"/>
        <v>1.4620100000000003E-3</v>
      </c>
      <c r="Z8" s="203">
        <f t="shared" si="2"/>
        <v>1.0628702182000002E-3</v>
      </c>
      <c r="AA8" s="203">
        <f t="shared" si="2"/>
        <v>0</v>
      </c>
      <c r="AB8" s="108">
        <f t="shared" si="2"/>
        <v>0</v>
      </c>
      <c r="AC8" s="103"/>
      <c r="AD8" s="293">
        <f t="shared" ref="AD8:BC8" si="3">SUM(AD6:AD6)-SUM(AD7:AD7)</f>
        <v>0</v>
      </c>
      <c r="AE8" s="294">
        <f t="shared" si="3"/>
        <v>0</v>
      </c>
      <c r="AF8" s="294">
        <f t="shared" si="3"/>
        <v>0</v>
      </c>
      <c r="AG8" s="294">
        <f t="shared" si="3"/>
        <v>0</v>
      </c>
      <c r="AH8" s="294">
        <f t="shared" si="3"/>
        <v>0.40776999999999997</v>
      </c>
      <c r="AI8" s="294">
        <f t="shared" si="3"/>
        <v>1.4190719999999999</v>
      </c>
      <c r="AJ8" s="294">
        <f t="shared" si="3"/>
        <v>1.079583</v>
      </c>
      <c r="AK8" s="294">
        <f t="shared" si="3"/>
        <v>0</v>
      </c>
      <c r="AL8" s="294">
        <f t="shared" si="3"/>
        <v>0</v>
      </c>
      <c r="AM8" s="294">
        <f t="shared" si="3"/>
        <v>0</v>
      </c>
      <c r="AN8" s="294">
        <f t="shared" si="3"/>
        <v>6.8783999999999956E-2</v>
      </c>
      <c r="AO8" s="294">
        <f t="shared" si="3"/>
        <v>5.1460999999999757E-2</v>
      </c>
      <c r="AP8" s="294">
        <f t="shared" si="3"/>
        <v>2.784500000000012E-2</v>
      </c>
      <c r="AQ8" s="294">
        <f t="shared" si="3"/>
        <v>0</v>
      </c>
      <c r="AR8" s="294">
        <f t="shared" si="3"/>
        <v>2.4894619999999996</v>
      </c>
      <c r="AS8" s="294">
        <f t="shared" si="3"/>
        <v>2.4634699999999996</v>
      </c>
      <c r="AT8" s="294">
        <f t="shared" si="3"/>
        <v>0.22582499999999994</v>
      </c>
      <c r="AU8" s="294">
        <f t="shared" si="3"/>
        <v>0</v>
      </c>
      <c r="AV8" s="294">
        <f t="shared" si="3"/>
        <v>0</v>
      </c>
      <c r="AW8" s="294">
        <f t="shared" si="3"/>
        <v>0</v>
      </c>
      <c r="AX8" s="294">
        <f t="shared" si="3"/>
        <v>0.22628499999999985</v>
      </c>
      <c r="AY8" s="294">
        <f t="shared" si="3"/>
        <v>0.47852300000000003</v>
      </c>
      <c r="AZ8" s="294">
        <f t="shared" si="3"/>
        <v>0.32578923000000004</v>
      </c>
      <c r="BA8" s="294">
        <f t="shared" si="3"/>
        <v>0.45091731000000002</v>
      </c>
      <c r="BB8" s="294">
        <f t="shared" si="3"/>
        <v>0</v>
      </c>
      <c r="BC8" s="295">
        <f t="shared" si="3"/>
        <v>0</v>
      </c>
      <c r="BD8" s="317"/>
    </row>
    <row r="9" spans="1:56" ht="17.149999999999999" customHeight="1">
      <c r="B9" s="204" t="s">
        <v>84</v>
      </c>
      <c r="C9" s="136">
        <f>1/$A$1*'[1]4403Exp'!B$268</f>
        <v>4.2096999999999996E-2</v>
      </c>
      <c r="D9" s="113">
        <f>1/$A$1*'[1]4403Exp'!C$268</f>
        <v>2.3986E-2</v>
      </c>
      <c r="E9" s="113">
        <f>1/$A$1*'[1]4403Exp'!D$268</f>
        <v>3.8541826666666668E-2</v>
      </c>
      <c r="F9" s="113">
        <f>1/$A$1*'[1]4403Exp'!E$268</f>
        <v>4.7713999999999999E-2</v>
      </c>
      <c r="G9" s="113">
        <f>1/$A$1*'[1]4403Exp'!F$268</f>
        <v>0.110635</v>
      </c>
      <c r="H9" s="113">
        <f>1/$A$1*'[1]4403Exp'!G$268</f>
        <v>7.9963999999999993E-2</v>
      </c>
      <c r="I9" s="113">
        <f>1/$A$1*'[1]4403Exp'!H$268</f>
        <v>3.2529999999999996E-2</v>
      </c>
      <c r="J9" s="113">
        <f>1/$A$1*'[1]4403Exp'!I$268</f>
        <v>5.1139999999999996E-3</v>
      </c>
      <c r="K9" s="113">
        <f>1/$A$1*'[1]4403Exp'!J$268</f>
        <v>7.2709999999999997E-3</v>
      </c>
      <c r="L9" s="113">
        <f>1/$A$1*'[1]4403Exp'!K$268</f>
        <v>1.0947E-2</v>
      </c>
      <c r="M9" s="113">
        <f>1/$A$1*'[1]4403Exp'!L$268</f>
        <v>8.8129999999999997E-3</v>
      </c>
      <c r="N9" s="113">
        <f>1/$A$1*'[1]4403Exp'!M$268</f>
        <v>1.4629999999999999E-2</v>
      </c>
      <c r="O9" s="113">
        <f>1/$A$1*'[1]4403Exp'!N$268</f>
        <v>1.4535999999999999E-2</v>
      </c>
      <c r="P9" s="113">
        <f>1/$A$1*'[1]4403Exp'!O$268</f>
        <v>4.9289999999999994E-3</v>
      </c>
      <c r="Q9" s="113">
        <f>1/$A$1*'[1]4403Exp'!P$268</f>
        <v>2.03E-4</v>
      </c>
      <c r="R9" s="113">
        <f>1/$A$1*'[1]4403Exp'!Q$268</f>
        <v>1.9899999999999999E-4</v>
      </c>
      <c r="S9" s="113">
        <f>1/$A$1*'[1]4403Exp'!R$268</f>
        <v>1.023E-3</v>
      </c>
      <c r="T9" s="113">
        <f>1/$A$1*'[1]4403Exp'!S$268</f>
        <v>1.256E-3</v>
      </c>
      <c r="U9" s="113">
        <f>1/$A$1*'[1]4403Exp'!T$268</f>
        <v>2.4909999999999997E-3</v>
      </c>
      <c r="V9" s="113">
        <f>1/$A$1*'[1]4403Exp'!U$268</f>
        <v>2.7499999999999996E-4</v>
      </c>
      <c r="W9" s="113">
        <f>1/$A$1*'[1]4403Exp'!V$268</f>
        <v>1.1044E-2</v>
      </c>
      <c r="X9" s="113">
        <f>1/$A$1*'[1]4403Exp'!W$268</f>
        <v>1.03217156E-2</v>
      </c>
      <c r="Y9" s="113">
        <f>1/$A$1*'[1]4403Exp'!X$268</f>
        <v>1.7974299999999999E-2</v>
      </c>
      <c r="Z9" s="113">
        <f>1/$A$1*'[1]4403Exp'!Y$268</f>
        <v>4.6063657893399994E-2</v>
      </c>
      <c r="AA9" s="113">
        <f>1/$A$1*'[1]4403Exp'!Z$268</f>
        <v>0</v>
      </c>
      <c r="AB9" s="102">
        <f>1/$A$1*'[1]4403Exp'!AA$268</f>
        <v>0</v>
      </c>
      <c r="AC9" s="99"/>
      <c r="AD9" s="286">
        <f>'[1]4403Exp'!AB$268</f>
        <v>8.684564</v>
      </c>
      <c r="AE9" s="209">
        <f>'[1]4403Exp'!AC$268</f>
        <v>5.2485929999999996</v>
      </c>
      <c r="AF9" s="209">
        <f>'[1]4403Exp'!AD$268</f>
        <v>7.4756070000000001</v>
      </c>
      <c r="AG9" s="209">
        <f>'[1]4403Exp'!AE$268</f>
        <v>9.6684629999999991</v>
      </c>
      <c r="AH9" s="209">
        <f>'[1]4403Exp'!AF$268</f>
        <v>22.21556</v>
      </c>
      <c r="AI9" s="209">
        <f>'[1]4403Exp'!AG$268</f>
        <v>16.947717000000001</v>
      </c>
      <c r="AJ9" s="209">
        <f>'[1]4403Exp'!AH$268</f>
        <v>7.8387399999999996</v>
      </c>
      <c r="AK9" s="209">
        <f>'[1]4403Exp'!AI$268</f>
        <v>1.7473159999999999</v>
      </c>
      <c r="AL9" s="209">
        <f>'[1]4403Exp'!AJ$268</f>
        <v>1.8756330000000001</v>
      </c>
      <c r="AM9" s="209">
        <f>'[1]4403Exp'!AK$268</f>
        <v>2.7127129999999999</v>
      </c>
      <c r="AN9" s="209">
        <f>'[1]4403Exp'!AL$268</f>
        <v>2.3282890000000003</v>
      </c>
      <c r="AO9" s="209">
        <f>'[1]4403Exp'!AM$268</f>
        <v>3.989525</v>
      </c>
      <c r="AP9" s="209">
        <f>'[1]4403Exp'!AN$268</f>
        <v>4.1952639999999999</v>
      </c>
      <c r="AQ9" s="209">
        <f>'[1]4403Exp'!AO$268</f>
        <v>1.6019909999999999</v>
      </c>
      <c r="AR9" s="209">
        <f>'[1]4403Exp'!AP$268</f>
        <v>8.0173999999999995E-2</v>
      </c>
      <c r="AS9" s="209">
        <f>'[1]4403Exp'!AQ$268</f>
        <v>7.1980000000000002E-2</v>
      </c>
      <c r="AT9" s="209">
        <f>'[1]4403Exp'!AR$268</f>
        <v>0.28006999999999999</v>
      </c>
      <c r="AU9" s="209">
        <f>'[1]4403Exp'!AS$268</f>
        <v>0.19055899999999998</v>
      </c>
      <c r="AV9" s="209">
        <f>'[1]4403Exp'!AT$268</f>
        <v>0.47351699999999997</v>
      </c>
      <c r="AW9" s="209">
        <f>'[1]4403Exp'!AU$268</f>
        <v>4.8198999999999999E-2</v>
      </c>
      <c r="AX9" s="209">
        <f>'[1]4403Exp'!AV$268</f>
        <v>2.5274909999999999</v>
      </c>
      <c r="AY9" s="209">
        <f>'[1]4403Exp'!AW$268</f>
        <v>3.6030359999999999</v>
      </c>
      <c r="AZ9" s="209">
        <f>'[1]4403Exp'!AX$268</f>
        <v>7.3376079999999995</v>
      </c>
      <c r="BA9" s="209">
        <f>'[1]4403Exp'!AY$268</f>
        <v>19.542273699999999</v>
      </c>
      <c r="BB9" s="209">
        <f>'[1]4403Exp'!AZ$268</f>
        <v>0</v>
      </c>
      <c r="BC9" s="161">
        <f>'[1]4403Exp'!BA$268</f>
        <v>0</v>
      </c>
      <c r="BD9" s="317"/>
    </row>
    <row r="10" spans="1:56">
      <c r="B10" s="200" t="s">
        <v>85</v>
      </c>
      <c r="C10" s="114">
        <f>1/$A$1*'[1]4403Exp'!B$39</f>
        <v>0</v>
      </c>
      <c r="D10" s="106">
        <f>1/$A$1*'[1]4403Exp'!C$39</f>
        <v>0</v>
      </c>
      <c r="E10" s="106">
        <f>1/$A$1*'[1]4403Exp'!D$39</f>
        <v>0</v>
      </c>
      <c r="F10" s="106">
        <f>1/$A$1*'[1]4403Exp'!E$39</f>
        <v>0</v>
      </c>
      <c r="G10" s="106">
        <f>1/$A$1*'[1]4403Exp'!F$39</f>
        <v>0</v>
      </c>
      <c r="H10" s="106">
        <f>1/$A$1*'[1]4403Exp'!G$39</f>
        <v>0</v>
      </c>
      <c r="I10" s="106">
        <f>1/$A$1*'[1]4403Exp'!H$39</f>
        <v>0</v>
      </c>
      <c r="J10" s="106">
        <f>1/$A$1*'[1]4403Exp'!I$39</f>
        <v>0</v>
      </c>
      <c r="K10" s="106">
        <f>1/$A$1*'[1]4403Exp'!J$39</f>
        <v>0</v>
      </c>
      <c r="L10" s="106">
        <f>1/$A$1*'[1]4403Exp'!K$39</f>
        <v>0</v>
      </c>
      <c r="M10" s="106">
        <f>1/$A$1*'[1]4403Exp'!L$39</f>
        <v>0</v>
      </c>
      <c r="N10" s="106">
        <f>1/$A$1*'[1]4403Exp'!M$39</f>
        <v>0</v>
      </c>
      <c r="O10" s="106">
        <f>1/$A$1*'[1]4403Exp'!N$39</f>
        <v>0</v>
      </c>
      <c r="P10" s="106">
        <f>1/$A$1*'[1]4403Exp'!O$39</f>
        <v>0</v>
      </c>
      <c r="Q10" s="106">
        <f>1/$A$1*'[1]4403Exp'!P$39</f>
        <v>0</v>
      </c>
      <c r="R10" s="106">
        <f>1/$A$1*'[1]4403Exp'!Q$39</f>
        <v>0</v>
      </c>
      <c r="S10" s="106">
        <f>1/$A$1*'[1]4403Exp'!R$39</f>
        <v>0</v>
      </c>
      <c r="T10" s="106">
        <f>1/$A$1*'[1]4403Exp'!S$39</f>
        <v>0</v>
      </c>
      <c r="U10" s="106">
        <f>1/$A$1*'[1]4403Exp'!T$39</f>
        <v>0</v>
      </c>
      <c r="V10" s="106">
        <f>1/$A$1*'[1]4403Exp'!U$39</f>
        <v>0</v>
      </c>
      <c r="W10" s="106">
        <f>1/$A$1*'[1]4403Exp'!V$39</f>
        <v>0</v>
      </c>
      <c r="X10" s="106">
        <f>1/$A$1*'[1]4403Exp'!W$39</f>
        <v>0</v>
      </c>
      <c r="Y10" s="106">
        <f>1/$A$1*'[1]4403Exp'!X$39</f>
        <v>0</v>
      </c>
      <c r="Z10" s="106">
        <f>1/$A$1*'[1]4403Exp'!Y$39</f>
        <v>0</v>
      </c>
      <c r="AA10" s="106">
        <f>1/$A$1*'[1]4403Exp'!Z$39</f>
        <v>0</v>
      </c>
      <c r="AB10" s="104">
        <f>1/$A$1*'[1]4403Exp'!AA$39</f>
        <v>0</v>
      </c>
      <c r="AC10" s="103"/>
      <c r="AD10" s="287">
        <f>'[1]4403Exp'!AB$39</f>
        <v>0</v>
      </c>
      <c r="AE10" s="288">
        <f>'[1]4403Exp'!AC$39</f>
        <v>0</v>
      </c>
      <c r="AF10" s="288">
        <f>'[1]4403Exp'!AD$39</f>
        <v>0</v>
      </c>
      <c r="AG10" s="288">
        <f>'[1]4403Exp'!AE$39</f>
        <v>0</v>
      </c>
      <c r="AH10" s="288">
        <f>'[1]4403Exp'!AF$39</f>
        <v>0</v>
      </c>
      <c r="AI10" s="288">
        <f>'[1]4403Exp'!AG$39</f>
        <v>0</v>
      </c>
      <c r="AJ10" s="288">
        <f>'[1]4403Exp'!AH$39</f>
        <v>0</v>
      </c>
      <c r="AK10" s="288">
        <f>'[1]4403Exp'!AI$39</f>
        <v>0</v>
      </c>
      <c r="AL10" s="288">
        <f>'[1]4403Exp'!AJ$39</f>
        <v>0</v>
      </c>
      <c r="AM10" s="288">
        <f>'[1]4403Exp'!AK$39</f>
        <v>0</v>
      </c>
      <c r="AN10" s="288">
        <f>'[1]4403Exp'!AL$39</f>
        <v>0</v>
      </c>
      <c r="AO10" s="288">
        <f>'[1]4403Exp'!AM$39</f>
        <v>0</v>
      </c>
      <c r="AP10" s="288">
        <f>'[1]4403Exp'!AN$39</f>
        <v>0</v>
      </c>
      <c r="AQ10" s="288">
        <f>'[1]4403Exp'!AO$39</f>
        <v>0</v>
      </c>
      <c r="AR10" s="288">
        <f>'[1]4403Exp'!AP$39</f>
        <v>0</v>
      </c>
      <c r="AS10" s="288">
        <f>'[1]4403Exp'!AQ$39</f>
        <v>0</v>
      </c>
      <c r="AT10" s="288">
        <f>'[1]4403Exp'!AR$39</f>
        <v>0</v>
      </c>
      <c r="AU10" s="288">
        <f>'[1]4403Exp'!AS$39</f>
        <v>0</v>
      </c>
      <c r="AV10" s="288">
        <f>'[1]4403Exp'!AT$39</f>
        <v>0</v>
      </c>
      <c r="AW10" s="288">
        <f>'[1]4403Exp'!AU$39</f>
        <v>0</v>
      </c>
      <c r="AX10" s="288">
        <f>'[1]4403Exp'!AV$39</f>
        <v>0</v>
      </c>
      <c r="AY10" s="288">
        <f>'[1]4403Exp'!AW$39</f>
        <v>0</v>
      </c>
      <c r="AZ10" s="288">
        <f>'[1]4403Exp'!AX$39</f>
        <v>0</v>
      </c>
      <c r="BA10" s="288">
        <f>'[1]4403Exp'!AY$39</f>
        <v>0</v>
      </c>
      <c r="BB10" s="288">
        <f>'[1]4403Exp'!AZ$39</f>
        <v>0</v>
      </c>
      <c r="BC10" s="289">
        <f>'[1]4403Exp'!BA$39</f>
        <v>0</v>
      </c>
      <c r="BD10" s="317"/>
    </row>
    <row r="11" spans="1:56">
      <c r="B11" s="200" t="s">
        <v>31</v>
      </c>
      <c r="C11" s="114">
        <f>1/$A$1*'[1]4403Exp'!B$147</f>
        <v>3.9170999999999997E-2</v>
      </c>
      <c r="D11" s="106">
        <f>1/$A$1*'[1]4403Exp'!C$147</f>
        <v>2.2442E-2</v>
      </c>
      <c r="E11" s="106">
        <f>1/$A$1*'[1]4403Exp'!D$147</f>
        <v>2.8745E-2</v>
      </c>
      <c r="F11" s="106">
        <f>1/$A$1*'[1]4403Exp'!E$147</f>
        <v>4.2453999999999999E-2</v>
      </c>
      <c r="G11" s="106">
        <f>1/$A$1*'[1]4403Exp'!F$147</f>
        <v>0.10254099999999999</v>
      </c>
      <c r="H11" s="106">
        <f>1/$A$1*'[1]4403Exp'!G$147</f>
        <v>7.220399999999999E-2</v>
      </c>
      <c r="I11" s="106">
        <f>1/$A$1*'[1]4403Exp'!H$147</f>
        <v>2.4098999999999999E-2</v>
      </c>
      <c r="J11" s="106">
        <f>1/$A$1*'[1]4403Exp'!I$147</f>
        <v>5.8799999999999998E-4</v>
      </c>
      <c r="K11" s="106">
        <f>1/$A$1*'[1]4403Exp'!J$147</f>
        <v>3.7439999999999999E-3</v>
      </c>
      <c r="L11" s="106">
        <f>1/$A$1*'[1]4403Exp'!K$147</f>
        <v>1.0491E-2</v>
      </c>
      <c r="M11" s="106">
        <f>1/$A$1*'[1]4403Exp'!L$147</f>
        <v>8.7159999999999998E-3</v>
      </c>
      <c r="N11" s="106">
        <f>1/$A$1*'[1]4403Exp'!M$147</f>
        <v>1.4378999999999999E-2</v>
      </c>
      <c r="O11" s="106">
        <f>1/$A$1*'[1]4403Exp'!N$147</f>
        <v>1.4513999999999999E-2</v>
      </c>
      <c r="P11" s="106">
        <f>1/$A$1*'[1]4403Exp'!O$147</f>
        <v>3.3869999999999998E-3</v>
      </c>
      <c r="Q11" s="106">
        <f>1/$A$1*'[1]4403Exp'!P$147</f>
        <v>0</v>
      </c>
      <c r="R11" s="106">
        <f>1/$A$1*'[1]4403Exp'!Q$147</f>
        <v>0</v>
      </c>
      <c r="S11" s="106">
        <f>1/$A$1*'[1]4403Exp'!R$147</f>
        <v>0</v>
      </c>
      <c r="T11" s="106">
        <f>1/$A$1*'[1]4403Exp'!S$147</f>
        <v>0</v>
      </c>
      <c r="U11" s="106">
        <f>1/$A$1*'[1]4403Exp'!T$147</f>
        <v>0</v>
      </c>
      <c r="V11" s="106">
        <f>1/$A$1*'[1]4403Exp'!U$147</f>
        <v>0</v>
      </c>
      <c r="W11" s="106">
        <f>1/$A$1*'[1]4403Exp'!V$147</f>
        <v>1.0876E-2</v>
      </c>
      <c r="X11" s="106">
        <f>1/$A$1*'[1]4403Exp'!W$147</f>
        <v>1.03217156E-2</v>
      </c>
      <c r="Y11" s="106">
        <f>1/$A$1*'[1]4403Exp'!X$147</f>
        <v>1.7974299999999999E-2</v>
      </c>
      <c r="Z11" s="106">
        <f>1/$A$1*'[1]4403Exp'!Y$147</f>
        <v>4.6063657893399994E-2</v>
      </c>
      <c r="AA11" s="106">
        <f>1/$A$1*'[1]4403Exp'!Z$147</f>
        <v>0</v>
      </c>
      <c r="AB11" s="104">
        <f>1/$A$1*'[1]4403Exp'!AA$147</f>
        <v>0</v>
      </c>
      <c r="AC11" s="103"/>
      <c r="AD11" s="287">
        <f>'[1]4403Exp'!AB$147</f>
        <v>8.1463959999999993</v>
      </c>
      <c r="AE11" s="288">
        <f>'[1]4403Exp'!AC$147</f>
        <v>4.7850419999999998</v>
      </c>
      <c r="AF11" s="288">
        <f>'[1]4403Exp'!AD$147</f>
        <v>6.1696119999999999</v>
      </c>
      <c r="AG11" s="288">
        <f>'[1]4403Exp'!AE$147</f>
        <v>8.5902849999999997</v>
      </c>
      <c r="AH11" s="288">
        <f>'[1]4403Exp'!AF$147</f>
        <v>20.627359999999999</v>
      </c>
      <c r="AI11" s="288">
        <f>'[1]4403Exp'!AG$147</f>
        <v>15.216135</v>
      </c>
      <c r="AJ11" s="288">
        <f>'[1]4403Exp'!AH$147</f>
        <v>5.0181189999999996</v>
      </c>
      <c r="AK11" s="288">
        <f>'[1]4403Exp'!AI$147</f>
        <v>0.119254</v>
      </c>
      <c r="AL11" s="288">
        <f>'[1]4403Exp'!AJ$147</f>
        <v>0.93057699999999999</v>
      </c>
      <c r="AM11" s="288">
        <f>'[1]4403Exp'!AK$147</f>
        <v>2.623494</v>
      </c>
      <c r="AN11" s="288">
        <f>'[1]4403Exp'!AL$147</f>
        <v>2.2839100000000001</v>
      </c>
      <c r="AO11" s="288">
        <f>'[1]4403Exp'!AM$147</f>
        <v>3.8667829999999999</v>
      </c>
      <c r="AP11" s="288">
        <f>'[1]4403Exp'!AN$147</f>
        <v>4.1861189999999997</v>
      </c>
      <c r="AQ11" s="288">
        <f>'[1]4403Exp'!AO$147</f>
        <v>1.030686</v>
      </c>
      <c r="AR11" s="288">
        <f>'[1]4403Exp'!AP$147</f>
        <v>0</v>
      </c>
      <c r="AS11" s="288">
        <f>'[1]4403Exp'!AQ$147</f>
        <v>0</v>
      </c>
      <c r="AT11" s="288">
        <f>'[1]4403Exp'!AR$147</f>
        <v>0</v>
      </c>
      <c r="AU11" s="288">
        <f>'[1]4403Exp'!AS$147</f>
        <v>0</v>
      </c>
      <c r="AV11" s="288">
        <f>'[1]4403Exp'!AT$147</f>
        <v>0</v>
      </c>
      <c r="AW11" s="288">
        <f>'[1]4403Exp'!AU$147</f>
        <v>0</v>
      </c>
      <c r="AX11" s="288">
        <f>'[1]4403Exp'!AV$147</f>
        <v>2.5072299999999998</v>
      </c>
      <c r="AY11" s="288">
        <f>'[1]4403Exp'!AW$147</f>
        <v>3.6030359999999999</v>
      </c>
      <c r="AZ11" s="288">
        <f>'[1]4403Exp'!AX$147</f>
        <v>7.3376079999999995</v>
      </c>
      <c r="BA11" s="288">
        <f>'[1]4403Exp'!AY$147</f>
        <v>19.542273699999999</v>
      </c>
      <c r="BB11" s="288">
        <f>'[1]4403Exp'!AZ$147</f>
        <v>0</v>
      </c>
      <c r="BC11" s="289">
        <f>'[1]4403Exp'!BA$147</f>
        <v>0</v>
      </c>
      <c r="BD11" s="317"/>
    </row>
    <row r="12" spans="1:56">
      <c r="B12" s="200" t="s">
        <v>86</v>
      </c>
      <c r="C12" s="114">
        <f>1/$A$1*'[1]4403Exp'!B$247</f>
        <v>2.9259999999999998E-3</v>
      </c>
      <c r="D12" s="106">
        <f>1/$A$1*'[1]4403Exp'!C$247</f>
        <v>1.544E-3</v>
      </c>
      <c r="E12" s="106">
        <f>1/$A$1*'[1]4403Exp'!D$247</f>
        <v>9.7968266666666678E-3</v>
      </c>
      <c r="F12" s="106">
        <f>1/$A$1*'[1]4403Exp'!E$247</f>
        <v>5.2599999999999999E-3</v>
      </c>
      <c r="G12" s="106">
        <f>1/$A$1*'[1]4403Exp'!F$247</f>
        <v>8.0940000000000005E-3</v>
      </c>
      <c r="H12" s="106">
        <f>1/$A$1*'[1]4403Exp'!G$247</f>
        <v>7.7599999999999995E-3</v>
      </c>
      <c r="I12" s="106">
        <f>1/$A$1*'[1]4403Exp'!H$247</f>
        <v>8.4309999999999993E-3</v>
      </c>
      <c r="J12" s="106">
        <f>1/$A$1*'[1]4403Exp'!I$247</f>
        <v>4.5259999999999996E-3</v>
      </c>
      <c r="K12" s="106">
        <f>1/$A$1*'[1]4403Exp'!J$247</f>
        <v>3.5269999999999998E-3</v>
      </c>
      <c r="L12" s="106">
        <f>1/$A$1*'[1]4403Exp'!K$247</f>
        <v>4.5599999999999997E-4</v>
      </c>
      <c r="M12" s="106">
        <f>1/$A$1*'[1]4403Exp'!L$247</f>
        <v>9.7E-5</v>
      </c>
      <c r="N12" s="106">
        <f>1/$A$1*'[1]4403Exp'!M$247</f>
        <v>2.5099999999999998E-4</v>
      </c>
      <c r="O12" s="106">
        <f>1/$A$1*'[1]4403Exp'!N$247</f>
        <v>2.1999999999999999E-5</v>
      </c>
      <c r="P12" s="106">
        <f>1/$A$1*'[1]4403Exp'!O$247</f>
        <v>1.542E-3</v>
      </c>
      <c r="Q12" s="106">
        <f>1/$A$1*'[1]4403Exp'!P$247</f>
        <v>2.03E-4</v>
      </c>
      <c r="R12" s="106">
        <f>1/$A$1*'[1]4403Exp'!Q$247</f>
        <v>1.9899999999999999E-4</v>
      </c>
      <c r="S12" s="106">
        <f>1/$A$1*'[1]4403Exp'!R$247</f>
        <v>1.023E-3</v>
      </c>
      <c r="T12" s="106">
        <f>1/$A$1*'[1]4403Exp'!S$247</f>
        <v>1.256E-3</v>
      </c>
      <c r="U12" s="106">
        <f>1/$A$1*'[1]4403Exp'!T$247</f>
        <v>2.4909999999999997E-3</v>
      </c>
      <c r="V12" s="106">
        <f>1/$A$1*'[1]4403Exp'!U$247</f>
        <v>2.7499999999999996E-4</v>
      </c>
      <c r="W12" s="106">
        <f>1/$A$1*'[1]4403Exp'!V$247</f>
        <v>1.6799999999999999E-4</v>
      </c>
      <c r="X12" s="106">
        <f>1/$A$1*'[1]4403Exp'!W$247</f>
        <v>0</v>
      </c>
      <c r="Y12" s="106">
        <f>1/$A$1*'[1]4403Exp'!X$247</f>
        <v>0</v>
      </c>
      <c r="Z12" s="106">
        <f>1/$A$1*'[1]4403Exp'!Y$247</f>
        <v>0</v>
      </c>
      <c r="AA12" s="106">
        <f>1/$A$1*'[1]4403Exp'!Z$247</f>
        <v>0</v>
      </c>
      <c r="AB12" s="104">
        <f>1/$A$1*'[1]4403Exp'!AA$247</f>
        <v>0</v>
      </c>
      <c r="AC12" s="103"/>
      <c r="AD12" s="287">
        <f>'[1]4403Exp'!AB$247</f>
        <v>0.53816799999999998</v>
      </c>
      <c r="AE12" s="288">
        <f>'[1]4403Exp'!AC$247</f>
        <v>0.46355099999999999</v>
      </c>
      <c r="AF12" s="288">
        <f>'[1]4403Exp'!AD$247</f>
        <v>1.305995</v>
      </c>
      <c r="AG12" s="288">
        <f>'[1]4403Exp'!AE$247</f>
        <v>1.0781779999999999</v>
      </c>
      <c r="AH12" s="288">
        <f>'[1]4403Exp'!AF$247</f>
        <v>1.5881999999999998</v>
      </c>
      <c r="AI12" s="288">
        <f>'[1]4403Exp'!AG$247</f>
        <v>1.731582</v>
      </c>
      <c r="AJ12" s="288">
        <f>'[1]4403Exp'!AH$247</f>
        <v>2.820621</v>
      </c>
      <c r="AK12" s="288">
        <f>'[1]4403Exp'!AI$247</f>
        <v>1.6280619999999999</v>
      </c>
      <c r="AL12" s="288">
        <f>'[1]4403Exp'!AJ$247</f>
        <v>0.94505600000000001</v>
      </c>
      <c r="AM12" s="288">
        <f>'[1]4403Exp'!AK$247</f>
        <v>8.9218999999999993E-2</v>
      </c>
      <c r="AN12" s="288">
        <f>'[1]4403Exp'!AL$247</f>
        <v>4.4378999999999995E-2</v>
      </c>
      <c r="AO12" s="288">
        <f>'[1]4403Exp'!AM$247</f>
        <v>0.12274199999999999</v>
      </c>
      <c r="AP12" s="288">
        <f>'[1]4403Exp'!AN$247</f>
        <v>9.1450000000000004E-3</v>
      </c>
      <c r="AQ12" s="288">
        <f>'[1]4403Exp'!AO$247</f>
        <v>0.57130499999999995</v>
      </c>
      <c r="AR12" s="288">
        <f>'[1]4403Exp'!AP$247</f>
        <v>8.0173999999999995E-2</v>
      </c>
      <c r="AS12" s="288">
        <f>'[1]4403Exp'!AQ$247</f>
        <v>7.1980000000000002E-2</v>
      </c>
      <c r="AT12" s="288">
        <f>'[1]4403Exp'!AR$247</f>
        <v>0.28006999999999999</v>
      </c>
      <c r="AU12" s="288">
        <f>'[1]4403Exp'!AS$247</f>
        <v>0.19055899999999998</v>
      </c>
      <c r="AV12" s="288">
        <f>'[1]4403Exp'!AT$247</f>
        <v>0.47351699999999997</v>
      </c>
      <c r="AW12" s="288">
        <f>'[1]4403Exp'!AU$247</f>
        <v>4.8198999999999999E-2</v>
      </c>
      <c r="AX12" s="288">
        <f>'[1]4403Exp'!AV$247</f>
        <v>2.0260999999999998E-2</v>
      </c>
      <c r="AY12" s="288">
        <f>'[1]4403Exp'!AW$247</f>
        <v>0</v>
      </c>
      <c r="AZ12" s="288">
        <f>'[1]4403Exp'!AX$247</f>
        <v>0</v>
      </c>
      <c r="BA12" s="288">
        <f>'[1]4403Exp'!AY$247</f>
        <v>0</v>
      </c>
      <c r="BB12" s="288">
        <f>'[1]4403Exp'!AZ$247</f>
        <v>0</v>
      </c>
      <c r="BC12" s="289">
        <f>'[1]4403Exp'!BA$247</f>
        <v>0</v>
      </c>
      <c r="BD12" s="317"/>
    </row>
    <row r="13" spans="1:56" ht="17.149999999999999" customHeight="1">
      <c r="B13" s="223" t="s">
        <v>115</v>
      </c>
      <c r="C13" s="261">
        <f>1/$A$1*'[1]4403Exp'!B$269</f>
        <v>3.7009714285714287E-3</v>
      </c>
      <c r="D13" s="135">
        <f>1/$A$1*'[1]4403Exp'!C$269</f>
        <v>3.1379999999999997E-3</v>
      </c>
      <c r="E13" s="135">
        <f>1/$A$1*'[1]4403Exp'!D$269</f>
        <v>4.658173333333333E-3</v>
      </c>
      <c r="F13" s="135">
        <f>1/$A$1*'[1]4403Exp'!E$269</f>
        <v>2.3442816666666665E-3</v>
      </c>
      <c r="G13" s="135">
        <f>1/$A$1*'[1]4403Exp'!F$269</f>
        <v>4.0941099999999998E-3</v>
      </c>
      <c r="H13" s="135">
        <f>1/$A$1*'[1]4403Exp'!G$269</f>
        <v>2.2651749999999999E-3</v>
      </c>
      <c r="I13" s="135">
        <f>1/$A$1*'[1]4403Exp'!H$269</f>
        <v>4.535E-3</v>
      </c>
      <c r="J13" s="135">
        <f>1/$A$1*'[1]4403Exp'!I$269</f>
        <v>7.2315999999999995E-3</v>
      </c>
      <c r="K13" s="135">
        <f>1/$A$1*'[1]4403Exp'!J$269</f>
        <v>2.1286720000000002E-2</v>
      </c>
      <c r="L13" s="135">
        <f>1/$A$1*'[1]4403Exp'!K$269</f>
        <v>1.4461379999999999E-2</v>
      </c>
      <c r="M13" s="135">
        <f>1/$A$1*'[1]4403Exp'!L$269</f>
        <v>2.2576752121212119E-2</v>
      </c>
      <c r="N13" s="135">
        <f>1/$A$1*'[1]4403Exp'!M$269</f>
        <v>1.9765428205128204E-2</v>
      </c>
      <c r="O13" s="135">
        <f>1/$A$1*'[1]4403Exp'!N$269</f>
        <v>3.8961545714285714E-2</v>
      </c>
      <c r="P13" s="135">
        <f>1/$A$1*'[1]4403Exp'!O$269</f>
        <v>3.7514881666666659E-2</v>
      </c>
      <c r="Q13" s="135">
        <f>1/$A$1*'[1]4403Exp'!P$269</f>
        <v>7.3073999999999986E-2</v>
      </c>
      <c r="R13" s="135">
        <f>1/$A$1*'[1]4403Exp'!Q$269</f>
        <v>0.102051092</v>
      </c>
      <c r="S13" s="135">
        <f>1/$A$1*'[1]4403Exp'!R$269</f>
        <v>2.8992999999999998E-2</v>
      </c>
      <c r="T13" s="135">
        <f>1/$A$1*'[1]4403Exp'!S$269</f>
        <v>2.5533E-2</v>
      </c>
      <c r="U13" s="135">
        <f>1/$A$1*'[1]4403Exp'!T$269</f>
        <v>3.8837999999999998E-2</v>
      </c>
      <c r="V13" s="135">
        <f>1/$A$1*'[1]4403Exp'!U$269</f>
        <v>2.2865999999999997E-2</v>
      </c>
      <c r="W13" s="135">
        <f>1/$A$1*'[1]4403Exp'!V$269</f>
        <v>2.3941999999999998E-2</v>
      </c>
      <c r="X13" s="135">
        <f>1/$A$1*'[1]4403Exp'!W$269</f>
        <v>8.1490357999999992E-3</v>
      </c>
      <c r="Y13" s="135">
        <f>1/$A$1*'[1]4403Exp'!X$269</f>
        <v>1.7161619999999995E-2</v>
      </c>
      <c r="Z13" s="135">
        <f>1/$A$1*'[1]4403Exp'!Y$269</f>
        <v>1.6792139657999999E-2</v>
      </c>
      <c r="AA13" s="135">
        <f>1/$A$1*'[1]4403Exp'!Z$269</f>
        <v>0</v>
      </c>
      <c r="AB13" s="134">
        <f>1/$A$1*'[1]4403Exp'!AA$269</f>
        <v>0</v>
      </c>
      <c r="AC13" s="103"/>
      <c r="AD13" s="296">
        <f>'[1]4403Exp'!AB$269</f>
        <v>0.86220399999999986</v>
      </c>
      <c r="AE13" s="297">
        <f>'[1]4403Exp'!AC$269</f>
        <v>0.78368300000000002</v>
      </c>
      <c r="AF13" s="297">
        <f>'[1]4403Exp'!AD$269</f>
        <v>1.035822</v>
      </c>
      <c r="AG13" s="297">
        <f>'[1]4403Exp'!AE$269</f>
        <v>0.39241299999999996</v>
      </c>
      <c r="AH13" s="297">
        <f>'[1]4403Exp'!AF$269</f>
        <v>0.52402799999999994</v>
      </c>
      <c r="AI13" s="297">
        <f>'[1]4403Exp'!AG$269</f>
        <v>0.43139299999999997</v>
      </c>
      <c r="AJ13" s="297">
        <f>'[1]4403Exp'!AH$269</f>
        <v>0.76679800000000009</v>
      </c>
      <c r="AK13" s="297">
        <f>'[1]4403Exp'!AI$269</f>
        <v>1.875326</v>
      </c>
      <c r="AL13" s="297">
        <f>'[1]4403Exp'!AJ$269</f>
        <v>5.7443559999999998</v>
      </c>
      <c r="AM13" s="297">
        <f>'[1]4403Exp'!AK$269</f>
        <v>3.1874539999999998</v>
      </c>
      <c r="AN13" s="297">
        <f>'[1]4403Exp'!AL$269</f>
        <v>6.4424570000000001</v>
      </c>
      <c r="AO13" s="297">
        <f>'[1]4403Exp'!AM$269</f>
        <v>6.9642520000000001</v>
      </c>
      <c r="AP13" s="297">
        <f>'[1]4403Exp'!AN$269</f>
        <v>11.014657999999999</v>
      </c>
      <c r="AQ13" s="297">
        <f>'[1]4403Exp'!AO$269</f>
        <v>11.185881999999998</v>
      </c>
      <c r="AR13" s="297">
        <f>'[1]4403Exp'!AP$269</f>
        <v>11.149251</v>
      </c>
      <c r="AS13" s="297">
        <f>'[1]4403Exp'!AQ$269</f>
        <v>12.503211</v>
      </c>
      <c r="AT13" s="297">
        <f>'[1]4403Exp'!AR$269</f>
        <v>6.773852999999999</v>
      </c>
      <c r="AU13" s="297">
        <f>'[1]4403Exp'!AS$269</f>
        <v>5.1335599999999992</v>
      </c>
      <c r="AV13" s="297">
        <f>'[1]4403Exp'!AT$269</f>
        <v>7.5283129999999998</v>
      </c>
      <c r="AW13" s="297">
        <f>'[1]4403Exp'!AU$269</f>
        <v>5.0910199999999994</v>
      </c>
      <c r="AX13" s="297">
        <f>'[1]4403Exp'!AV$269</f>
        <v>4.3528159999999998</v>
      </c>
      <c r="AY13" s="297">
        <f>'[1]4403Exp'!AW$269</f>
        <v>2.5326299999999997</v>
      </c>
      <c r="AZ13" s="297">
        <f>'[1]4403Exp'!AX$269</f>
        <v>4.7376844499999997</v>
      </c>
      <c r="BA13" s="297">
        <f>'[1]4403Exp'!AY$269</f>
        <v>2.8262477599999998</v>
      </c>
      <c r="BB13" s="297">
        <f>'[1]4403Exp'!AZ$269</f>
        <v>0</v>
      </c>
      <c r="BC13" s="298">
        <f>'[1]4403Exp'!BA$269</f>
        <v>0</v>
      </c>
      <c r="BD13" s="317"/>
    </row>
    <row r="14" spans="1:56" ht="17.149999999999999" customHeight="1">
      <c r="B14" s="204" t="s">
        <v>102</v>
      </c>
      <c r="C14" s="136">
        <f>1/$A$1*'[1]4403Exp'!B$267</f>
        <v>0.243533</v>
      </c>
      <c r="D14" s="113">
        <f>1/$A$1*'[1]4403Exp'!C$267</f>
        <v>0.21266399999999996</v>
      </c>
      <c r="E14" s="113">
        <f>1/$A$1*'[1]4403Exp'!D$267</f>
        <v>0.28924655076923073</v>
      </c>
      <c r="F14" s="113">
        <f>1/$A$1*'[1]4403Exp'!E$267</f>
        <v>0.23505245999999999</v>
      </c>
      <c r="G14" s="113">
        <f>1/$A$1*'[1]4403Exp'!F$267</f>
        <v>0.24467843499999997</v>
      </c>
      <c r="H14" s="113">
        <f>1/$A$1*'[1]4403Exp'!G$267</f>
        <v>0.12727348999999999</v>
      </c>
      <c r="I14" s="113">
        <f>1/$A$1*'[1]4403Exp'!H$267</f>
        <v>8.0796639999999989E-2</v>
      </c>
      <c r="J14" s="113">
        <f>1/$A$1*'[1]4403Exp'!I$267</f>
        <v>5.4804000000000005E-2</v>
      </c>
      <c r="K14" s="113">
        <f>1/$A$1*'[1]4403Exp'!J$267</f>
        <v>1.4390999999999999E-2</v>
      </c>
      <c r="L14" s="113">
        <f>1/$A$1*'[1]4403Exp'!K$267</f>
        <v>7.668004E-3</v>
      </c>
      <c r="M14" s="113">
        <f>1/$A$1*'[1]4403Exp'!L$267</f>
        <v>8.6059999999999991E-3</v>
      </c>
      <c r="N14" s="113">
        <f>1/$A$1*'[1]4403Exp'!M$267</f>
        <v>2.9322909999999997E-2</v>
      </c>
      <c r="O14" s="113">
        <f>1/$A$1*'[1]4403Exp'!N$267</f>
        <v>1.05469E-2</v>
      </c>
      <c r="P14" s="113">
        <f>1/$A$1*'[1]4403Exp'!O$267</f>
        <v>1.3355057499999998E-2</v>
      </c>
      <c r="Q14" s="113">
        <f>1/$A$1*'[1]4403Exp'!P$267</f>
        <v>2.8087604999999998E-2</v>
      </c>
      <c r="R14" s="113">
        <f>1/$A$1*'[1]4403Exp'!Q$267</f>
        <v>3.0322267999999996E-2</v>
      </c>
      <c r="S14" s="113">
        <f>1/$A$1*'[1]4403Exp'!R$267</f>
        <v>4.6778E-2</v>
      </c>
      <c r="T14" s="113">
        <f>1/$A$1*'[1]4403Exp'!S$267</f>
        <v>0.29882999999999998</v>
      </c>
      <c r="U14" s="113">
        <f>1/$A$1*'[1]4403Exp'!T$267</f>
        <v>0.46276900000000004</v>
      </c>
      <c r="V14" s="113">
        <f>1/$A$1*'[1]4403Exp'!U$267</f>
        <v>0.45136299999999996</v>
      </c>
      <c r="W14" s="113">
        <f>1/$A$1*'[1]4403Exp'!V$267</f>
        <v>0.26555600000000001</v>
      </c>
      <c r="X14" s="113">
        <f>1/$A$1*'[1]4403Exp'!W$267</f>
        <v>0.26703419740000001</v>
      </c>
      <c r="Y14" s="113">
        <f>1/$A$1*'[1]4403Exp'!X$267</f>
        <v>8.5197750000000003E-2</v>
      </c>
      <c r="Z14" s="113">
        <f>1/$A$1*'[1]4403Exp'!Y$267</f>
        <v>8.3293235801999987E-2</v>
      </c>
      <c r="AA14" s="113">
        <f>1/$A$1*'[1]4403Exp'!Z$267</f>
        <v>0</v>
      </c>
      <c r="AB14" s="102">
        <f>1/$A$1*'[1]4403Exp'!AA$267</f>
        <v>0</v>
      </c>
      <c r="AC14" s="103"/>
      <c r="AD14" s="286">
        <f>'[1]4403Exp'!AB$267</f>
        <v>16.665482999999998</v>
      </c>
      <c r="AE14" s="209">
        <f>'[1]4403Exp'!AC$267</f>
        <v>12.037286</v>
      </c>
      <c r="AF14" s="209">
        <f>'[1]4403Exp'!AD$267</f>
        <v>17.829011999999999</v>
      </c>
      <c r="AG14" s="209">
        <f>'[1]4403Exp'!AE$267</f>
        <v>13.526477999999999</v>
      </c>
      <c r="AH14" s="209">
        <f>'[1]4403Exp'!AF$267</f>
        <v>14.344838999999999</v>
      </c>
      <c r="AI14" s="209">
        <f>'[1]4403Exp'!AG$267</f>
        <v>9.0529879999999991</v>
      </c>
      <c r="AJ14" s="209">
        <f>'[1]4403Exp'!AH$267</f>
        <v>6.6652089999999991</v>
      </c>
      <c r="AK14" s="209">
        <f>'[1]4403Exp'!AI$267</f>
        <v>5.9286430000000001</v>
      </c>
      <c r="AL14" s="209">
        <f>'[1]4403Exp'!AJ$267</f>
        <v>2.774464</v>
      </c>
      <c r="AM14" s="209">
        <f>'[1]4403Exp'!AK$267</f>
        <v>1.0517730000000001</v>
      </c>
      <c r="AN14" s="209">
        <f>'[1]4403Exp'!AL$267</f>
        <v>1.537588</v>
      </c>
      <c r="AO14" s="209">
        <f>'[1]4403Exp'!AM$267</f>
        <v>6.003044</v>
      </c>
      <c r="AP14" s="209">
        <f>'[1]4403Exp'!AN$267</f>
        <v>2.2112949999999998</v>
      </c>
      <c r="AQ14" s="209">
        <f>'[1]4403Exp'!AO$267</f>
        <v>2.7785389999999999</v>
      </c>
      <c r="AR14" s="209">
        <f>'[1]4403Exp'!AP$267</f>
        <v>5.6429619999999998</v>
      </c>
      <c r="AS14" s="209">
        <f>'[1]4403Exp'!AQ$267</f>
        <v>3.6198840000000003</v>
      </c>
      <c r="AT14" s="209">
        <f>'[1]4403Exp'!AR$267</f>
        <v>4.6731980000000002</v>
      </c>
      <c r="AU14" s="209">
        <f>'[1]4403Exp'!AS$267</f>
        <v>13.980646</v>
      </c>
      <c r="AV14" s="209">
        <f>'[1]4403Exp'!AT$267</f>
        <v>27.520714000000002</v>
      </c>
      <c r="AW14" s="209">
        <f>'[1]4403Exp'!AU$267</f>
        <v>28.951082999999997</v>
      </c>
      <c r="AX14" s="209">
        <f>'[1]4403Exp'!AV$267</f>
        <v>13.955080000000001</v>
      </c>
      <c r="AY14" s="209">
        <f>'[1]4403Exp'!AW$267</f>
        <v>20.802918999999999</v>
      </c>
      <c r="AZ14" s="209">
        <f>'[1]4403Exp'!AX$267</f>
        <v>5.8445209499999997</v>
      </c>
      <c r="BA14" s="209">
        <f>'[1]4403Exp'!AY$267</f>
        <v>7.8195587399999997</v>
      </c>
      <c r="BB14" s="209">
        <f>'[1]4403Exp'!AZ$267</f>
        <v>0</v>
      </c>
      <c r="BC14" s="161">
        <f>'[1]4403Exp'!BA$267</f>
        <v>0</v>
      </c>
      <c r="BD14" s="317"/>
    </row>
    <row r="15" spans="1:56">
      <c r="B15" s="200" t="s">
        <v>37</v>
      </c>
      <c r="C15" s="268">
        <f>1/$A$1*(SUM('[1]4403Exp'!B$47:B$47)+SUM('[1]4403Exp'!B$105:B$105))</f>
        <v>3.1000000000000001E-5</v>
      </c>
      <c r="D15" s="269">
        <f>1/$A$1*(SUM('[1]4403Exp'!C$47:C$47)+SUM('[1]4403Exp'!C$105:C$105))</f>
        <v>7.4999999999999993E-5</v>
      </c>
      <c r="E15" s="269">
        <f>1/$A$1*(SUM('[1]4403Exp'!D$47:D$47)+SUM('[1]4403Exp'!D$105:D$105))</f>
        <v>1.93E-4</v>
      </c>
      <c r="F15" s="269">
        <f>1/$A$1*(SUM('[1]4403Exp'!E$47:E$47)+SUM('[1]4403Exp'!E$105:E$105))</f>
        <v>9.1499999999999991E-4</v>
      </c>
      <c r="G15" s="269">
        <f>1/$A$1*(SUM('[1]4403Exp'!F$47:F$47)+SUM('[1]4403Exp'!F$105:F$105))</f>
        <v>1.84E-4</v>
      </c>
      <c r="H15" s="269">
        <f>1/$A$1*(SUM('[1]4403Exp'!G$47:G$47)+SUM('[1]4403Exp'!G$105:G$105))</f>
        <v>0</v>
      </c>
      <c r="I15" s="269">
        <f>1/$A$1*(SUM('[1]4403Exp'!H$47:H$47)+SUM('[1]4403Exp'!H$105:H$105))</f>
        <v>3.5500000000000001E-4</v>
      </c>
      <c r="J15" s="269">
        <f>1/$A$1*(SUM('[1]4403Exp'!I$47:I$47)+SUM('[1]4403Exp'!I$105:I$105))</f>
        <v>5.4999999999999995E-5</v>
      </c>
      <c r="K15" s="269">
        <f>1/$A$1*(SUM('[1]4403Exp'!J$47:J$47)+SUM('[1]4403Exp'!J$105:J$105))</f>
        <v>4.8000000000000001E-5</v>
      </c>
      <c r="L15" s="269">
        <f>1/$A$1*(SUM('[1]4403Exp'!K$47:K$47)+SUM('[1]4403Exp'!K$105:K$105))</f>
        <v>6.1999999999999989E-5</v>
      </c>
      <c r="M15" s="269">
        <f>1/$A$1*(SUM('[1]4403Exp'!L$47:L$47)+SUM('[1]4403Exp'!L$105:L$105))</f>
        <v>2.5999999999999998E-4</v>
      </c>
      <c r="N15" s="269">
        <f>1/$A$1*(SUM('[1]4403Exp'!M$47:M$47)+SUM('[1]4403Exp'!M$105:M$105))</f>
        <v>1.9116909999999997E-2</v>
      </c>
      <c r="O15" s="269">
        <f>1/$A$1*(SUM('[1]4403Exp'!N$47:N$47)+SUM('[1]4403Exp'!N$105:N$105))</f>
        <v>1.5949E-3</v>
      </c>
      <c r="P15" s="269">
        <f>1/$A$1*(SUM('[1]4403Exp'!O$47:O$47)+SUM('[1]4403Exp'!O$105:O$105))</f>
        <v>4.3148249999999996E-3</v>
      </c>
      <c r="Q15" s="269">
        <f>1/$A$1*(SUM('[1]4403Exp'!P$47:P$47)+SUM('[1]4403Exp'!P$105:P$105))</f>
        <v>1.4725139999999999E-2</v>
      </c>
      <c r="R15" s="269">
        <f>1/$A$1*(SUM('[1]4403Exp'!Q$47:Q$47)+SUM('[1]4403Exp'!Q$105:Q$105))</f>
        <v>2.2066867999999996E-2</v>
      </c>
      <c r="S15" s="269">
        <f>1/$A$1*(SUM('[1]4403Exp'!R$47:R$47)+SUM('[1]4403Exp'!R$105:R$105))</f>
        <v>3.7504999999999997E-2</v>
      </c>
      <c r="T15" s="269">
        <f>1/$A$1*(SUM('[1]4403Exp'!S$47:S$47)+SUM('[1]4403Exp'!S$105:S$105))</f>
        <v>0.29028300000000001</v>
      </c>
      <c r="U15" s="269">
        <f>1/$A$1*(SUM('[1]4403Exp'!T$47:T$47)+SUM('[1]4403Exp'!T$105:T$105))</f>
        <v>0.45282</v>
      </c>
      <c r="V15" s="269">
        <f>1/$A$1*(SUM('[1]4403Exp'!U$47:U$47)+SUM('[1]4403Exp'!U$105:U$105))</f>
        <v>0.44298899999999997</v>
      </c>
      <c r="W15" s="269">
        <f>1/$A$1*(SUM('[1]4403Exp'!V$47:V$47)+SUM('[1]4403Exp'!V$105:V$105))</f>
        <v>0.25831300000000001</v>
      </c>
      <c r="X15" s="269">
        <f>1/$A$1*(SUM('[1]4403Exp'!W$47:W$47)+SUM('[1]4403Exp'!W$105:W$105))</f>
        <v>0.25525820659999998</v>
      </c>
      <c r="Y15" s="269">
        <f>1/$A$1*(SUM('[1]4403Exp'!X$47:X$47)+SUM('[1]4403Exp'!X$105:X$105))</f>
        <v>7.5354459999999998E-2</v>
      </c>
      <c r="Z15" s="269">
        <f>1/$A$1*(SUM('[1]4403Exp'!Y$47:Y$47)+SUM('[1]4403Exp'!Y$105:Y$105))</f>
        <v>3.7741199029799992E-2</v>
      </c>
      <c r="AA15" s="269">
        <f>1/$A$1*(SUM('[1]4403Exp'!Z$47:Z$47)+SUM('[1]4403Exp'!Z$105:Z$105))</f>
        <v>0</v>
      </c>
      <c r="AB15" s="270">
        <f>1/$A$1*(SUM('[1]4403Exp'!AA$47:AA$47)+SUM('[1]4403Exp'!AA$105:AA$105))</f>
        <v>0</v>
      </c>
      <c r="AC15" s="103"/>
      <c r="AD15" s="287">
        <f>(SUM('[1]4403Exp'!AB$47:AB$47)+SUM('[1]4403Exp'!AB$105:AB$105))</f>
        <v>6.1749999999999999E-3</v>
      </c>
      <c r="AE15" s="288">
        <f>(SUM('[1]4403Exp'!AC$47:AC$47)+SUM('[1]4403Exp'!AC$105:AC$105))</f>
        <v>4.3192000000000001E-2</v>
      </c>
      <c r="AF15" s="288">
        <f>(SUM('[1]4403Exp'!AD$47:AD$47)+SUM('[1]4403Exp'!AD$105:AD$105))</f>
        <v>1.9580999999999998E-2</v>
      </c>
      <c r="AG15" s="288">
        <f>(SUM('[1]4403Exp'!AE$47:AE$47)+SUM('[1]4403Exp'!AE$105:AE$105))</f>
        <v>6.4033999999999994E-2</v>
      </c>
      <c r="AH15" s="288">
        <f>(SUM('[1]4403Exp'!AF$47:AF$47)+SUM('[1]4403Exp'!AF$105:AF$105))</f>
        <v>8.1019999999999998E-3</v>
      </c>
      <c r="AI15" s="288">
        <f>(SUM('[1]4403Exp'!AG$47:AG$47)+SUM('[1]4403Exp'!AG$105:AG$105))</f>
        <v>0</v>
      </c>
      <c r="AJ15" s="288">
        <f>(SUM('[1]4403Exp'!AH$47:AH$47)+SUM('[1]4403Exp'!AH$105:AH$105))</f>
        <v>9.9694999999999992E-2</v>
      </c>
      <c r="AK15" s="288">
        <f>(SUM('[1]4403Exp'!AI$47:AI$47)+SUM('[1]4403Exp'!AI$105:AI$105))</f>
        <v>2.2751E-2</v>
      </c>
      <c r="AL15" s="288">
        <f>(SUM('[1]4403Exp'!AJ$47:AJ$47)+SUM('[1]4403Exp'!AJ$105:AJ$105))</f>
        <v>2.5361000000000002E-2</v>
      </c>
      <c r="AM15" s="288">
        <f>(SUM('[1]4403Exp'!AK$47:AK$47)+SUM('[1]4403Exp'!AK$105:AK$105))</f>
        <v>1.5431E-2</v>
      </c>
      <c r="AN15" s="288">
        <f>(SUM('[1]4403Exp'!AL$47:AL$47)+SUM('[1]4403Exp'!AL$105:AL$105))</f>
        <v>0.12728099999999998</v>
      </c>
      <c r="AO15" s="288">
        <f>(SUM('[1]4403Exp'!AM$47:AM$47)+SUM('[1]4403Exp'!AM$105:AM$105))</f>
        <v>3.9427849999999998</v>
      </c>
      <c r="AP15" s="288">
        <f>(SUM('[1]4403Exp'!AN$47:AN$47)+SUM('[1]4403Exp'!AN$105:AN$105))</f>
        <v>0.46931199999999995</v>
      </c>
      <c r="AQ15" s="288">
        <f>(SUM('[1]4403Exp'!AO$47:AO$47)+SUM('[1]4403Exp'!AO$105:AO$105))</f>
        <v>1.0075069999999999</v>
      </c>
      <c r="AR15" s="288">
        <f>(SUM('[1]4403Exp'!AP$47:AP$47)+SUM('[1]4403Exp'!AP$105:AP$105))</f>
        <v>2.9450279999999998</v>
      </c>
      <c r="AS15" s="288">
        <f>(SUM('[1]4403Exp'!AQ$47:AQ$47)+SUM('[1]4403Exp'!AQ$105:AQ$105))</f>
        <v>1.9029459999999998</v>
      </c>
      <c r="AT15" s="288">
        <f>(SUM('[1]4403Exp'!AR$47:AR$47)+SUM('[1]4403Exp'!AR$105:AR$105))</f>
        <v>2.9833460000000001</v>
      </c>
      <c r="AU15" s="288">
        <f>(SUM('[1]4403Exp'!AS$47:AS$47)+SUM('[1]4403Exp'!AS$105:AS$105))</f>
        <v>12.875914</v>
      </c>
      <c r="AV15" s="288">
        <f>(SUM('[1]4403Exp'!AT$47:AT$47)+SUM('[1]4403Exp'!AT$105:AT$105))</f>
        <v>26.191748999999998</v>
      </c>
      <c r="AW15" s="288">
        <f>(SUM('[1]4403Exp'!AU$47:AU$47)+SUM('[1]4403Exp'!AU$105:AU$105))</f>
        <v>27.53698</v>
      </c>
      <c r="AX15" s="288">
        <f>(SUM('[1]4403Exp'!AV$47:AV$47)+SUM('[1]4403Exp'!AV$105:AV$105))</f>
        <v>13.077508</v>
      </c>
      <c r="AY15" s="288">
        <f>(SUM('[1]4403Exp'!AW$47:AW$47)+SUM('[1]4403Exp'!AW$105:AW$105))</f>
        <v>19.808426999999998</v>
      </c>
      <c r="AZ15" s="288">
        <f>(SUM('[1]4403Exp'!AX$47:AX$47)+SUM('[1]4403Exp'!AX$105:AX$105))</f>
        <v>4.19337625</v>
      </c>
      <c r="BA15" s="288">
        <f>(SUM('[1]4403Exp'!AY$47:AY$47)+SUM('[1]4403Exp'!AY$105:AY$105))</f>
        <v>3.5382134699999996</v>
      </c>
      <c r="BB15" s="288">
        <f>(SUM('[1]4403Exp'!AZ$47:AZ$47)+SUM('[1]4403Exp'!AZ$105:AZ$105))</f>
        <v>0</v>
      </c>
      <c r="BC15" s="289">
        <f>(SUM('[1]4403Exp'!BA$47:BA$47)+SUM('[1]4403Exp'!BA$105:BA$105))</f>
        <v>0</v>
      </c>
      <c r="BD15" s="317"/>
    </row>
    <row r="16" spans="1:56">
      <c r="B16" s="200" t="s">
        <v>76</v>
      </c>
      <c r="C16" s="114">
        <f>1/$A$1*'[1]4403Exp'!B$116</f>
        <v>0.17944599999999999</v>
      </c>
      <c r="D16" s="106">
        <f>1/$A$1*'[1]4403Exp'!C$116</f>
        <v>0.18229099999999998</v>
      </c>
      <c r="E16" s="106">
        <f>1/$A$1*'[1]4403Exp'!D$116</f>
        <v>0.19617433999999997</v>
      </c>
      <c r="F16" s="106">
        <f>1/$A$1*'[1]4403Exp'!E$116</f>
        <v>0.20869199999999999</v>
      </c>
      <c r="G16" s="106">
        <f>1/$A$1*'[1]4403Exp'!F$116</f>
        <v>0.17420981499999999</v>
      </c>
      <c r="H16" s="106">
        <f>1/$A$1*'[1]4403Exp'!G$116</f>
        <v>0.125504</v>
      </c>
      <c r="I16" s="106">
        <f>1/$A$1*'[1]4403Exp'!H$116</f>
        <v>8.0312639999999991E-2</v>
      </c>
      <c r="J16" s="106">
        <f>1/$A$1*'[1]4403Exp'!I$116</f>
        <v>3.1507E-2</v>
      </c>
      <c r="K16" s="106">
        <f>1/$A$1*'[1]4403Exp'!J$116</f>
        <v>1.43E-2</v>
      </c>
      <c r="L16" s="106">
        <f>1/$A$1*'[1]4403Exp'!K$116</f>
        <v>6.8189999999999995E-3</v>
      </c>
      <c r="M16" s="106">
        <f>1/$A$1*'[1]4403Exp'!L$116</f>
        <v>6.4219999999999998E-3</v>
      </c>
      <c r="N16" s="106">
        <f>1/$A$1*'[1]4403Exp'!M$116</f>
        <v>8.709999999999999E-3</v>
      </c>
      <c r="O16" s="106">
        <f>1/$A$1*'[1]4403Exp'!N$116</f>
        <v>7.7589999999999994E-3</v>
      </c>
      <c r="P16" s="106">
        <f>1/$A$1*'[1]4403Exp'!O$116</f>
        <v>8.9779999999999999E-3</v>
      </c>
      <c r="Q16" s="106">
        <f>1/$A$1*'[1]4403Exp'!P$116</f>
        <v>1.3291464999999999E-2</v>
      </c>
      <c r="R16" s="106">
        <f>1/$A$1*'[1]4403Exp'!Q$116</f>
        <v>7.8829999999999994E-3</v>
      </c>
      <c r="S16" s="106">
        <f>1/$A$1*'[1]4403Exp'!R$116</f>
        <v>7.0889999999999998E-3</v>
      </c>
      <c r="T16" s="106">
        <f>1/$A$1*'[1]4403Exp'!S$116</f>
        <v>6.3869999999999994E-3</v>
      </c>
      <c r="U16" s="106">
        <f>1/$A$1*'[1]4403Exp'!T$116</f>
        <v>7.757E-3</v>
      </c>
      <c r="V16" s="106">
        <f>1/$A$1*'[1]4403Exp'!U$116</f>
        <v>7.1729999999999997E-3</v>
      </c>
      <c r="W16" s="106">
        <f>1/$A$1*'[1]4403Exp'!V$116</f>
        <v>6.9119999999999997E-3</v>
      </c>
      <c r="X16" s="106">
        <f>1/$A$1*'[1]4403Exp'!W$116</f>
        <v>1.1237530799999999E-2</v>
      </c>
      <c r="Y16" s="106">
        <f>1/$A$1*'[1]4403Exp'!X$116</f>
        <v>9.4842399999999997E-3</v>
      </c>
      <c r="Z16" s="106">
        <f>1/$A$1*'[1]4403Exp'!Y$116</f>
        <v>1.8847818096800001E-2</v>
      </c>
      <c r="AA16" s="106">
        <f>1/$A$1*'[1]4403Exp'!Z$116</f>
        <v>0</v>
      </c>
      <c r="AB16" s="104">
        <f>1/$A$1*'[1]4403Exp'!AA$116</f>
        <v>0</v>
      </c>
      <c r="AC16" s="103"/>
      <c r="AD16" s="287">
        <f>'[1]4403Exp'!AB$116</f>
        <v>13.551426999999999</v>
      </c>
      <c r="AE16" s="288">
        <f>'[1]4403Exp'!AC$116</f>
        <v>10.48373</v>
      </c>
      <c r="AF16" s="288">
        <f>'[1]4403Exp'!AD$116</f>
        <v>11.729268999999999</v>
      </c>
      <c r="AG16" s="288">
        <f>'[1]4403Exp'!AE$116</f>
        <v>12.203168</v>
      </c>
      <c r="AH16" s="288">
        <f>'[1]4403Exp'!AF$116</f>
        <v>10.428877</v>
      </c>
      <c r="AI16" s="288">
        <f>'[1]4403Exp'!AG$116</f>
        <v>8.9228319999999997</v>
      </c>
      <c r="AJ16" s="288">
        <f>'[1]4403Exp'!AH$116</f>
        <v>6.5357789999999998</v>
      </c>
      <c r="AK16" s="288">
        <f>'[1]4403Exp'!AI$116</f>
        <v>4.2654800000000002</v>
      </c>
      <c r="AL16" s="288">
        <f>'[1]4403Exp'!AJ$116</f>
        <v>2.7315259999999997</v>
      </c>
      <c r="AM16" s="288">
        <f>'[1]4403Exp'!AK$116</f>
        <v>0.949268</v>
      </c>
      <c r="AN16" s="288">
        <f>'[1]4403Exp'!AL$116</f>
        <v>1.1797609999999998</v>
      </c>
      <c r="AO16" s="288">
        <f>'[1]4403Exp'!AM$116</f>
        <v>1.850873</v>
      </c>
      <c r="AP16" s="288">
        <f>'[1]4403Exp'!AN$116</f>
        <v>1.5832229999999998</v>
      </c>
      <c r="AQ16" s="288">
        <f>'[1]4403Exp'!AO$116</f>
        <v>1.741684</v>
      </c>
      <c r="AR16" s="288">
        <f>'[1]4403Exp'!AP$116</f>
        <v>2.658293</v>
      </c>
      <c r="AS16" s="288">
        <f>'[1]4403Exp'!AQ$116</f>
        <v>1.629397</v>
      </c>
      <c r="AT16" s="288">
        <f>'[1]4403Exp'!AR$116</f>
        <v>1.42927</v>
      </c>
      <c r="AU16" s="288">
        <f>'[1]4403Exp'!AS$116</f>
        <v>0.888741</v>
      </c>
      <c r="AV16" s="288">
        <f>'[1]4403Exp'!AT$116</f>
        <v>1.1701539999999999</v>
      </c>
      <c r="AW16" s="288">
        <f>'[1]4403Exp'!AU$116</f>
        <v>1.3189169999999999</v>
      </c>
      <c r="AX16" s="288">
        <f>'[1]4403Exp'!AV$116</f>
        <v>0.84393699999999994</v>
      </c>
      <c r="AY16" s="288">
        <f>'[1]4403Exp'!AW$116</f>
        <v>0.9675689999999999</v>
      </c>
      <c r="AZ16" s="288">
        <f>'[1]4403Exp'!AX$116</f>
        <v>1.6326431400000001</v>
      </c>
      <c r="BA16" s="288">
        <f>'[1]4403Exp'!AY$116</f>
        <v>1.6725037999999999</v>
      </c>
      <c r="BB16" s="288">
        <f>'[1]4403Exp'!AZ$116</f>
        <v>0</v>
      </c>
      <c r="BC16" s="289">
        <f>'[1]4403Exp'!BA$116</f>
        <v>0</v>
      </c>
      <c r="BD16" s="317"/>
    </row>
    <row r="17" spans="2:56">
      <c r="B17" s="200" t="s">
        <v>35</v>
      </c>
      <c r="C17" s="114">
        <f>1/$A$1*'[1]4403Exp'!B$121</f>
        <v>6.3932000000000003E-2</v>
      </c>
      <c r="D17" s="106">
        <f>1/$A$1*'[1]4403Exp'!C$121</f>
        <v>3.0060999999999997E-2</v>
      </c>
      <c r="E17" s="106">
        <f>1/$A$1*'[1]4403Exp'!D$121</f>
        <v>9.2563210769230755E-2</v>
      </c>
      <c r="F17" s="106">
        <f>1/$A$1*'[1]4403Exp'!E$121</f>
        <v>2.5226459999999999E-2</v>
      </c>
      <c r="G17" s="106">
        <f>1/$A$1*'[1]4403Exp'!F$121</f>
        <v>7.0201619999999992E-2</v>
      </c>
      <c r="H17" s="106">
        <f>1/$A$1*'[1]4403Exp'!G$121</f>
        <v>1.6944899999999999E-3</v>
      </c>
      <c r="I17" s="106">
        <f>1/$A$1*'[1]4403Exp'!H$121</f>
        <v>1.2E-5</v>
      </c>
      <c r="J17" s="106">
        <f>1/$A$1*'[1]4403Exp'!I$121</f>
        <v>2.3113999999999999E-2</v>
      </c>
      <c r="K17" s="106">
        <f>1/$A$1*'[1]4403Exp'!J$121</f>
        <v>0</v>
      </c>
      <c r="L17" s="106">
        <f>1/$A$1*'[1]4403Exp'!K$121</f>
        <v>0</v>
      </c>
      <c r="M17" s="106">
        <f>1/$A$1*'[1]4403Exp'!L$121</f>
        <v>0</v>
      </c>
      <c r="N17" s="106">
        <f>1/$A$1*'[1]4403Exp'!M$121</f>
        <v>0</v>
      </c>
      <c r="O17" s="106">
        <f>1/$A$1*'[1]4403Exp'!N$121</f>
        <v>0</v>
      </c>
      <c r="P17" s="106">
        <f>1/$A$1*'[1]4403Exp'!O$121</f>
        <v>0</v>
      </c>
      <c r="Q17" s="106">
        <f>1/$A$1*'[1]4403Exp'!P$121</f>
        <v>3.2999999999999996E-5</v>
      </c>
      <c r="R17" s="106">
        <f>1/$A$1*'[1]4403Exp'!Q$121</f>
        <v>1.9999999999999998E-5</v>
      </c>
      <c r="S17" s="106">
        <f>1/$A$1*'[1]4403Exp'!R$121</f>
        <v>2.0839999999999999E-3</v>
      </c>
      <c r="T17" s="106">
        <f>1/$A$1*'[1]4403Exp'!S$121</f>
        <v>8.8399999999999991E-4</v>
      </c>
      <c r="U17" s="106">
        <f>1/$A$1*'[1]4403Exp'!T$121</f>
        <v>0</v>
      </c>
      <c r="V17" s="106">
        <f>1/$A$1*'[1]4403Exp'!U$121</f>
        <v>0</v>
      </c>
      <c r="W17" s="106">
        <f>1/$A$1*'[1]4403Exp'!V$121</f>
        <v>3.3099999999999997E-4</v>
      </c>
      <c r="X17" s="106">
        <f>1/$A$1*'[1]4403Exp'!W$121</f>
        <v>2.2958000000000001E-4</v>
      </c>
      <c r="Y17" s="106">
        <f>1/$A$1*'[1]4403Exp'!X$121</f>
        <v>0</v>
      </c>
      <c r="Z17" s="106">
        <f>1/$A$1*'[1]4403Exp'!Y$121</f>
        <v>0</v>
      </c>
      <c r="AA17" s="106">
        <f>1/$A$1*'[1]4403Exp'!Z$121</f>
        <v>0</v>
      </c>
      <c r="AB17" s="104">
        <f>1/$A$1*'[1]4403Exp'!AA$121</f>
        <v>0</v>
      </c>
      <c r="AC17" s="103"/>
      <c r="AD17" s="287">
        <f>'[1]4403Exp'!AB$121</f>
        <v>3.0603509999999998</v>
      </c>
      <c r="AE17" s="288">
        <f>'[1]4403Exp'!AC$121</f>
        <v>1.439422</v>
      </c>
      <c r="AF17" s="288">
        <f>'[1]4403Exp'!AD$121</f>
        <v>6.0077720000000001</v>
      </c>
      <c r="AG17" s="288">
        <f>'[1]4403Exp'!AE$121</f>
        <v>1.2103169999999999</v>
      </c>
      <c r="AH17" s="288">
        <f>'[1]4403Exp'!AF$121</f>
        <v>3.872055</v>
      </c>
      <c r="AI17" s="288">
        <f>'[1]4403Exp'!AG$121</f>
        <v>0.11396099999999999</v>
      </c>
      <c r="AJ17" s="288">
        <f>'[1]4403Exp'!AH$121</f>
        <v>2.4E-2</v>
      </c>
      <c r="AK17" s="288">
        <f>'[1]4403Exp'!AI$121</f>
        <v>1.5802529999999999</v>
      </c>
      <c r="AL17" s="288">
        <f>'[1]4403Exp'!AJ$121</f>
        <v>0</v>
      </c>
      <c r="AM17" s="288">
        <f>'[1]4403Exp'!AK$121</f>
        <v>0</v>
      </c>
      <c r="AN17" s="288">
        <f>'[1]4403Exp'!AL$121</f>
        <v>0</v>
      </c>
      <c r="AO17" s="288">
        <f>'[1]4403Exp'!AM$121</f>
        <v>0</v>
      </c>
      <c r="AP17" s="288">
        <f>'[1]4403Exp'!AN$121</f>
        <v>0</v>
      </c>
      <c r="AQ17" s="288">
        <f>'[1]4403Exp'!AO$121</f>
        <v>0</v>
      </c>
      <c r="AR17" s="288">
        <f>'[1]4403Exp'!AP$121</f>
        <v>6.8069999999999997E-3</v>
      </c>
      <c r="AS17" s="288">
        <f>'[1]4403Exp'!AQ$121</f>
        <v>1.9740000000000001E-3</v>
      </c>
      <c r="AT17" s="288">
        <f>'[1]4403Exp'!AR$121</f>
        <v>0.21033299999999999</v>
      </c>
      <c r="AU17" s="288">
        <f>'[1]4403Exp'!AS$121</f>
        <v>3.8183000000000002E-2</v>
      </c>
      <c r="AV17" s="288">
        <f>'[1]4403Exp'!AT$121</f>
        <v>0</v>
      </c>
      <c r="AW17" s="288">
        <f>'[1]4403Exp'!AU$121</f>
        <v>0</v>
      </c>
      <c r="AX17" s="288">
        <f>'[1]4403Exp'!AV$121</f>
        <v>3.3634999999999998E-2</v>
      </c>
      <c r="AY17" s="288">
        <f>'[1]4403Exp'!AW$121</f>
        <v>1.1479E-2</v>
      </c>
      <c r="AZ17" s="288">
        <f>'[1]4403Exp'!AX$121</f>
        <v>0</v>
      </c>
      <c r="BA17" s="288">
        <f>'[1]4403Exp'!AY$121</f>
        <v>0</v>
      </c>
      <c r="BB17" s="288">
        <f>'[1]4403Exp'!AZ$121</f>
        <v>0</v>
      </c>
      <c r="BC17" s="289">
        <f>'[1]4403Exp'!BA$121</f>
        <v>0</v>
      </c>
      <c r="BD17" s="317"/>
    </row>
    <row r="18" spans="2:56">
      <c r="B18" s="201" t="s">
        <v>18</v>
      </c>
      <c r="C18" s="260">
        <f t="shared" ref="C18:AB18" si="4">SUM(C14:C14)-SUM(C15:C17)</f>
        <v>1.2400000000001299E-4</v>
      </c>
      <c r="D18" s="203">
        <f t="shared" si="4"/>
        <v>2.3699999999998722E-4</v>
      </c>
      <c r="E18" s="203">
        <f t="shared" si="4"/>
        <v>3.1599999999998296E-4</v>
      </c>
      <c r="F18" s="203">
        <f t="shared" si="4"/>
        <v>2.1899999999999697E-4</v>
      </c>
      <c r="G18" s="203">
        <f t="shared" si="4"/>
        <v>8.2999999999999741E-5</v>
      </c>
      <c r="H18" s="203">
        <f t="shared" si="4"/>
        <v>7.499999999999174E-5</v>
      </c>
      <c r="I18" s="203">
        <f t="shared" si="4"/>
        <v>1.1700000000000599E-4</v>
      </c>
      <c r="J18" s="203">
        <f t="shared" si="4"/>
        <v>1.2800000000000311E-4</v>
      </c>
      <c r="K18" s="203">
        <f t="shared" si="4"/>
        <v>4.2999999999999636E-5</v>
      </c>
      <c r="L18" s="203">
        <f t="shared" si="4"/>
        <v>7.87004E-4</v>
      </c>
      <c r="M18" s="203">
        <f t="shared" si="4"/>
        <v>1.9239999999999995E-3</v>
      </c>
      <c r="N18" s="203">
        <f t="shared" si="4"/>
        <v>1.4960000000000008E-3</v>
      </c>
      <c r="O18" s="203">
        <f t="shared" si="4"/>
        <v>1.1929999999999996E-3</v>
      </c>
      <c r="P18" s="203">
        <f t="shared" si="4"/>
        <v>6.2232499999998608E-5</v>
      </c>
      <c r="Q18" s="203">
        <f t="shared" si="4"/>
        <v>3.7999999999999839E-5</v>
      </c>
      <c r="R18" s="203">
        <f t="shared" si="4"/>
        <v>3.5239999999999924E-4</v>
      </c>
      <c r="S18" s="203">
        <f t="shared" si="4"/>
        <v>1.0000000000000286E-4</v>
      </c>
      <c r="T18" s="203">
        <f t="shared" si="4"/>
        <v>1.2759999999999994E-3</v>
      </c>
      <c r="U18" s="203">
        <f t="shared" si="4"/>
        <v>2.1920000000000273E-3</v>
      </c>
      <c r="V18" s="203">
        <f t="shared" si="4"/>
        <v>1.2010000000000076E-3</v>
      </c>
      <c r="W18" s="203">
        <f t="shared" si="4"/>
        <v>0</v>
      </c>
      <c r="X18" s="203">
        <f t="shared" si="4"/>
        <v>3.0888000000001137E-4</v>
      </c>
      <c r="Y18" s="203">
        <f t="shared" si="4"/>
        <v>3.5904999999999965E-4</v>
      </c>
      <c r="Z18" s="203">
        <f t="shared" si="4"/>
        <v>2.6704218675399995E-2</v>
      </c>
      <c r="AA18" s="203">
        <f t="shared" si="4"/>
        <v>0</v>
      </c>
      <c r="AB18" s="108">
        <f t="shared" si="4"/>
        <v>0</v>
      </c>
      <c r="AC18" s="103"/>
      <c r="AD18" s="293">
        <f t="shared" ref="AD18:BC18" si="5">SUM(AD14:AD14)-SUM(AD15:AD17)</f>
        <v>4.7529999999998296E-2</v>
      </c>
      <c r="AE18" s="294">
        <f t="shared" si="5"/>
        <v>7.0942000000000505E-2</v>
      </c>
      <c r="AF18" s="294">
        <f t="shared" si="5"/>
        <v>7.2389999999998622E-2</v>
      </c>
      <c r="AG18" s="294">
        <f t="shared" si="5"/>
        <v>4.8958999999999975E-2</v>
      </c>
      <c r="AH18" s="294">
        <f t="shared" si="5"/>
        <v>3.5804999999999865E-2</v>
      </c>
      <c r="AI18" s="294">
        <f t="shared" si="5"/>
        <v>1.6194999999999737E-2</v>
      </c>
      <c r="AJ18" s="294">
        <f t="shared" si="5"/>
        <v>5.7349999999996015E-3</v>
      </c>
      <c r="AK18" s="294">
        <f t="shared" si="5"/>
        <v>6.0158999999999629E-2</v>
      </c>
      <c r="AL18" s="294">
        <f t="shared" si="5"/>
        <v>1.7577000000000176E-2</v>
      </c>
      <c r="AM18" s="294">
        <f t="shared" si="5"/>
        <v>8.7074000000000096E-2</v>
      </c>
      <c r="AN18" s="294">
        <f t="shared" si="5"/>
        <v>0.23054600000000014</v>
      </c>
      <c r="AO18" s="294">
        <f t="shared" si="5"/>
        <v>0.20938600000000029</v>
      </c>
      <c r="AP18" s="294">
        <f t="shared" si="5"/>
        <v>0.15876000000000001</v>
      </c>
      <c r="AQ18" s="294">
        <f t="shared" si="5"/>
        <v>2.9348000000000152E-2</v>
      </c>
      <c r="AR18" s="294">
        <f t="shared" si="5"/>
        <v>3.2834000000000252E-2</v>
      </c>
      <c r="AS18" s="294">
        <f t="shared" si="5"/>
        <v>8.5567000000000171E-2</v>
      </c>
      <c r="AT18" s="294">
        <f t="shared" si="5"/>
        <v>5.0248999999999988E-2</v>
      </c>
      <c r="AU18" s="294">
        <f t="shared" si="5"/>
        <v>0.17780800000000063</v>
      </c>
      <c r="AV18" s="294">
        <f t="shared" si="5"/>
        <v>0.15881100000000359</v>
      </c>
      <c r="AW18" s="294">
        <f t="shared" si="5"/>
        <v>9.5185999999998216E-2</v>
      </c>
      <c r="AX18" s="294">
        <f t="shared" si="5"/>
        <v>0</v>
      </c>
      <c r="AY18" s="294">
        <f t="shared" si="5"/>
        <v>1.5443999999998681E-2</v>
      </c>
      <c r="AZ18" s="294">
        <f t="shared" si="5"/>
        <v>1.8501559999999806E-2</v>
      </c>
      <c r="BA18" s="294">
        <f t="shared" si="5"/>
        <v>2.6088414699999998</v>
      </c>
      <c r="BB18" s="294">
        <f t="shared" si="5"/>
        <v>0</v>
      </c>
      <c r="BC18" s="295">
        <f t="shared" si="5"/>
        <v>0</v>
      </c>
      <c r="BD18" s="317"/>
    </row>
    <row r="19" spans="2:56" ht="17.149999999999999" customHeight="1">
      <c r="B19" s="204" t="s">
        <v>172</v>
      </c>
      <c r="C19" s="136">
        <f>1/$A$1*'[1]4403Exp'!B$264</f>
        <v>0.36092000000000002</v>
      </c>
      <c r="D19" s="113">
        <f>1/$A$1*'[1]4403Exp'!C$264</f>
        <v>0.193692</v>
      </c>
      <c r="E19" s="113">
        <f>1/$A$1*'[1]4403Exp'!D$264</f>
        <v>0.11107299999999999</v>
      </c>
      <c r="F19" s="113">
        <f>1/$A$1*'[1]4403Exp'!E$264</f>
        <v>1.5279999999999998E-3</v>
      </c>
      <c r="G19" s="113">
        <f>1/$A$1*'[1]4403Exp'!F$264</f>
        <v>9.7300000000000002E-4</v>
      </c>
      <c r="H19" s="113">
        <f>1/$A$1*'[1]4403Exp'!G$264</f>
        <v>9.3839642857142854E-4</v>
      </c>
      <c r="I19" s="113">
        <f>1/$A$1*'[1]4403Exp'!H$264</f>
        <v>7.1918171428571429E-4</v>
      </c>
      <c r="J19" s="113">
        <f>1/$A$1*'[1]4403Exp'!I$264</f>
        <v>2.7477800000000004E-3</v>
      </c>
      <c r="K19" s="113">
        <f>1/$A$1*'[1]4403Exp'!J$264</f>
        <v>2.052E-3</v>
      </c>
      <c r="L19" s="113">
        <f>1/$A$1*'[1]4403Exp'!K$264</f>
        <v>1.24132E-3</v>
      </c>
      <c r="M19" s="113">
        <f>1/$A$1*'[1]4403Exp'!L$264</f>
        <v>2.6356999999999998E-2</v>
      </c>
      <c r="N19" s="113">
        <f>1/$A$1*'[1]4403Exp'!M$264</f>
        <v>2.2290000000000001E-3</v>
      </c>
      <c r="O19" s="113">
        <f>1/$A$1*'[1]4403Exp'!N$264</f>
        <v>1.9710319999999997E-3</v>
      </c>
      <c r="P19" s="113">
        <f>1/$A$1*'[1]4403Exp'!O$264</f>
        <v>1.103E-3</v>
      </c>
      <c r="Q19" s="113">
        <f>1/$A$1*'[1]4403Exp'!P$264</f>
        <v>1.0429999999999999E-3</v>
      </c>
      <c r="R19" s="113">
        <f>1/$A$1*'[1]4403Exp'!Q$264</f>
        <v>2.1839999999999997E-3</v>
      </c>
      <c r="S19" s="113">
        <f>1/$A$1*'[1]4403Exp'!R$264</f>
        <v>1.8320933333333333E-3</v>
      </c>
      <c r="T19" s="113">
        <f>1/$A$1*'[1]4403Exp'!S$264</f>
        <v>1.4349999999999999E-3</v>
      </c>
      <c r="U19" s="113">
        <f>1/$A$1*'[1]4403Exp'!T$264</f>
        <v>1.3159999999999999E-3</v>
      </c>
      <c r="V19" s="113">
        <f>1/$A$1*'[1]4403Exp'!U$264</f>
        <v>1.993E-3</v>
      </c>
      <c r="W19" s="113">
        <f>1/$A$1*'[1]4403Exp'!V$264</f>
        <v>1.418E-3</v>
      </c>
      <c r="X19" s="113">
        <f>1/$A$1*'[1]4403Exp'!W$264</f>
        <v>3.7412894000000002E-3</v>
      </c>
      <c r="Y19" s="113">
        <f>1/$A$1*'[1]4403Exp'!X$264</f>
        <v>3.5898199999999996E-3</v>
      </c>
      <c r="Z19" s="113">
        <f>1/$A$1*'[1]4403Exp'!Y$264</f>
        <v>7.6420121792000004E-3</v>
      </c>
      <c r="AA19" s="113">
        <f>1/$A$1*'[1]4403Exp'!Z$264</f>
        <v>0</v>
      </c>
      <c r="AB19" s="102">
        <f>1/$A$1*'[1]4403Exp'!AA$264</f>
        <v>0</v>
      </c>
      <c r="AC19" s="99"/>
      <c r="AD19" s="286">
        <f>'[1]4403Exp'!AB$264</f>
        <v>19.115297999999996</v>
      </c>
      <c r="AE19" s="209">
        <f>'[1]4403Exp'!AC$264</f>
        <v>10.071847999999999</v>
      </c>
      <c r="AF19" s="209">
        <f>'[1]4403Exp'!AD$264</f>
        <v>5.5459769999999997</v>
      </c>
      <c r="AG19" s="209">
        <f>'[1]4403Exp'!AE$264</f>
        <v>0.54100799999999993</v>
      </c>
      <c r="AH19" s="209">
        <f>'[1]4403Exp'!AF$264</f>
        <v>0.57357999999999998</v>
      </c>
      <c r="AI19" s="209">
        <f>'[1]4403Exp'!AG$264</f>
        <v>0.68666799999999995</v>
      </c>
      <c r="AJ19" s="209">
        <f>'[1]4403Exp'!AH$264</f>
        <v>0.5718939999999999</v>
      </c>
      <c r="AK19" s="209">
        <f>'[1]4403Exp'!AI$264</f>
        <v>1.042179</v>
      </c>
      <c r="AL19" s="209">
        <f>'[1]4403Exp'!AJ$264</f>
        <v>0.950102</v>
      </c>
      <c r="AM19" s="209">
        <f>'[1]4403Exp'!AK$264</f>
        <v>0.42743300000000001</v>
      </c>
      <c r="AN19" s="209">
        <f>'[1]4403Exp'!AL$264</f>
        <v>2.2745639999999998</v>
      </c>
      <c r="AO19" s="209">
        <f>'[1]4403Exp'!AM$264</f>
        <v>0.70469899999999996</v>
      </c>
      <c r="AP19" s="209">
        <f>'[1]4403Exp'!AN$264</f>
        <v>0.82783399999999996</v>
      </c>
      <c r="AQ19" s="209">
        <f>'[1]4403Exp'!AO$264</f>
        <v>0.32715299999999997</v>
      </c>
      <c r="AR19" s="209">
        <f>'[1]4403Exp'!AP$264</f>
        <v>0.37404999999999999</v>
      </c>
      <c r="AS19" s="209">
        <f>'[1]4403Exp'!AQ$264</f>
        <v>0.71059000000000005</v>
      </c>
      <c r="AT19" s="209">
        <f>'[1]4403Exp'!AR$264</f>
        <v>0.45616799999999996</v>
      </c>
      <c r="AU19" s="209">
        <f>'[1]4403Exp'!AS$264</f>
        <v>0.40748999999999996</v>
      </c>
      <c r="AV19" s="209">
        <f>'[1]4403Exp'!AT$264</f>
        <v>0.350136</v>
      </c>
      <c r="AW19" s="209">
        <f>'[1]4403Exp'!AU$264</f>
        <v>0.52638799999999997</v>
      </c>
      <c r="AX19" s="209">
        <f>'[1]4403Exp'!AV$264</f>
        <v>0.38350800000000002</v>
      </c>
      <c r="AY19" s="209">
        <f>'[1]4403Exp'!AW$264</f>
        <v>0.34793899999999994</v>
      </c>
      <c r="AZ19" s="209">
        <f>'[1]4403Exp'!AX$264</f>
        <v>1.0996150899999999</v>
      </c>
      <c r="BA19" s="209">
        <f>'[1]4403Exp'!AY$264</f>
        <v>0.72596520000000009</v>
      </c>
      <c r="BB19" s="209">
        <f>'[1]4403Exp'!AZ$264</f>
        <v>0</v>
      </c>
      <c r="BC19" s="161">
        <f>'[1]4403Exp'!BA$264</f>
        <v>0</v>
      </c>
      <c r="BD19" s="317"/>
    </row>
    <row r="20" spans="2:56">
      <c r="B20" s="200" t="s">
        <v>69</v>
      </c>
      <c r="C20" s="114">
        <f>1/$A$1*'[1]4403Exp'!B$212</f>
        <v>0.32735700000000001</v>
      </c>
      <c r="D20" s="106">
        <f>1/$A$1*'[1]4403Exp'!C$212</f>
        <v>0.193554</v>
      </c>
      <c r="E20" s="106">
        <f>1/$A$1*'[1]4403Exp'!D$212</f>
        <v>0.11084999999999999</v>
      </c>
      <c r="F20" s="106">
        <f>1/$A$1*'[1]4403Exp'!E$212</f>
        <v>1.0819999999999998E-3</v>
      </c>
      <c r="G20" s="106">
        <f>1/$A$1*'[1]4403Exp'!F$212</f>
        <v>5.8699999999999996E-4</v>
      </c>
      <c r="H20" s="106">
        <f>1/$A$1*'[1]4403Exp'!G$212</f>
        <v>1.21E-4</v>
      </c>
      <c r="I20" s="106">
        <f>1/$A$1*'[1]4403Exp'!H$212</f>
        <v>0</v>
      </c>
      <c r="J20" s="106">
        <f>1/$A$1*'[1]4403Exp'!I$212</f>
        <v>1.109E-3</v>
      </c>
      <c r="K20" s="106">
        <f>1/$A$1*'[1]4403Exp'!J$212</f>
        <v>1.1479999999999999E-3</v>
      </c>
      <c r="L20" s="106">
        <f>1/$A$1*'[1]4403Exp'!K$212</f>
        <v>1.9099999999999998E-4</v>
      </c>
      <c r="M20" s="106">
        <f>1/$A$1*'[1]4403Exp'!L$212</f>
        <v>3.6199999999999996E-4</v>
      </c>
      <c r="N20" s="106">
        <f>1/$A$1*'[1]4403Exp'!M$212</f>
        <v>1.16E-4</v>
      </c>
      <c r="O20" s="106">
        <f>1/$A$1*'[1]4403Exp'!N$212</f>
        <v>9.7999999999999997E-5</v>
      </c>
      <c r="P20" s="106">
        <f>1/$A$1*'[1]4403Exp'!O$212</f>
        <v>2.1999999999999999E-5</v>
      </c>
      <c r="Q20" s="106">
        <f>1/$A$1*'[1]4403Exp'!P$212</f>
        <v>1.7E-5</v>
      </c>
      <c r="R20" s="106">
        <f>1/$A$1*'[1]4403Exp'!Q$212</f>
        <v>2.9E-5</v>
      </c>
      <c r="S20" s="106">
        <f>1/$A$1*'[1]4403Exp'!R$212</f>
        <v>2.7509333333333328E-4</v>
      </c>
      <c r="T20" s="106">
        <f>1/$A$1*'[1]4403Exp'!S$212</f>
        <v>5.1E-5</v>
      </c>
      <c r="U20" s="106">
        <f>1/$A$1*'[1]4403Exp'!T$212</f>
        <v>0</v>
      </c>
      <c r="V20" s="106">
        <f>1/$A$1*'[1]4403Exp'!U$212</f>
        <v>0</v>
      </c>
      <c r="W20" s="106">
        <f>1/$A$1*'[1]4403Exp'!V$212</f>
        <v>0</v>
      </c>
      <c r="X20" s="106">
        <f>1/$A$1*'[1]4403Exp'!W$212</f>
        <v>0</v>
      </c>
      <c r="Y20" s="106">
        <f>1/$A$1*'[1]4403Exp'!X$212</f>
        <v>0</v>
      </c>
      <c r="Z20" s="106">
        <f>1/$A$1*'[1]4403Exp'!Y$212</f>
        <v>0</v>
      </c>
      <c r="AA20" s="106">
        <f>1/$A$1*'[1]4403Exp'!Z$212</f>
        <v>0</v>
      </c>
      <c r="AB20" s="104">
        <f>1/$A$1*'[1]4403Exp'!AA$212</f>
        <v>0</v>
      </c>
      <c r="AC20" s="103"/>
      <c r="AD20" s="287">
        <f>'[1]4403Exp'!AB$212</f>
        <v>17.300497999999997</v>
      </c>
      <c r="AE20" s="288">
        <f>'[1]4403Exp'!AC$212</f>
        <v>10.017785</v>
      </c>
      <c r="AF20" s="288">
        <f>'[1]4403Exp'!AD$212</f>
        <v>5.333602</v>
      </c>
      <c r="AG20" s="288">
        <f>'[1]4403Exp'!AE$212</f>
        <v>0.20041399999999998</v>
      </c>
      <c r="AH20" s="288">
        <f>'[1]4403Exp'!AF$212</f>
        <v>0.111258</v>
      </c>
      <c r="AI20" s="288">
        <f>'[1]4403Exp'!AG$212</f>
        <v>5.8992999999999997E-2</v>
      </c>
      <c r="AJ20" s="288">
        <f>'[1]4403Exp'!AH$212</f>
        <v>0</v>
      </c>
      <c r="AK20" s="288">
        <f>'[1]4403Exp'!AI$212</f>
        <v>0.39075099999999996</v>
      </c>
      <c r="AL20" s="288">
        <f>'[1]4403Exp'!AJ$212</f>
        <v>0.35169299999999998</v>
      </c>
      <c r="AM20" s="288">
        <f>'[1]4403Exp'!AK$212</f>
        <v>7.0907999999999999E-2</v>
      </c>
      <c r="AN20" s="288">
        <f>'[1]4403Exp'!AL$212</f>
        <v>0.12936400000000001</v>
      </c>
      <c r="AO20" s="288">
        <f>'[1]4403Exp'!AM$212</f>
        <v>0.13850699999999999</v>
      </c>
      <c r="AP20" s="288">
        <f>'[1]4403Exp'!AN$212</f>
        <v>0.18498699999999998</v>
      </c>
      <c r="AQ20" s="288">
        <f>'[1]4403Exp'!AO$212</f>
        <v>7.4256000000000003E-2</v>
      </c>
      <c r="AR20" s="288">
        <f>'[1]4403Exp'!AP$212</f>
        <v>5.4963999999999999E-2</v>
      </c>
      <c r="AS20" s="288">
        <f>'[1]4403Exp'!AQ$212</f>
        <v>6.4515000000000003E-2</v>
      </c>
      <c r="AT20" s="288">
        <f>'[1]4403Exp'!AR$212</f>
        <v>4.1263999999999995E-2</v>
      </c>
      <c r="AU20" s="288">
        <f>'[1]4403Exp'!AS$212</f>
        <v>4.1073999999999999E-2</v>
      </c>
      <c r="AV20" s="288">
        <f>'[1]4403Exp'!AT$212</f>
        <v>0</v>
      </c>
      <c r="AW20" s="288">
        <f>'[1]4403Exp'!AU$212</f>
        <v>0</v>
      </c>
      <c r="AX20" s="288">
        <f>'[1]4403Exp'!AV$212</f>
        <v>0</v>
      </c>
      <c r="AY20" s="288">
        <f>'[1]4403Exp'!AW$212</f>
        <v>0</v>
      </c>
      <c r="AZ20" s="288">
        <f>'[1]4403Exp'!AX$212</f>
        <v>0</v>
      </c>
      <c r="BA20" s="288">
        <f>'[1]4403Exp'!AY$212</f>
        <v>0</v>
      </c>
      <c r="BB20" s="288">
        <f>'[1]4403Exp'!AZ$212</f>
        <v>0</v>
      </c>
      <c r="BC20" s="289">
        <f>'[1]4403Exp'!BA$212</f>
        <v>0</v>
      </c>
      <c r="BD20" s="317"/>
    </row>
    <row r="21" spans="2:56">
      <c r="B21" s="200" t="s">
        <v>18</v>
      </c>
      <c r="C21" s="132">
        <f t="shared" ref="C21:AB21" si="6">SUM(C19:C19)-SUM(C20:C20)</f>
        <v>3.3563000000000009E-2</v>
      </c>
      <c r="D21" s="133">
        <f t="shared" si="6"/>
        <v>1.3799999999999923E-4</v>
      </c>
      <c r="E21" s="133">
        <f t="shared" si="6"/>
        <v>2.2300000000000098E-4</v>
      </c>
      <c r="F21" s="133">
        <f t="shared" si="6"/>
        <v>4.46E-4</v>
      </c>
      <c r="G21" s="133">
        <f t="shared" si="6"/>
        <v>3.8600000000000006E-4</v>
      </c>
      <c r="H21" s="133">
        <f t="shared" si="6"/>
        <v>8.1739642857142853E-4</v>
      </c>
      <c r="I21" s="133">
        <f t="shared" si="6"/>
        <v>7.1918171428571429E-4</v>
      </c>
      <c r="J21" s="133">
        <f t="shared" si="6"/>
        <v>1.6387800000000005E-3</v>
      </c>
      <c r="K21" s="133">
        <f t="shared" si="6"/>
        <v>9.0400000000000007E-4</v>
      </c>
      <c r="L21" s="133">
        <f t="shared" si="6"/>
        <v>1.05032E-3</v>
      </c>
      <c r="M21" s="133">
        <f t="shared" si="6"/>
        <v>2.5994999999999997E-2</v>
      </c>
      <c r="N21" s="133">
        <f t="shared" si="6"/>
        <v>2.1130000000000003E-3</v>
      </c>
      <c r="O21" s="133">
        <f t="shared" si="6"/>
        <v>1.8730319999999997E-3</v>
      </c>
      <c r="P21" s="133">
        <f t="shared" si="6"/>
        <v>1.0809999999999999E-3</v>
      </c>
      <c r="Q21" s="133">
        <f t="shared" si="6"/>
        <v>1.0259999999999998E-3</v>
      </c>
      <c r="R21" s="133">
        <f t="shared" si="6"/>
        <v>2.1549999999999998E-3</v>
      </c>
      <c r="S21" s="133">
        <f t="shared" si="6"/>
        <v>1.557E-3</v>
      </c>
      <c r="T21" s="133">
        <f t="shared" si="6"/>
        <v>1.3839999999999998E-3</v>
      </c>
      <c r="U21" s="133">
        <f t="shared" si="6"/>
        <v>1.3159999999999999E-3</v>
      </c>
      <c r="V21" s="133">
        <f t="shared" si="6"/>
        <v>1.993E-3</v>
      </c>
      <c r="W21" s="133">
        <f t="shared" si="6"/>
        <v>1.418E-3</v>
      </c>
      <c r="X21" s="133">
        <f t="shared" si="6"/>
        <v>3.7412894000000002E-3</v>
      </c>
      <c r="Y21" s="133">
        <f t="shared" si="6"/>
        <v>3.5898199999999996E-3</v>
      </c>
      <c r="Z21" s="133">
        <f t="shared" si="6"/>
        <v>7.6420121792000004E-3</v>
      </c>
      <c r="AA21" s="133">
        <f t="shared" si="6"/>
        <v>0</v>
      </c>
      <c r="AB21" s="115">
        <f t="shared" si="6"/>
        <v>0</v>
      </c>
      <c r="AC21" s="103"/>
      <c r="AD21" s="287">
        <f t="shared" ref="AD21:BC21" si="7">SUM(AD19:AD19)-SUM(AD20:AD20)</f>
        <v>1.8147999999999982</v>
      </c>
      <c r="AE21" s="288">
        <f t="shared" si="7"/>
        <v>5.4062999999999306E-2</v>
      </c>
      <c r="AF21" s="288">
        <f t="shared" si="7"/>
        <v>0.21237499999999976</v>
      </c>
      <c r="AG21" s="288">
        <f t="shared" si="7"/>
        <v>0.34059399999999995</v>
      </c>
      <c r="AH21" s="288">
        <f t="shared" si="7"/>
        <v>0.46232200000000001</v>
      </c>
      <c r="AI21" s="288">
        <f t="shared" si="7"/>
        <v>0.62767499999999998</v>
      </c>
      <c r="AJ21" s="288">
        <f t="shared" si="7"/>
        <v>0.5718939999999999</v>
      </c>
      <c r="AK21" s="288">
        <f t="shared" si="7"/>
        <v>0.65142800000000001</v>
      </c>
      <c r="AL21" s="288">
        <f t="shared" si="7"/>
        <v>0.59840899999999997</v>
      </c>
      <c r="AM21" s="288">
        <f t="shared" si="7"/>
        <v>0.35652499999999998</v>
      </c>
      <c r="AN21" s="288">
        <f t="shared" si="7"/>
        <v>2.1452</v>
      </c>
      <c r="AO21" s="288">
        <f t="shared" si="7"/>
        <v>0.56619200000000003</v>
      </c>
      <c r="AP21" s="288">
        <f t="shared" si="7"/>
        <v>0.64284699999999995</v>
      </c>
      <c r="AQ21" s="288">
        <f t="shared" si="7"/>
        <v>0.25289699999999998</v>
      </c>
      <c r="AR21" s="288">
        <f t="shared" si="7"/>
        <v>0.31908599999999998</v>
      </c>
      <c r="AS21" s="288">
        <f t="shared" si="7"/>
        <v>0.64607500000000007</v>
      </c>
      <c r="AT21" s="288">
        <f t="shared" si="7"/>
        <v>0.41490399999999994</v>
      </c>
      <c r="AU21" s="288">
        <f t="shared" si="7"/>
        <v>0.36641599999999996</v>
      </c>
      <c r="AV21" s="288">
        <f t="shared" si="7"/>
        <v>0.350136</v>
      </c>
      <c r="AW21" s="288">
        <f t="shared" si="7"/>
        <v>0.52638799999999997</v>
      </c>
      <c r="AX21" s="288">
        <f t="shared" si="7"/>
        <v>0.38350800000000002</v>
      </c>
      <c r="AY21" s="288">
        <f t="shared" si="7"/>
        <v>0.34793899999999994</v>
      </c>
      <c r="AZ21" s="288">
        <f t="shared" si="7"/>
        <v>1.0996150899999999</v>
      </c>
      <c r="BA21" s="288">
        <f t="shared" si="7"/>
        <v>0.72596520000000009</v>
      </c>
      <c r="BB21" s="288">
        <f t="shared" si="7"/>
        <v>0</v>
      </c>
      <c r="BC21" s="289">
        <f t="shared" si="7"/>
        <v>0</v>
      </c>
      <c r="BD21" s="317"/>
    </row>
    <row r="22" spans="2:56" ht="17.149999999999999" customHeight="1">
      <c r="B22" s="223" t="s">
        <v>113</v>
      </c>
      <c r="C22" s="261">
        <f>1/$A$1*'[1]4403Exp'!B$265</f>
        <v>0</v>
      </c>
      <c r="D22" s="135">
        <f>1/$A$1*'[1]4403Exp'!C$265</f>
        <v>2.3059999999999999E-3</v>
      </c>
      <c r="E22" s="135">
        <f>1/$A$1*'[1]4403Exp'!D$265</f>
        <v>8.8999999999999995E-5</v>
      </c>
      <c r="F22" s="135">
        <f>1/$A$1*'[1]4403Exp'!E$265</f>
        <v>0</v>
      </c>
      <c r="G22" s="135">
        <f>1/$A$1*'[1]4403Exp'!F$265</f>
        <v>0</v>
      </c>
      <c r="H22" s="135">
        <f>1/$A$1*'[1]4403Exp'!G$265</f>
        <v>0</v>
      </c>
      <c r="I22" s="135">
        <f>1/$A$1*'[1]4403Exp'!H$265</f>
        <v>0</v>
      </c>
      <c r="J22" s="135">
        <f>1/$A$1*'[1]4403Exp'!I$265</f>
        <v>0</v>
      </c>
      <c r="K22" s="135">
        <f>1/$A$1*'[1]4403Exp'!J$265</f>
        <v>0</v>
      </c>
      <c r="L22" s="135">
        <f>1/$A$1*'[1]4403Exp'!K$265</f>
        <v>0</v>
      </c>
      <c r="M22" s="135">
        <f>1/$A$1*'[1]4403Exp'!L$265</f>
        <v>0</v>
      </c>
      <c r="N22" s="135">
        <f>1/$A$1*'[1]4403Exp'!M$265</f>
        <v>0</v>
      </c>
      <c r="O22" s="135">
        <f>1/$A$1*'[1]4403Exp'!N$265</f>
        <v>0</v>
      </c>
      <c r="P22" s="135">
        <f>1/$A$1*'[1]4403Exp'!O$265</f>
        <v>7.6899999999999994E-4</v>
      </c>
      <c r="Q22" s="135">
        <f>1/$A$1*'[1]4403Exp'!P$265</f>
        <v>8.0399999999999992E-4</v>
      </c>
      <c r="R22" s="135">
        <f>1/$A$1*'[1]4403Exp'!Q$265</f>
        <v>0</v>
      </c>
      <c r="S22" s="135">
        <f>1/$A$1*'[1]4403Exp'!R$265</f>
        <v>0</v>
      </c>
      <c r="T22" s="135">
        <f>1/$A$1*'[1]4403Exp'!S$265</f>
        <v>0</v>
      </c>
      <c r="U22" s="135">
        <f>1/$A$1*'[1]4403Exp'!T$265</f>
        <v>0</v>
      </c>
      <c r="V22" s="135">
        <f>1/$A$1*'[1]4403Exp'!U$265</f>
        <v>0</v>
      </c>
      <c r="W22" s="135">
        <f>1/$A$1*'[1]4403Exp'!V$265</f>
        <v>0</v>
      </c>
      <c r="X22" s="135">
        <f>1/$A$1*'[1]4403Exp'!W$265</f>
        <v>0</v>
      </c>
      <c r="Y22" s="135">
        <f>1/$A$1*'[1]4403Exp'!X$265</f>
        <v>0</v>
      </c>
      <c r="Z22" s="135">
        <f>1/$A$1*'[1]4403Exp'!Y$265</f>
        <v>0</v>
      </c>
      <c r="AA22" s="135">
        <f>1/$A$1*'[1]4403Exp'!Z$265</f>
        <v>0</v>
      </c>
      <c r="AB22" s="134">
        <f>1/$A$1*'[1]4403Exp'!AA$265</f>
        <v>0</v>
      </c>
      <c r="AC22" s="103"/>
      <c r="AD22" s="296">
        <f>'[1]4403Exp'!AB$265</f>
        <v>0</v>
      </c>
      <c r="AE22" s="297">
        <f>'[1]4403Exp'!AC$265</f>
        <v>0.10375899999999999</v>
      </c>
      <c r="AF22" s="297">
        <f>'[1]4403Exp'!AD$265</f>
        <v>9.8619999999999992E-3</v>
      </c>
      <c r="AG22" s="297">
        <f>'[1]4403Exp'!AE$265</f>
        <v>0</v>
      </c>
      <c r="AH22" s="297">
        <f>'[1]4403Exp'!AF$265</f>
        <v>0</v>
      </c>
      <c r="AI22" s="297">
        <f>'[1]4403Exp'!AG$265</f>
        <v>0</v>
      </c>
      <c r="AJ22" s="297">
        <f>'[1]4403Exp'!AH$265</f>
        <v>0</v>
      </c>
      <c r="AK22" s="297">
        <f>'[1]4403Exp'!AI$265</f>
        <v>0</v>
      </c>
      <c r="AL22" s="297">
        <f>'[1]4403Exp'!AJ$265</f>
        <v>0</v>
      </c>
      <c r="AM22" s="297">
        <f>'[1]4403Exp'!AK$265</f>
        <v>0</v>
      </c>
      <c r="AN22" s="297">
        <f>'[1]4403Exp'!AL$265</f>
        <v>0</v>
      </c>
      <c r="AO22" s="297">
        <f>'[1]4403Exp'!AM$265</f>
        <v>0</v>
      </c>
      <c r="AP22" s="297">
        <f>'[1]4403Exp'!AN$265</f>
        <v>0</v>
      </c>
      <c r="AQ22" s="297">
        <f>'[1]4403Exp'!AO$265</f>
        <v>0.282586</v>
      </c>
      <c r="AR22" s="297">
        <f>'[1]4403Exp'!AP$265</f>
        <v>0.203956</v>
      </c>
      <c r="AS22" s="297">
        <f>'[1]4403Exp'!AQ$265</f>
        <v>0</v>
      </c>
      <c r="AT22" s="297">
        <f>'[1]4403Exp'!AR$265</f>
        <v>0</v>
      </c>
      <c r="AU22" s="297">
        <f>'[1]4403Exp'!AS$265</f>
        <v>0</v>
      </c>
      <c r="AV22" s="297">
        <f>'[1]4403Exp'!AT$265</f>
        <v>0</v>
      </c>
      <c r="AW22" s="297">
        <f>'[1]4403Exp'!AU$265</f>
        <v>0</v>
      </c>
      <c r="AX22" s="297">
        <f>'[1]4403Exp'!AV$265</f>
        <v>0</v>
      </c>
      <c r="AY22" s="297">
        <f>'[1]4403Exp'!AW$265</f>
        <v>0</v>
      </c>
      <c r="AZ22" s="297">
        <f>'[1]4403Exp'!AX$265</f>
        <v>0</v>
      </c>
      <c r="BA22" s="297">
        <f>'[1]4403Exp'!AY$265</f>
        <v>0</v>
      </c>
      <c r="BB22" s="297">
        <f>'[1]4403Exp'!AZ$265</f>
        <v>0</v>
      </c>
      <c r="BC22" s="298">
        <f>'[1]4403Exp'!BA$265</f>
        <v>0</v>
      </c>
      <c r="BD22" s="317"/>
    </row>
    <row r="23" spans="2:56" ht="17.149999999999999" customHeight="1">
      <c r="B23" s="223" t="s">
        <v>114</v>
      </c>
      <c r="C23" s="261">
        <f>1/$A$1*'[1]4403Exp'!B$272</f>
        <v>0</v>
      </c>
      <c r="D23" s="135">
        <f>1/$A$1*'[1]4403Exp'!C$272</f>
        <v>0</v>
      </c>
      <c r="E23" s="135">
        <f>1/$A$1*'[1]4403Exp'!D$272</f>
        <v>0</v>
      </c>
      <c r="F23" s="135">
        <f>1/$A$1*'[1]4403Exp'!E$272</f>
        <v>6.9724999999999987E-5</v>
      </c>
      <c r="G23" s="135">
        <f>1/$A$1*'[1]4403Exp'!F$272</f>
        <v>0</v>
      </c>
      <c r="H23" s="135">
        <f>1/$A$1*'[1]4403Exp'!G$272</f>
        <v>0</v>
      </c>
      <c r="I23" s="135">
        <f>1/$A$1*'[1]4403Exp'!H$272</f>
        <v>0</v>
      </c>
      <c r="J23" s="135">
        <f>1/$A$1*'[1]4403Exp'!I$272</f>
        <v>8.599999999999999E-5</v>
      </c>
      <c r="K23" s="135">
        <f>1/$A$1*'[1]4403Exp'!J$272</f>
        <v>0</v>
      </c>
      <c r="L23" s="135">
        <f>1/$A$1*'[1]4403Exp'!K$272</f>
        <v>0</v>
      </c>
      <c r="M23" s="135">
        <f>1/$A$1*'[1]4403Exp'!L$272</f>
        <v>1.549E-3</v>
      </c>
      <c r="N23" s="135">
        <f>1/$A$1*'[1]4403Exp'!M$272</f>
        <v>0</v>
      </c>
      <c r="O23" s="135">
        <f>1/$A$1*'[1]4403Exp'!N$272</f>
        <v>5.1999999999999997E-5</v>
      </c>
      <c r="P23" s="135">
        <f>1/$A$1*'[1]4403Exp'!O$272</f>
        <v>4.6E-5</v>
      </c>
      <c r="Q23" s="135">
        <f>1/$A$1*'[1]4403Exp'!P$272</f>
        <v>5.6300000000000002E-4</v>
      </c>
      <c r="R23" s="135">
        <f>1/$A$1*'[1]4403Exp'!Q$272</f>
        <v>9.8999999999999994E-5</v>
      </c>
      <c r="S23" s="135">
        <f>1/$A$1*'[1]4403Exp'!R$272</f>
        <v>8.8999999999999995E-5</v>
      </c>
      <c r="T23" s="135">
        <f>1/$A$1*'[1]4403Exp'!S$272</f>
        <v>1.2099999999999999E-4</v>
      </c>
      <c r="U23" s="135">
        <f>1/$A$1*'[1]4403Exp'!T$272</f>
        <v>9.6000000000000002E-5</v>
      </c>
      <c r="V23" s="135">
        <f>1/$A$1*'[1]4403Exp'!U$272</f>
        <v>1.1089999999999997E-3</v>
      </c>
      <c r="W23" s="135">
        <f>1/$A$1*'[1]4403Exp'!V$272</f>
        <v>1.506E-3</v>
      </c>
      <c r="X23" s="135">
        <f>1/$A$1*'[1]4403Exp'!W$272</f>
        <v>3.9990019999999998E-4</v>
      </c>
      <c r="Y23" s="135">
        <f>1/$A$1*'[1]4403Exp'!X$272</f>
        <v>6.8855399999999997E-4</v>
      </c>
      <c r="Z23" s="135">
        <f>1/$A$1*'[1]4403Exp'!Y$272</f>
        <v>4.2081040049999994E-3</v>
      </c>
      <c r="AA23" s="135">
        <f>1/$A$1*'[1]4403Exp'!Z$272</f>
        <v>0</v>
      </c>
      <c r="AB23" s="134">
        <f>1/$A$1*'[1]4403Exp'!AA$272</f>
        <v>0</v>
      </c>
      <c r="AC23" s="103"/>
      <c r="AD23" s="296">
        <f>'[1]4403Exp'!AB$272</f>
        <v>0</v>
      </c>
      <c r="AE23" s="297">
        <f>'[1]4403Exp'!AC$272</f>
        <v>0</v>
      </c>
      <c r="AF23" s="297">
        <f>'[1]4403Exp'!AD$272</f>
        <v>0</v>
      </c>
      <c r="AG23" s="297">
        <f>'[1]4403Exp'!AE$272</f>
        <v>2.7889999999999998E-3</v>
      </c>
      <c r="AH23" s="297">
        <f>'[1]4403Exp'!AF$272</f>
        <v>0</v>
      </c>
      <c r="AI23" s="297">
        <f>'[1]4403Exp'!AG$272</f>
        <v>0</v>
      </c>
      <c r="AJ23" s="297">
        <f>'[1]4403Exp'!AH$272</f>
        <v>0</v>
      </c>
      <c r="AK23" s="297">
        <f>'[1]4403Exp'!AI$272</f>
        <v>1.4064999999999999E-2</v>
      </c>
      <c r="AL23" s="297">
        <f>'[1]4403Exp'!AJ$272</f>
        <v>0</v>
      </c>
      <c r="AM23" s="297">
        <f>'[1]4403Exp'!AK$272</f>
        <v>0</v>
      </c>
      <c r="AN23" s="297">
        <f>'[1]4403Exp'!AL$272</f>
        <v>0.31673299999999999</v>
      </c>
      <c r="AO23" s="297">
        <f>'[1]4403Exp'!AM$272</f>
        <v>0</v>
      </c>
      <c r="AP23" s="297">
        <f>'[1]4403Exp'!AN$272</f>
        <v>2.4395999999999998E-2</v>
      </c>
      <c r="AQ23" s="297">
        <f>'[1]4403Exp'!AO$272</f>
        <v>2.1599E-2</v>
      </c>
      <c r="AR23" s="297">
        <f>'[1]4403Exp'!AP$272</f>
        <v>0.21027200000000001</v>
      </c>
      <c r="AS23" s="297">
        <f>'[1]4403Exp'!AQ$272</f>
        <v>4.8677999999999999E-2</v>
      </c>
      <c r="AT23" s="297">
        <f>'[1]4403Exp'!AR$272</f>
        <v>4.2685999999999995E-2</v>
      </c>
      <c r="AU23" s="297">
        <f>'[1]4403Exp'!AS$272</f>
        <v>4.1512E-2</v>
      </c>
      <c r="AV23" s="297">
        <f>'[1]4403Exp'!AT$272</f>
        <v>2.6495999999999999E-2</v>
      </c>
      <c r="AW23" s="297">
        <f>'[1]4403Exp'!AU$272</f>
        <v>0.20599399999999998</v>
      </c>
      <c r="AX23" s="297">
        <f>'[1]4403Exp'!AV$272</f>
        <v>0.31633900000000004</v>
      </c>
      <c r="AY23" s="297">
        <f>'[1]4403Exp'!AW$272</f>
        <v>0.139594</v>
      </c>
      <c r="AZ23" s="297">
        <f>'[1]4403Exp'!AX$272</f>
        <v>0.25882170999999998</v>
      </c>
      <c r="BA23" s="297">
        <f>'[1]4403Exp'!AY$272</f>
        <v>0.62501278999999998</v>
      </c>
      <c r="BB23" s="297">
        <f>'[1]4403Exp'!AZ$272</f>
        <v>0</v>
      </c>
      <c r="BC23" s="298">
        <f>'[1]4403Exp'!BA$272</f>
        <v>0</v>
      </c>
      <c r="BD23" s="317"/>
    </row>
    <row r="24" spans="2:56" ht="17.149999999999999" customHeight="1">
      <c r="B24" s="204" t="s">
        <v>105</v>
      </c>
      <c r="C24" s="136">
        <f t="shared" ref="C24:AB24" si="8">C5-SUM(C6,C9,C13,C14,C19,C22,C23)</f>
        <v>0.1540919999999999</v>
      </c>
      <c r="D24" s="113">
        <f t="shared" si="8"/>
        <v>0.17160700000000001</v>
      </c>
      <c r="E24" s="113">
        <f t="shared" si="8"/>
        <v>0.12323928666666667</v>
      </c>
      <c r="F24" s="113">
        <f t="shared" si="8"/>
        <v>0.13572900000000004</v>
      </c>
      <c r="G24" s="113">
        <f t="shared" si="8"/>
        <v>7.7510999999999997E-2</v>
      </c>
      <c r="H24" s="113">
        <f t="shared" si="8"/>
        <v>1.4899999999998248E-4</v>
      </c>
      <c r="I24" s="113">
        <f t="shared" si="8"/>
        <v>1.856133333333343E-4</v>
      </c>
      <c r="J24" s="113">
        <f t="shared" si="8"/>
        <v>5.4193999999999076E-4</v>
      </c>
      <c r="K24" s="113">
        <f t="shared" si="8"/>
        <v>1.6800000000001536E-4</v>
      </c>
      <c r="L24" s="113">
        <f t="shared" si="8"/>
        <v>1.2999999999999123E-4</v>
      </c>
      <c r="M24" s="113">
        <f t="shared" si="8"/>
        <v>2.5600000000003398E-4</v>
      </c>
      <c r="N24" s="113">
        <f t="shared" si="8"/>
        <v>1.3995850000000365E-3</v>
      </c>
      <c r="O24" s="113">
        <f t="shared" si="8"/>
        <v>4.1200000000002346E-4</v>
      </c>
      <c r="P24" s="113">
        <f t="shared" si="8"/>
        <v>0</v>
      </c>
      <c r="Q24" s="113">
        <f t="shared" si="8"/>
        <v>5.3999999999998494E-5</v>
      </c>
      <c r="R24" s="113">
        <f t="shared" si="8"/>
        <v>0</v>
      </c>
      <c r="S24" s="113">
        <f t="shared" si="8"/>
        <v>0</v>
      </c>
      <c r="T24" s="113">
        <f t="shared" si="8"/>
        <v>1.0200000000010201E-4</v>
      </c>
      <c r="U24" s="113">
        <f t="shared" si="8"/>
        <v>2.7199999999993896E-4</v>
      </c>
      <c r="V24" s="113">
        <f t="shared" si="8"/>
        <v>1.0839999999998629E-3</v>
      </c>
      <c r="W24" s="113">
        <f t="shared" si="8"/>
        <v>5.1999999999996493E-5</v>
      </c>
      <c r="X24" s="113">
        <f t="shared" si="8"/>
        <v>0</v>
      </c>
      <c r="Y24" s="113">
        <f t="shared" si="8"/>
        <v>0</v>
      </c>
      <c r="Z24" s="113">
        <f t="shared" si="8"/>
        <v>0</v>
      </c>
      <c r="AA24" s="113">
        <f t="shared" si="8"/>
        <v>0</v>
      </c>
      <c r="AB24" s="102">
        <f t="shared" si="8"/>
        <v>0</v>
      </c>
      <c r="AC24" s="103"/>
      <c r="AD24" s="286">
        <f t="shared" ref="AD24:BC24" si="9">AD5-SUM(AD6,AD9,AD13,AD14,AD19,AD22,AD23)</f>
        <v>9.3578350000000015</v>
      </c>
      <c r="AE24" s="209">
        <f t="shared" si="9"/>
        <v>11.308466000000003</v>
      </c>
      <c r="AF24" s="209">
        <f t="shared" si="9"/>
        <v>5.5108780000000053</v>
      </c>
      <c r="AG24" s="209">
        <f t="shared" si="9"/>
        <v>7.6764339999999969</v>
      </c>
      <c r="AH24" s="209">
        <f t="shared" si="9"/>
        <v>3.7387080000000026</v>
      </c>
      <c r="AI24" s="209">
        <f t="shared" si="9"/>
        <v>2.9084000000000998E-2</v>
      </c>
      <c r="AJ24" s="209">
        <f t="shared" si="9"/>
        <v>3.0457000000001955E-2</v>
      </c>
      <c r="AK24" s="209">
        <f t="shared" si="9"/>
        <v>0.16003399999999957</v>
      </c>
      <c r="AL24" s="209">
        <f t="shared" si="9"/>
        <v>7.0481000000000904E-2</v>
      </c>
      <c r="AM24" s="209">
        <f t="shared" si="9"/>
        <v>3.5728999999994571E-2</v>
      </c>
      <c r="AN24" s="209">
        <f t="shared" si="9"/>
        <v>8.7982000000000227E-2</v>
      </c>
      <c r="AO24" s="209">
        <f t="shared" si="9"/>
        <v>0.31266199999999955</v>
      </c>
      <c r="AP24" s="209">
        <f t="shared" si="9"/>
        <v>4.2450999999999794E-2</v>
      </c>
      <c r="AQ24" s="209">
        <f t="shared" si="9"/>
        <v>0</v>
      </c>
      <c r="AR24" s="209">
        <f t="shared" si="9"/>
        <v>4.1138999999990489E-2</v>
      </c>
      <c r="AS24" s="209">
        <f t="shared" si="9"/>
        <v>0</v>
      </c>
      <c r="AT24" s="209">
        <f t="shared" si="9"/>
        <v>0</v>
      </c>
      <c r="AU24" s="209">
        <f t="shared" si="9"/>
        <v>1.8630999999995623E-2</v>
      </c>
      <c r="AV24" s="209">
        <f t="shared" si="9"/>
        <v>4.9799000000000149E-2</v>
      </c>
      <c r="AW24" s="209">
        <f t="shared" si="9"/>
        <v>0.17298000000000968</v>
      </c>
      <c r="AX24" s="209">
        <f t="shared" si="9"/>
        <v>8.1820000000014659E-3</v>
      </c>
      <c r="AY24" s="209">
        <f t="shared" si="9"/>
        <v>0</v>
      </c>
      <c r="AZ24" s="209">
        <f t="shared" si="9"/>
        <v>0</v>
      </c>
      <c r="BA24" s="209">
        <f t="shared" si="9"/>
        <v>0</v>
      </c>
      <c r="BB24" s="209">
        <f t="shared" si="9"/>
        <v>0</v>
      </c>
      <c r="BC24" s="161">
        <f t="shared" si="9"/>
        <v>0</v>
      </c>
      <c r="BD24" s="317"/>
    </row>
    <row r="25" spans="2:56">
      <c r="B25" s="200" t="s">
        <v>96</v>
      </c>
      <c r="C25" s="114">
        <f>1/$A$1*'[1]4403Exp'!B$20</f>
        <v>8.8430000000000002E-3</v>
      </c>
      <c r="D25" s="106">
        <f>1/$A$1*'[1]4403Exp'!C$20</f>
        <v>1.2052999999999999E-2</v>
      </c>
      <c r="E25" s="106">
        <f>1/$A$1*'[1]4403Exp'!D$20</f>
        <v>0</v>
      </c>
      <c r="F25" s="106">
        <f>1/$A$1*'[1]4403Exp'!E$20</f>
        <v>1.5021E-2</v>
      </c>
      <c r="G25" s="106">
        <f>1/$A$1*'[1]4403Exp'!F$20</f>
        <v>0</v>
      </c>
      <c r="H25" s="106">
        <f>1/$A$1*'[1]4403Exp'!G$20</f>
        <v>0</v>
      </c>
      <c r="I25" s="106">
        <f>1/$A$1*'[1]4403Exp'!H$20</f>
        <v>0</v>
      </c>
      <c r="J25" s="106">
        <f>1/$A$1*'[1]4403Exp'!I$20</f>
        <v>0</v>
      </c>
      <c r="K25" s="106">
        <f>1/$A$1*'[1]4403Exp'!J$20</f>
        <v>0</v>
      </c>
      <c r="L25" s="106">
        <f>1/$A$1*'[1]4403Exp'!K$20</f>
        <v>0</v>
      </c>
      <c r="M25" s="106">
        <f>1/$A$1*'[1]4403Exp'!L$20</f>
        <v>0</v>
      </c>
      <c r="N25" s="106">
        <f>1/$A$1*'[1]4403Exp'!M$20</f>
        <v>5.4999999999999995E-5</v>
      </c>
      <c r="O25" s="106">
        <f>1/$A$1*'[1]4403Exp'!N$20</f>
        <v>0</v>
      </c>
      <c r="P25" s="106">
        <f>1/$A$1*'[1]4403Exp'!O$20</f>
        <v>0</v>
      </c>
      <c r="Q25" s="106">
        <f>1/$A$1*'[1]4403Exp'!P$20</f>
        <v>0</v>
      </c>
      <c r="R25" s="106">
        <f>1/$A$1*'[1]4403Exp'!Q$20</f>
        <v>0</v>
      </c>
      <c r="S25" s="106">
        <f>1/$A$1*'[1]4403Exp'!R$20</f>
        <v>0</v>
      </c>
      <c r="T25" s="106">
        <f>1/$A$1*'[1]4403Exp'!S$20</f>
        <v>0</v>
      </c>
      <c r="U25" s="106">
        <f>1/$A$1*'[1]4403Exp'!T$20</f>
        <v>0</v>
      </c>
      <c r="V25" s="106">
        <f>1/$A$1*'[1]4403Exp'!U$20</f>
        <v>0</v>
      </c>
      <c r="W25" s="106">
        <f>1/$A$1*'[1]4403Exp'!V$20</f>
        <v>0</v>
      </c>
      <c r="X25" s="106">
        <f>1/$A$1*'[1]4403Exp'!W$20</f>
        <v>0</v>
      </c>
      <c r="Y25" s="106">
        <f>1/$A$1*'[1]4403Exp'!X$20</f>
        <v>0</v>
      </c>
      <c r="Z25" s="106">
        <f>1/$A$1*'[1]4403Exp'!Y$20</f>
        <v>0</v>
      </c>
      <c r="AA25" s="106">
        <f>1/$A$1*'[1]4403Exp'!Z$20</f>
        <v>0</v>
      </c>
      <c r="AB25" s="104">
        <f>1/$A$1*'[1]4403Exp'!AA$20</f>
        <v>0</v>
      </c>
      <c r="AC25" s="103"/>
      <c r="AD25" s="287">
        <f>'[1]4403Exp'!AB$20</f>
        <v>1.7904819999999999</v>
      </c>
      <c r="AE25" s="288">
        <f>'[1]4403Exp'!AC$20</f>
        <v>2.4331130000000001</v>
      </c>
      <c r="AF25" s="288">
        <f>'[1]4403Exp'!AD$20</f>
        <v>0</v>
      </c>
      <c r="AG25" s="288">
        <f>'[1]4403Exp'!AE$20</f>
        <v>2.435962</v>
      </c>
      <c r="AH25" s="288">
        <f>'[1]4403Exp'!AF$20</f>
        <v>0</v>
      </c>
      <c r="AI25" s="288">
        <f>'[1]4403Exp'!AG$20</f>
        <v>0</v>
      </c>
      <c r="AJ25" s="288">
        <f>'[1]4403Exp'!AH$20</f>
        <v>0</v>
      </c>
      <c r="AK25" s="288">
        <f>'[1]4403Exp'!AI$20</f>
        <v>0</v>
      </c>
      <c r="AL25" s="288">
        <f>'[1]4403Exp'!AJ$20</f>
        <v>0</v>
      </c>
      <c r="AM25" s="288">
        <f>'[1]4403Exp'!AK$20</f>
        <v>0</v>
      </c>
      <c r="AN25" s="288">
        <f>'[1]4403Exp'!AL$20</f>
        <v>0</v>
      </c>
      <c r="AO25" s="288">
        <f>'[1]4403Exp'!AM$20</f>
        <v>3.5449999999999995E-2</v>
      </c>
      <c r="AP25" s="288">
        <f>'[1]4403Exp'!AN$20</f>
        <v>0</v>
      </c>
      <c r="AQ25" s="288">
        <f>'[1]4403Exp'!AO$20</f>
        <v>0</v>
      </c>
      <c r="AR25" s="288">
        <f>'[1]4403Exp'!AP$20</f>
        <v>0</v>
      </c>
      <c r="AS25" s="288">
        <f>'[1]4403Exp'!AQ$20</f>
        <v>0</v>
      </c>
      <c r="AT25" s="288">
        <f>'[1]4403Exp'!AR$20</f>
        <v>0</v>
      </c>
      <c r="AU25" s="288">
        <f>'[1]4403Exp'!AS$20</f>
        <v>0</v>
      </c>
      <c r="AV25" s="288">
        <f>'[1]4403Exp'!AT$20</f>
        <v>0</v>
      </c>
      <c r="AW25" s="288">
        <f>'[1]4403Exp'!AU$20</f>
        <v>0</v>
      </c>
      <c r="AX25" s="288">
        <f>'[1]4403Exp'!AV$20</f>
        <v>0</v>
      </c>
      <c r="AY25" s="288">
        <f>'[1]4403Exp'!AW$20</f>
        <v>0</v>
      </c>
      <c r="AZ25" s="288">
        <f>'[1]4403Exp'!AX$20</f>
        <v>0</v>
      </c>
      <c r="BA25" s="288">
        <f>'[1]4403Exp'!AY$20</f>
        <v>0</v>
      </c>
      <c r="BB25" s="288">
        <f>'[1]4403Exp'!AZ$20</f>
        <v>0</v>
      </c>
      <c r="BC25" s="289">
        <f>'[1]4403Exp'!BA$20</f>
        <v>0</v>
      </c>
      <c r="BD25" s="317"/>
    </row>
    <row r="26" spans="2:56">
      <c r="B26" s="200" t="s">
        <v>50</v>
      </c>
      <c r="C26" s="114">
        <f>1/$A$1*'[1]4403Exp'!B$171</f>
        <v>0.14522499999999999</v>
      </c>
      <c r="D26" s="106">
        <f>1/$A$1*'[1]4403Exp'!C$171</f>
        <v>0.153749</v>
      </c>
      <c r="E26" s="106">
        <f>1/$A$1*'[1]4403Exp'!D$171</f>
        <v>0.12302399999999999</v>
      </c>
      <c r="F26" s="106">
        <f>1/$A$1*'[1]4403Exp'!E$171</f>
        <v>0.12052199999999999</v>
      </c>
      <c r="G26" s="106">
        <f>1/$A$1*'[1]4403Exp'!F$171</f>
        <v>7.7146999999999993E-2</v>
      </c>
      <c r="H26" s="106">
        <f>1/$A$1*'[1]4403Exp'!G$171</f>
        <v>0</v>
      </c>
      <c r="I26" s="106">
        <f>1/$A$1*'[1]4403Exp'!H$171</f>
        <v>0</v>
      </c>
      <c r="J26" s="106">
        <f>1/$A$1*'[1]4403Exp'!I$171</f>
        <v>0</v>
      </c>
      <c r="K26" s="106">
        <f>1/$A$1*'[1]4403Exp'!J$171</f>
        <v>0</v>
      </c>
      <c r="L26" s="106">
        <f>1/$A$1*'[1]4403Exp'!K$171</f>
        <v>0</v>
      </c>
      <c r="M26" s="106">
        <f>1/$A$1*'[1]4403Exp'!L$171</f>
        <v>0</v>
      </c>
      <c r="N26" s="106">
        <f>1/$A$1*'[1]4403Exp'!M$171</f>
        <v>0</v>
      </c>
      <c r="O26" s="106">
        <f>1/$A$1*'[1]4403Exp'!N$171</f>
        <v>0</v>
      </c>
      <c r="P26" s="106">
        <f>1/$A$1*'[1]4403Exp'!O$171</f>
        <v>0</v>
      </c>
      <c r="Q26" s="106">
        <f>1/$A$1*'[1]4403Exp'!P$171</f>
        <v>0</v>
      </c>
      <c r="R26" s="106">
        <f>1/$A$1*'[1]4403Exp'!Q$171</f>
        <v>0</v>
      </c>
      <c r="S26" s="106">
        <f>1/$A$1*'[1]4403Exp'!R$171</f>
        <v>0</v>
      </c>
      <c r="T26" s="106">
        <f>1/$A$1*'[1]4403Exp'!S$171</f>
        <v>0</v>
      </c>
      <c r="U26" s="106">
        <f>1/$A$1*'[1]4403Exp'!T$171</f>
        <v>0</v>
      </c>
      <c r="V26" s="106">
        <f>1/$A$1*'[1]4403Exp'!U$171</f>
        <v>0</v>
      </c>
      <c r="W26" s="106">
        <f>1/$A$1*'[1]4403Exp'!V$171</f>
        <v>0</v>
      </c>
      <c r="X26" s="106">
        <f>1/$A$1*'[1]4403Exp'!W$171</f>
        <v>0</v>
      </c>
      <c r="Y26" s="106">
        <f>1/$A$1*'[1]4403Exp'!X$171</f>
        <v>0</v>
      </c>
      <c r="Z26" s="106">
        <f>1/$A$1*'[1]4403Exp'!Y$171</f>
        <v>0</v>
      </c>
      <c r="AA26" s="106">
        <f>1/$A$1*'[1]4403Exp'!Z$171</f>
        <v>0</v>
      </c>
      <c r="AB26" s="104">
        <f>1/$A$1*'[1]4403Exp'!AA$171</f>
        <v>0</v>
      </c>
      <c r="AC26" s="103"/>
      <c r="AD26" s="287">
        <f>'[1]4403Exp'!AB$171</f>
        <v>7.5517139999999996</v>
      </c>
      <c r="AE26" s="288">
        <f>'[1]4403Exp'!AC$171</f>
        <v>8.1633649999999989</v>
      </c>
      <c r="AF26" s="288">
        <f>'[1]4403Exp'!AD$171</f>
        <v>5.4745699999999999</v>
      </c>
      <c r="AG26" s="288">
        <f>'[1]4403Exp'!AE$171</f>
        <v>5.1816129999999996</v>
      </c>
      <c r="AH26" s="288">
        <f>'[1]4403Exp'!AF$171</f>
        <v>3.6689879999999997</v>
      </c>
      <c r="AI26" s="288">
        <f>'[1]4403Exp'!AG$171</f>
        <v>0</v>
      </c>
      <c r="AJ26" s="288">
        <f>'[1]4403Exp'!AH$171</f>
        <v>0</v>
      </c>
      <c r="AK26" s="288">
        <f>'[1]4403Exp'!AI$171</f>
        <v>0</v>
      </c>
      <c r="AL26" s="288">
        <f>'[1]4403Exp'!AJ$171</f>
        <v>0</v>
      </c>
      <c r="AM26" s="288">
        <f>'[1]4403Exp'!AK$171</f>
        <v>0</v>
      </c>
      <c r="AN26" s="288">
        <f>'[1]4403Exp'!AL$171</f>
        <v>0</v>
      </c>
      <c r="AO26" s="288">
        <f>'[1]4403Exp'!AM$171</f>
        <v>0</v>
      </c>
      <c r="AP26" s="288">
        <f>'[1]4403Exp'!AN$171</f>
        <v>0</v>
      </c>
      <c r="AQ26" s="288">
        <f>'[1]4403Exp'!AO$171</f>
        <v>0</v>
      </c>
      <c r="AR26" s="288">
        <f>'[1]4403Exp'!AP$171</f>
        <v>0</v>
      </c>
      <c r="AS26" s="288">
        <f>'[1]4403Exp'!AQ$171</f>
        <v>0</v>
      </c>
      <c r="AT26" s="288">
        <f>'[1]4403Exp'!AR$171</f>
        <v>0</v>
      </c>
      <c r="AU26" s="288">
        <f>'[1]4403Exp'!AS$171</f>
        <v>0</v>
      </c>
      <c r="AV26" s="288">
        <f>'[1]4403Exp'!AT$171</f>
        <v>0</v>
      </c>
      <c r="AW26" s="288">
        <f>'[1]4403Exp'!AU$171</f>
        <v>0</v>
      </c>
      <c r="AX26" s="288">
        <f>'[1]4403Exp'!AV$171</f>
        <v>0</v>
      </c>
      <c r="AY26" s="288">
        <f>'[1]4403Exp'!AW$171</f>
        <v>0</v>
      </c>
      <c r="AZ26" s="288">
        <f>'[1]4403Exp'!AX$171</f>
        <v>0</v>
      </c>
      <c r="BA26" s="288">
        <f>'[1]4403Exp'!AY$171</f>
        <v>0</v>
      </c>
      <c r="BB26" s="288">
        <f>'[1]4403Exp'!AZ$171</f>
        <v>0</v>
      </c>
      <c r="BC26" s="289">
        <f>'[1]4403Exp'!BA$171</f>
        <v>0</v>
      </c>
      <c r="BD26" s="317"/>
    </row>
    <row r="27" spans="2:56" ht="13" thickBot="1">
      <c r="B27" s="214" t="s">
        <v>106</v>
      </c>
      <c r="C27" s="215">
        <f t="shared" ref="C27:AB27" si="10">SUM(C24:C24)-SUM(C25:C26)</f>
        <v>2.399999999991298E-5</v>
      </c>
      <c r="D27" s="216">
        <f t="shared" si="10"/>
        <v>5.8050000000000046E-3</v>
      </c>
      <c r="E27" s="216">
        <f t="shared" si="10"/>
        <v>2.1528666666667529E-4</v>
      </c>
      <c r="F27" s="216">
        <f t="shared" si="10"/>
        <v>1.8600000000004724E-4</v>
      </c>
      <c r="G27" s="216">
        <f t="shared" si="10"/>
        <v>3.6400000000000321E-4</v>
      </c>
      <c r="H27" s="216">
        <f t="shared" si="10"/>
        <v>1.4899999999998248E-4</v>
      </c>
      <c r="I27" s="216">
        <f t="shared" si="10"/>
        <v>1.856133333333343E-4</v>
      </c>
      <c r="J27" s="216">
        <f t="shared" si="10"/>
        <v>5.4193999999999076E-4</v>
      </c>
      <c r="K27" s="216">
        <f t="shared" si="10"/>
        <v>1.6800000000001536E-4</v>
      </c>
      <c r="L27" s="216">
        <f t="shared" si="10"/>
        <v>1.2999999999999123E-4</v>
      </c>
      <c r="M27" s="216">
        <f t="shared" si="10"/>
        <v>2.5600000000003398E-4</v>
      </c>
      <c r="N27" s="216">
        <f t="shared" si="10"/>
        <v>1.3445850000000366E-3</v>
      </c>
      <c r="O27" s="216">
        <f t="shared" si="10"/>
        <v>4.1200000000002346E-4</v>
      </c>
      <c r="P27" s="216">
        <f t="shared" si="10"/>
        <v>0</v>
      </c>
      <c r="Q27" s="216">
        <f t="shared" si="10"/>
        <v>5.3999999999998494E-5</v>
      </c>
      <c r="R27" s="216">
        <f t="shared" si="10"/>
        <v>0</v>
      </c>
      <c r="S27" s="216">
        <f t="shared" si="10"/>
        <v>0</v>
      </c>
      <c r="T27" s="216">
        <f t="shared" si="10"/>
        <v>1.0200000000010201E-4</v>
      </c>
      <c r="U27" s="216">
        <f t="shared" si="10"/>
        <v>2.7199999999993896E-4</v>
      </c>
      <c r="V27" s="216">
        <f t="shared" si="10"/>
        <v>1.0839999999998629E-3</v>
      </c>
      <c r="W27" s="216">
        <f t="shared" si="10"/>
        <v>5.1999999999996493E-5</v>
      </c>
      <c r="X27" s="216">
        <f t="shared" si="10"/>
        <v>0</v>
      </c>
      <c r="Y27" s="216">
        <f t="shared" si="10"/>
        <v>0</v>
      </c>
      <c r="Z27" s="216">
        <f t="shared" si="10"/>
        <v>0</v>
      </c>
      <c r="AA27" s="216">
        <f t="shared" si="10"/>
        <v>0</v>
      </c>
      <c r="AB27" s="187">
        <f t="shared" si="10"/>
        <v>0</v>
      </c>
      <c r="AC27" s="188"/>
      <c r="AD27" s="299">
        <f t="shared" ref="AD27:BC27" si="11">SUM(AD24:AD24)-SUM(AD25:AD26)</f>
        <v>1.5639000000001957E-2</v>
      </c>
      <c r="AE27" s="300">
        <f t="shared" si="11"/>
        <v>0.7119880000000034</v>
      </c>
      <c r="AF27" s="300">
        <f t="shared" si="11"/>
        <v>3.6308000000005336E-2</v>
      </c>
      <c r="AG27" s="300">
        <f t="shared" si="11"/>
        <v>5.885899999999733E-2</v>
      </c>
      <c r="AH27" s="300">
        <f t="shared" si="11"/>
        <v>6.9720000000002891E-2</v>
      </c>
      <c r="AI27" s="300">
        <f t="shared" si="11"/>
        <v>2.9084000000000998E-2</v>
      </c>
      <c r="AJ27" s="300">
        <f t="shared" si="11"/>
        <v>3.0457000000001955E-2</v>
      </c>
      <c r="AK27" s="300">
        <f t="shared" si="11"/>
        <v>0.16003399999999957</v>
      </c>
      <c r="AL27" s="300">
        <f t="shared" si="11"/>
        <v>7.0481000000000904E-2</v>
      </c>
      <c r="AM27" s="300">
        <f t="shared" si="11"/>
        <v>3.5728999999994571E-2</v>
      </c>
      <c r="AN27" s="300">
        <f t="shared" si="11"/>
        <v>8.7982000000000227E-2</v>
      </c>
      <c r="AO27" s="300">
        <f t="shared" si="11"/>
        <v>0.27721199999999957</v>
      </c>
      <c r="AP27" s="300">
        <f t="shared" si="11"/>
        <v>4.2450999999999794E-2</v>
      </c>
      <c r="AQ27" s="300">
        <f t="shared" si="11"/>
        <v>0</v>
      </c>
      <c r="AR27" s="300">
        <f t="shared" si="11"/>
        <v>4.1138999999990489E-2</v>
      </c>
      <c r="AS27" s="300">
        <f t="shared" si="11"/>
        <v>0</v>
      </c>
      <c r="AT27" s="300">
        <f t="shared" si="11"/>
        <v>0</v>
      </c>
      <c r="AU27" s="300">
        <f t="shared" si="11"/>
        <v>1.8630999999995623E-2</v>
      </c>
      <c r="AV27" s="300">
        <f t="shared" si="11"/>
        <v>4.9799000000000149E-2</v>
      </c>
      <c r="AW27" s="300">
        <f t="shared" si="11"/>
        <v>0.17298000000000968</v>
      </c>
      <c r="AX27" s="300">
        <f t="shared" si="11"/>
        <v>8.1820000000014659E-3</v>
      </c>
      <c r="AY27" s="300">
        <f t="shared" si="11"/>
        <v>0</v>
      </c>
      <c r="AZ27" s="300">
        <f t="shared" si="11"/>
        <v>0</v>
      </c>
      <c r="BA27" s="300">
        <f t="shared" si="11"/>
        <v>0</v>
      </c>
      <c r="BB27" s="300">
        <f t="shared" si="11"/>
        <v>0</v>
      </c>
      <c r="BC27" s="301">
        <f t="shared" si="11"/>
        <v>0</v>
      </c>
      <c r="BD27" s="317"/>
    </row>
    <row r="28" spans="2:56" ht="13" thickTop="1">
      <c r="C28" s="190"/>
      <c r="D28" s="190"/>
      <c r="E28" s="190"/>
      <c r="F28" s="190"/>
      <c r="G28" s="190"/>
      <c r="H28" s="190"/>
      <c r="I28" s="190"/>
      <c r="J28" s="190"/>
      <c r="K28" s="190"/>
      <c r="L28" s="190"/>
      <c r="M28" s="190"/>
      <c r="N28" s="190"/>
      <c r="O28" s="190"/>
      <c r="P28" s="190"/>
      <c r="Q28" s="190"/>
      <c r="R28" s="190"/>
      <c r="S28" s="190"/>
      <c r="T28" s="190"/>
      <c r="U28" s="190"/>
      <c r="V28" s="190"/>
      <c r="W28" s="190"/>
      <c r="X28" s="190"/>
      <c r="Y28" s="190"/>
      <c r="Z28" s="190"/>
      <c r="AA28" s="190"/>
      <c r="AB28" s="190"/>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row>
    <row r="29" spans="2:56">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row>
    <row r="30" spans="2:56">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row>
    <row r="31" spans="2:56">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row>
    <row r="32" spans="2:56">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row>
    <row r="33" spans="3:55">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row>
    <row r="34" spans="3:55">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row>
    <row r="35" spans="3:55">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row>
    <row r="36" spans="3:55">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row>
    <row r="37" spans="3:55">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row>
    <row r="38" spans="3:55">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row>
    <row r="39" spans="3:55">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row>
    <row r="40" spans="3:55">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row>
    <row r="41" spans="3:55">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row>
    <row r="42" spans="3:55">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3:55">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3:55">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3:55">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3:55">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3:55">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3:55">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row r="173" spans="3:28">
      <c r="C173" s="190"/>
      <c r="D173" s="190"/>
      <c r="E173" s="190"/>
      <c r="F173" s="190"/>
      <c r="G173" s="190"/>
      <c r="H173" s="190"/>
      <c r="I173" s="190"/>
      <c r="J173" s="190"/>
      <c r="K173" s="190"/>
      <c r="L173" s="190"/>
      <c r="M173" s="190"/>
      <c r="N173" s="190"/>
      <c r="O173" s="190"/>
      <c r="P173" s="190"/>
      <c r="Q173" s="190"/>
      <c r="R173" s="190"/>
      <c r="S173" s="190"/>
      <c r="T173" s="190"/>
      <c r="U173" s="190"/>
      <c r="V173" s="190"/>
      <c r="W173" s="190"/>
      <c r="X173" s="190"/>
      <c r="Y173" s="190"/>
      <c r="Z173" s="190"/>
      <c r="AA173" s="190"/>
      <c r="AB173"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16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[2]RWE!$A$7</f>
        <v>1.82</v>
      </c>
      <c r="B1" s="217"/>
    </row>
    <row r="2" spans="1:56" ht="16" thickTop="1">
      <c r="B2" s="378" t="s">
        <v>160</v>
      </c>
      <c r="C2" s="375" t="s">
        <v>20</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1/$A$1*'[1]4407Exp'!B$263</f>
        <v>1.7454726826666662</v>
      </c>
      <c r="D5" s="224">
        <f>1/$A$1*'[1]4407Exp'!C$263</f>
        <v>2.309303606666667</v>
      </c>
      <c r="E5" s="224">
        <f>1/$A$1*'[1]4407Exp'!D$263</f>
        <v>2.410538522</v>
      </c>
      <c r="F5" s="224">
        <f>1/$A$1*'[1]4407Exp'!E$263</f>
        <v>2.9007758820000005</v>
      </c>
      <c r="G5" s="224">
        <f>1/$A$1*'[1]4407Exp'!F$263</f>
        <v>3.380239952222222</v>
      </c>
      <c r="H5" s="224">
        <f>1/$A$1*'[1]4407Exp'!G$263</f>
        <v>3.7407049139365078</v>
      </c>
      <c r="I5" s="224">
        <f>1/$A$1*'[1]4407Exp'!H$263</f>
        <v>4.0254375101946023</v>
      </c>
      <c r="J5" s="224">
        <f>1/$A$1*'[1]4407Exp'!I$263</f>
        <v>3.8821695992776193</v>
      </c>
      <c r="K5" s="224">
        <f>1/$A$1*'[1]4407Exp'!J$263</f>
        <v>3.5925294162777766</v>
      </c>
      <c r="L5" s="224">
        <f>1/$A$1*'[1]4407Exp'!K$263</f>
        <v>2.5345949273333335</v>
      </c>
      <c r="M5" s="224">
        <f>1/$A$1*'[1]4407Exp'!L$263</f>
        <v>2.6730489999999993</v>
      </c>
      <c r="N5" s="224">
        <f>1/$A$1*'[1]4407Exp'!M$263</f>
        <v>2.6879143379999983</v>
      </c>
      <c r="O5" s="224">
        <f>1/$A$1*'[1]4407Exp'!N$263</f>
        <v>2.8585035200000002</v>
      </c>
      <c r="P5" s="224">
        <f>1/$A$1*'[1]4407Exp'!O$263</f>
        <v>3.1168401999999999</v>
      </c>
      <c r="Q5" s="224">
        <f>1/$A$1*'[1]4407Exp'!P$263</f>
        <v>3.5105211133333332</v>
      </c>
      <c r="R5" s="224">
        <f>1/$A$1*'[1]4407Exp'!Q$263</f>
        <v>3.0965763060000002</v>
      </c>
      <c r="S5" s="224">
        <f>1/$A$1*'[1]4407Exp'!R$263</f>
        <v>3.3124289973333325</v>
      </c>
      <c r="T5" s="224">
        <f>1/$A$1*'[1]4407Exp'!S$263</f>
        <v>3.6685832779999998</v>
      </c>
      <c r="U5" s="224">
        <f>1/$A$1*'[1]4407Exp'!T$263</f>
        <v>4.0817439999999987</v>
      </c>
      <c r="V5" s="224">
        <f>1/$A$1*'[1]4407Exp'!U$263</f>
        <v>3.6676259999999994</v>
      </c>
      <c r="W5" s="224">
        <f>1/$A$1*'[1]4407Exp'!V$263</f>
        <v>3.386122555400001</v>
      </c>
      <c r="X5" s="224">
        <f>1/$A$1*'[1]4407Exp'!W$263</f>
        <v>2.2131043939111121</v>
      </c>
      <c r="Y5" s="224">
        <f>1/$A$1*'[1]4407Exp'!X$263</f>
        <v>3.500146106847799</v>
      </c>
      <c r="Z5" s="224">
        <f>1/$A$1*'[1]4407Exp'!Y$263</f>
        <v>2.2256340854733998</v>
      </c>
      <c r="AA5" s="224">
        <f>1/$A$1*'[1]4407Exp'!Z$263</f>
        <v>0</v>
      </c>
      <c r="AB5" s="224">
        <f>1/$A$1*'[1]4407Exp'!AA$263</f>
        <v>0</v>
      </c>
      <c r="AC5" s="160"/>
      <c r="AD5" s="282">
        <f>'[1]4407Exp'!AB$263</f>
        <v>327.86422099999999</v>
      </c>
      <c r="AE5" s="197">
        <f>'[1]4407Exp'!AC$263</f>
        <v>322.18269099999992</v>
      </c>
      <c r="AF5" s="197">
        <f>'[1]4407Exp'!AD$263</f>
        <v>392.58471299999997</v>
      </c>
      <c r="AG5" s="197">
        <f>'[1]4407Exp'!AE$263</f>
        <v>445.37479000000008</v>
      </c>
      <c r="AH5" s="197">
        <f>'[1]4407Exp'!AF$263</f>
        <v>633.36659200000008</v>
      </c>
      <c r="AI5" s="197">
        <f>'[1]4407Exp'!AG$263</f>
        <v>713.66012299999977</v>
      </c>
      <c r="AJ5" s="197">
        <f>'[1]4407Exp'!AH$263</f>
        <v>750.52264400000013</v>
      </c>
      <c r="AK5" s="197">
        <f>'[1]4407Exp'!AI$263</f>
        <v>827.98937299999989</v>
      </c>
      <c r="AL5" s="197">
        <f>'[1]4407Exp'!AJ$263</f>
        <v>738.06642799999997</v>
      </c>
      <c r="AM5" s="197">
        <f>'[1]4407Exp'!AK$263</f>
        <v>424.38714100000004</v>
      </c>
      <c r="AN5" s="197">
        <f>'[1]4407Exp'!AL$263</f>
        <v>548.68642000000011</v>
      </c>
      <c r="AO5" s="197">
        <f>'[1]4407Exp'!AM$263</f>
        <v>677.03202299999998</v>
      </c>
      <c r="AP5" s="197">
        <f>'[1]4407Exp'!AN$263</f>
        <v>702.93066899999997</v>
      </c>
      <c r="AQ5" s="197">
        <f>'[1]4407Exp'!AO$263</f>
        <v>812.53114999999991</v>
      </c>
      <c r="AR5" s="197">
        <f>'[1]4407Exp'!AP$263</f>
        <v>989.65283599999998</v>
      </c>
      <c r="AS5" s="197">
        <f>'[1]4407Exp'!AQ$263</f>
        <v>822.73228899999992</v>
      </c>
      <c r="AT5" s="197">
        <f>'[1]4407Exp'!AR$263</f>
        <v>821.78647000000012</v>
      </c>
      <c r="AU5" s="197">
        <f>'[1]4407Exp'!AS$263</f>
        <v>803.16125399999999</v>
      </c>
      <c r="AV5" s="197">
        <f>'[1]4407Exp'!AT$263</f>
        <v>945.20923400000015</v>
      </c>
      <c r="AW5" s="197">
        <f>'[1]4407Exp'!AU$263</f>
        <v>811.24210400000004</v>
      </c>
      <c r="AX5" s="197">
        <f>'[1]4407Exp'!AV$263</f>
        <v>738.07327000000009</v>
      </c>
      <c r="AY5" s="197">
        <f>'[1]4407Exp'!AW$263</f>
        <v>922.58134000000007</v>
      </c>
      <c r="AZ5" s="197">
        <f>'[1]4407Exp'!AX$263</f>
        <v>1029.1682551950003</v>
      </c>
      <c r="BA5" s="197">
        <f>'[1]4407Exp'!AY$263</f>
        <v>759.49123177000001</v>
      </c>
      <c r="BB5" s="197">
        <f>'[1]4407Exp'!AZ$263</f>
        <v>0</v>
      </c>
      <c r="BC5" s="185">
        <f>'[1]4407Exp'!BA$263</f>
        <v>0</v>
      </c>
      <c r="BD5" s="317"/>
    </row>
    <row r="6" spans="1:56" ht="17.149999999999999" customHeight="1" thickTop="1">
      <c r="B6" s="198" t="s">
        <v>19</v>
      </c>
      <c r="C6" s="199">
        <f>1/$A$1*'[1]4407Exp'!B$266</f>
        <v>5.3630999999999991E-2</v>
      </c>
      <c r="D6" s="199">
        <f>1/$A$1*'[1]4407Exp'!C$266</f>
        <v>5.8138999999999989E-2</v>
      </c>
      <c r="E6" s="199">
        <f>1/$A$1*'[1]4407Exp'!D$266</f>
        <v>5.2240999999999996E-2</v>
      </c>
      <c r="F6" s="199">
        <f>1/$A$1*'[1]4407Exp'!E$266</f>
        <v>7.7759999999999996E-2</v>
      </c>
      <c r="G6" s="199">
        <f>1/$A$1*'[1]4407Exp'!F$266</f>
        <v>7.3227999999999988E-2</v>
      </c>
      <c r="H6" s="199">
        <f>1/$A$1*'[1]4407Exp'!G$266</f>
        <v>7.8563999999999981E-2</v>
      </c>
      <c r="I6" s="199">
        <f>1/$A$1*'[1]4407Exp'!H$266</f>
        <v>8.0881999999999982E-2</v>
      </c>
      <c r="J6" s="199">
        <f>1/$A$1*'[1]4407Exp'!I$266</f>
        <v>1.0646999999999998E-2</v>
      </c>
      <c r="K6" s="199">
        <f>1/$A$1*'[1]4407Exp'!J$266</f>
        <v>5.1930999999999984E-2</v>
      </c>
      <c r="L6" s="199">
        <f>1/$A$1*'[1]4407Exp'!K$266</f>
        <v>4.052E-2</v>
      </c>
      <c r="M6" s="199">
        <f>1/$A$1*'[1]4407Exp'!L$266</f>
        <v>3.0019999999999999E-3</v>
      </c>
      <c r="N6" s="199">
        <f>1/$A$1*'[1]4407Exp'!M$266</f>
        <v>7.3869999999999986E-3</v>
      </c>
      <c r="O6" s="199">
        <f>1/$A$1*'[1]4407Exp'!N$266</f>
        <v>5.7589999999999994E-3</v>
      </c>
      <c r="P6" s="199">
        <f>1/$A$1*'[1]4407Exp'!O$266</f>
        <v>1.6009999999999996E-2</v>
      </c>
      <c r="Q6" s="199">
        <f>1/$A$1*'[1]4407Exp'!P$266</f>
        <v>3.9929999999999992E-3</v>
      </c>
      <c r="R6" s="199">
        <f>1/$A$1*'[1]4407Exp'!Q$266</f>
        <v>4.082999999999999E-3</v>
      </c>
      <c r="S6" s="199">
        <f>1/$A$1*'[1]4407Exp'!R$266</f>
        <v>2.4281999999999998E-2</v>
      </c>
      <c r="T6" s="199">
        <f>1/$A$1*'[1]4407Exp'!S$266</f>
        <v>3.7946466666666659E-3</v>
      </c>
      <c r="U6" s="199">
        <f>1/$A$1*'[1]4407Exp'!T$266</f>
        <v>1.7359999999999999E-3</v>
      </c>
      <c r="V6" s="199">
        <f>1/$A$1*'[1]4407Exp'!U$266</f>
        <v>2.7419999999999996E-3</v>
      </c>
      <c r="W6" s="199">
        <f>1/$A$1*'[1]4407Exp'!V$266</f>
        <v>6.1899999999999998E-4</v>
      </c>
      <c r="X6" s="199">
        <f>1/$A$1*'[1]4407Exp'!W$266</f>
        <v>1.1111111111111109E-9</v>
      </c>
      <c r="Y6" s="199">
        <f>1/$A$1*'[1]4407Exp'!X$266</f>
        <v>0</v>
      </c>
      <c r="Z6" s="199">
        <f>1/$A$1*'[1]4407Exp'!Y$266</f>
        <v>2.8925227519999998E-4</v>
      </c>
      <c r="AA6" s="199">
        <f>1/$A$1*'[1]4407Exp'!Z$266</f>
        <v>0</v>
      </c>
      <c r="AB6" s="199">
        <f>1/$A$1*'[1]4407Exp'!AA$266</f>
        <v>0</v>
      </c>
      <c r="AC6" s="99"/>
      <c r="AD6" s="314">
        <f>'[1]4407Exp'!AB$266</f>
        <v>5.657208999999999</v>
      </c>
      <c r="AE6" s="315">
        <f>'[1]4407Exp'!AC$266</f>
        <v>5.6573949999999993</v>
      </c>
      <c r="AF6" s="315">
        <f>'[1]4407Exp'!AD$266</f>
        <v>4.8161149999999999</v>
      </c>
      <c r="AG6" s="315">
        <f>'[1]4407Exp'!AE$266</f>
        <v>7.684431</v>
      </c>
      <c r="AH6" s="315">
        <f>'[1]4407Exp'!AF$266</f>
        <v>8.210757000000001</v>
      </c>
      <c r="AI6" s="315">
        <f>'[1]4407Exp'!AG$266</f>
        <v>10.632100999999999</v>
      </c>
      <c r="AJ6" s="315">
        <f>'[1]4407Exp'!AH$266</f>
        <v>11.134829</v>
      </c>
      <c r="AK6" s="315">
        <f>'[1]4407Exp'!AI$266</f>
        <v>2.0383709999999997</v>
      </c>
      <c r="AL6" s="315">
        <f>'[1]4407Exp'!AJ$266</f>
        <v>9.9283280000000005</v>
      </c>
      <c r="AM6" s="315">
        <f>'[1]4407Exp'!AK$266</f>
        <v>4.4917799999999994</v>
      </c>
      <c r="AN6" s="315">
        <f>'[1]4407Exp'!AL$266</f>
        <v>0.62363299999999999</v>
      </c>
      <c r="AO6" s="315">
        <f>'[1]4407Exp'!AM$266</f>
        <v>1.733358</v>
      </c>
      <c r="AP6" s="315">
        <f>'[1]4407Exp'!AN$266</f>
        <v>1.3505579999999999</v>
      </c>
      <c r="AQ6" s="315">
        <f>'[1]4407Exp'!AO$266</f>
        <v>3.033112</v>
      </c>
      <c r="AR6" s="315">
        <f>'[1]4407Exp'!AP$266</f>
        <v>0.90410100000000004</v>
      </c>
      <c r="AS6" s="315">
        <f>'[1]4407Exp'!AQ$266</f>
        <v>0.87034299999999998</v>
      </c>
      <c r="AT6" s="315">
        <f>'[1]4407Exp'!AR$266</f>
        <v>3.761377</v>
      </c>
      <c r="AU6" s="315">
        <f>'[1]4407Exp'!AS$266</f>
        <v>0.91565899999999989</v>
      </c>
      <c r="AV6" s="315">
        <f>'[1]4407Exp'!AT$266</f>
        <v>0.876359</v>
      </c>
      <c r="AW6" s="315">
        <f>'[1]4407Exp'!AU$266</f>
        <v>0.88107899999999995</v>
      </c>
      <c r="AX6" s="315">
        <f>'[1]4407Exp'!AV$266</f>
        <v>0.46042999999999995</v>
      </c>
      <c r="AY6" s="315">
        <f>'[1]4407Exp'!AW$266</f>
        <v>9.9999999999999995E-7</v>
      </c>
      <c r="AZ6" s="315">
        <f>'[1]4407Exp'!AX$266</f>
        <v>0</v>
      </c>
      <c r="BA6" s="315">
        <f>'[1]4407Exp'!AY$266</f>
        <v>0.32090629999999998</v>
      </c>
      <c r="BB6" s="315">
        <f>'[1]4407Exp'!AZ$266</f>
        <v>0</v>
      </c>
      <c r="BC6" s="316">
        <f>'[1]4407Exp'!BA$266</f>
        <v>0</v>
      </c>
      <c r="BD6" s="317"/>
    </row>
    <row r="7" spans="1:56">
      <c r="B7" s="200" t="s">
        <v>97</v>
      </c>
      <c r="C7" s="105">
        <f>1/$A$1*'[1]4407Exp'!B$154</f>
        <v>4.8640999999999997E-2</v>
      </c>
      <c r="D7" s="105">
        <f>1/$A$1*'[1]4407Exp'!C$154</f>
        <v>5.8093999999999986E-2</v>
      </c>
      <c r="E7" s="105">
        <f>1/$A$1*'[1]4407Exp'!D$154</f>
        <v>5.2240999999999996E-2</v>
      </c>
      <c r="F7" s="105">
        <f>1/$A$1*'[1]4407Exp'!E$154</f>
        <v>7.7759999999999996E-2</v>
      </c>
      <c r="G7" s="105">
        <f>1/$A$1*'[1]4407Exp'!F$154</f>
        <v>7.3217999999999991E-2</v>
      </c>
      <c r="H7" s="105">
        <f>1/$A$1*'[1]4407Exp'!G$154</f>
        <v>7.8327999999999981E-2</v>
      </c>
      <c r="I7" s="105">
        <f>1/$A$1*'[1]4407Exp'!H$154</f>
        <v>7.9230999999999982E-2</v>
      </c>
      <c r="J7" s="105">
        <f>1/$A$1*'[1]4407Exp'!I$154</f>
        <v>7.8059999999999987E-3</v>
      </c>
      <c r="K7" s="105">
        <f>1/$A$1*'[1]4407Exp'!J$154</f>
        <v>3.960799999999999E-2</v>
      </c>
      <c r="L7" s="105">
        <f>1/$A$1*'[1]4407Exp'!K$154</f>
        <v>7.8879999999999992E-3</v>
      </c>
      <c r="M7" s="105">
        <f>1/$A$1*'[1]4407Exp'!L$154</f>
        <v>0</v>
      </c>
      <c r="N7" s="105">
        <f>1/$A$1*'[1]4407Exp'!M$154</f>
        <v>5.9399999999999991E-4</v>
      </c>
      <c r="O7" s="105">
        <f>1/$A$1*'[1]4407Exp'!N$154</f>
        <v>0</v>
      </c>
      <c r="P7" s="105">
        <f>1/$A$1*'[1]4407Exp'!O$154</f>
        <v>0</v>
      </c>
      <c r="Q7" s="105">
        <f>1/$A$1*'[1]4407Exp'!P$154</f>
        <v>8.1000000000000004E-5</v>
      </c>
      <c r="R7" s="105">
        <f>1/$A$1*'[1]4407Exp'!Q$154</f>
        <v>0</v>
      </c>
      <c r="S7" s="105">
        <f>1/$A$1*'[1]4407Exp'!R$154</f>
        <v>0</v>
      </c>
      <c r="T7" s="105">
        <f>1/$A$1*'[1]4407Exp'!S$154</f>
        <v>0</v>
      </c>
      <c r="U7" s="105">
        <f>1/$A$1*'[1]4407Exp'!T$154</f>
        <v>0</v>
      </c>
      <c r="V7" s="105">
        <f>1/$A$1*'[1]4407Exp'!U$154</f>
        <v>1.18E-4</v>
      </c>
      <c r="W7" s="105">
        <f>1/$A$1*'[1]4407Exp'!V$154</f>
        <v>0</v>
      </c>
      <c r="X7" s="105">
        <f>1/$A$1*'[1]4407Exp'!W$154</f>
        <v>0</v>
      </c>
      <c r="Y7" s="105">
        <f>1/$A$1*'[1]4407Exp'!X$154</f>
        <v>0</v>
      </c>
      <c r="Z7" s="105">
        <f>1/$A$1*'[1]4407Exp'!Y$154</f>
        <v>0</v>
      </c>
      <c r="AA7" s="105">
        <f>1/$A$1*'[1]4407Exp'!Z$154</f>
        <v>0</v>
      </c>
      <c r="AB7" s="105">
        <f>1/$A$1*'[1]4407Exp'!AA$154</f>
        <v>0</v>
      </c>
      <c r="AC7" s="99"/>
      <c r="AD7" s="287">
        <f>'[1]4407Exp'!AB$154</f>
        <v>5.1561759999999994</v>
      </c>
      <c r="AE7" s="288">
        <f>'[1]4407Exp'!AC$154</f>
        <v>5.6452609999999996</v>
      </c>
      <c r="AF7" s="288">
        <f>'[1]4407Exp'!AD$154</f>
        <v>4.8161149999999999</v>
      </c>
      <c r="AG7" s="288">
        <f>'[1]4407Exp'!AE$154</f>
        <v>7.684431</v>
      </c>
      <c r="AH7" s="288">
        <f>'[1]4407Exp'!AF$154</f>
        <v>8.2042330000000003</v>
      </c>
      <c r="AI7" s="288">
        <f>'[1]4407Exp'!AG$154</f>
        <v>10.501159999999999</v>
      </c>
      <c r="AJ7" s="288">
        <f>'[1]4407Exp'!AH$154</f>
        <v>10.820145</v>
      </c>
      <c r="AK7" s="288">
        <f>'[1]4407Exp'!AI$154</f>
        <v>1.3577319999999999</v>
      </c>
      <c r="AL7" s="288">
        <f>'[1]4407Exp'!AJ$154</f>
        <v>7.3133939999999997</v>
      </c>
      <c r="AM7" s="288">
        <f>'[1]4407Exp'!AK$154</f>
        <v>1.0090049999999999</v>
      </c>
      <c r="AN7" s="288">
        <f>'[1]4407Exp'!AL$154</f>
        <v>0</v>
      </c>
      <c r="AO7" s="288">
        <f>'[1]4407Exp'!AM$154</f>
        <v>0.111872</v>
      </c>
      <c r="AP7" s="288">
        <f>'[1]4407Exp'!AN$154</f>
        <v>0</v>
      </c>
      <c r="AQ7" s="288">
        <f>'[1]4407Exp'!AO$154</f>
        <v>0</v>
      </c>
      <c r="AR7" s="288">
        <f>'[1]4407Exp'!AP$154</f>
        <v>5.8118999999999997E-2</v>
      </c>
      <c r="AS7" s="288">
        <f>'[1]4407Exp'!AQ$154</f>
        <v>0</v>
      </c>
      <c r="AT7" s="288">
        <f>'[1]4407Exp'!AR$154</f>
        <v>0</v>
      </c>
      <c r="AU7" s="288">
        <f>'[1]4407Exp'!AS$154</f>
        <v>0</v>
      </c>
      <c r="AV7" s="288">
        <f>'[1]4407Exp'!AT$154</f>
        <v>0</v>
      </c>
      <c r="AW7" s="288">
        <f>'[1]4407Exp'!AU$154</f>
        <v>2.5293E-2</v>
      </c>
      <c r="AX7" s="288">
        <f>'[1]4407Exp'!AV$154</f>
        <v>0</v>
      </c>
      <c r="AY7" s="288">
        <f>'[1]4407Exp'!AW$154</f>
        <v>0</v>
      </c>
      <c r="AZ7" s="288">
        <f>'[1]4407Exp'!AX$154</f>
        <v>0</v>
      </c>
      <c r="BA7" s="288">
        <f>'[1]4407Exp'!AY$154</f>
        <v>0</v>
      </c>
      <c r="BB7" s="288">
        <f>'[1]4407Exp'!AZ$154</f>
        <v>0</v>
      </c>
      <c r="BC7" s="289">
        <f>'[1]4407Exp'!BA$154</f>
        <v>0</v>
      </c>
      <c r="BD7" s="317"/>
    </row>
    <row r="8" spans="1:56">
      <c r="B8" s="201" t="s">
        <v>18</v>
      </c>
      <c r="C8" s="202">
        <f t="shared" ref="C8:AB8" si="2">SUM(C6:C6)-SUM(C7:C7)</f>
        <v>4.9899999999999944E-3</v>
      </c>
      <c r="D8" s="202">
        <f t="shared" si="2"/>
        <v>4.5000000000003371E-5</v>
      </c>
      <c r="E8" s="202">
        <f t="shared" si="2"/>
        <v>0</v>
      </c>
      <c r="F8" s="202">
        <f t="shared" si="2"/>
        <v>0</v>
      </c>
      <c r="G8" s="202">
        <f t="shared" si="2"/>
        <v>9.9999999999961231E-6</v>
      </c>
      <c r="H8" s="202">
        <f t="shared" si="2"/>
        <v>2.360000000000001E-4</v>
      </c>
      <c r="I8" s="202">
        <f t="shared" si="2"/>
        <v>1.6509999999999997E-3</v>
      </c>
      <c r="J8" s="202">
        <f t="shared" si="2"/>
        <v>2.8409999999999998E-3</v>
      </c>
      <c r="K8" s="202">
        <f t="shared" si="2"/>
        <v>1.2322999999999994E-2</v>
      </c>
      <c r="L8" s="202">
        <f t="shared" si="2"/>
        <v>3.2632000000000001E-2</v>
      </c>
      <c r="M8" s="202">
        <f t="shared" si="2"/>
        <v>3.0019999999999999E-3</v>
      </c>
      <c r="N8" s="202">
        <f t="shared" si="2"/>
        <v>6.7929999999999987E-3</v>
      </c>
      <c r="O8" s="202">
        <f t="shared" si="2"/>
        <v>5.7589999999999994E-3</v>
      </c>
      <c r="P8" s="202">
        <f t="shared" si="2"/>
        <v>1.6009999999999996E-2</v>
      </c>
      <c r="Q8" s="202">
        <f t="shared" si="2"/>
        <v>3.9119999999999988E-3</v>
      </c>
      <c r="R8" s="202">
        <f t="shared" si="2"/>
        <v>4.082999999999999E-3</v>
      </c>
      <c r="S8" s="202">
        <f t="shared" si="2"/>
        <v>2.4281999999999998E-2</v>
      </c>
      <c r="T8" s="202">
        <f t="shared" si="2"/>
        <v>3.7946466666666659E-3</v>
      </c>
      <c r="U8" s="202">
        <f t="shared" si="2"/>
        <v>1.7359999999999999E-3</v>
      </c>
      <c r="V8" s="202">
        <f t="shared" si="2"/>
        <v>2.6239999999999996E-3</v>
      </c>
      <c r="W8" s="202">
        <f t="shared" si="2"/>
        <v>6.1899999999999998E-4</v>
      </c>
      <c r="X8" s="202">
        <f t="shared" si="2"/>
        <v>1.1111111111111109E-9</v>
      </c>
      <c r="Y8" s="202">
        <f t="shared" si="2"/>
        <v>0</v>
      </c>
      <c r="Z8" s="202">
        <f t="shared" si="2"/>
        <v>2.8925227519999998E-4</v>
      </c>
      <c r="AA8" s="202">
        <f t="shared" si="2"/>
        <v>0</v>
      </c>
      <c r="AB8" s="202">
        <f t="shared" si="2"/>
        <v>0</v>
      </c>
      <c r="AC8" s="103"/>
      <c r="AD8" s="293">
        <f t="shared" ref="AD8:BC8" si="3">SUM(AD6:AD6)-SUM(AD7:AD7)</f>
        <v>0.50103299999999962</v>
      </c>
      <c r="AE8" s="294">
        <f t="shared" si="3"/>
        <v>1.2133999999999645E-2</v>
      </c>
      <c r="AF8" s="294">
        <f t="shared" si="3"/>
        <v>0</v>
      </c>
      <c r="AG8" s="294">
        <f t="shared" si="3"/>
        <v>0</v>
      </c>
      <c r="AH8" s="294">
        <f t="shared" si="3"/>
        <v>6.5240000000006404E-3</v>
      </c>
      <c r="AI8" s="294">
        <f t="shared" si="3"/>
        <v>0.13094099999999997</v>
      </c>
      <c r="AJ8" s="294">
        <f t="shared" si="3"/>
        <v>0.31468399999999974</v>
      </c>
      <c r="AK8" s="294">
        <f t="shared" si="3"/>
        <v>0.68063899999999977</v>
      </c>
      <c r="AL8" s="294">
        <f t="shared" si="3"/>
        <v>2.6149340000000008</v>
      </c>
      <c r="AM8" s="294">
        <f t="shared" si="3"/>
        <v>3.4827749999999993</v>
      </c>
      <c r="AN8" s="294">
        <f t="shared" si="3"/>
        <v>0.62363299999999999</v>
      </c>
      <c r="AO8" s="294">
        <f t="shared" si="3"/>
        <v>1.621486</v>
      </c>
      <c r="AP8" s="294">
        <f t="shared" si="3"/>
        <v>1.3505579999999999</v>
      </c>
      <c r="AQ8" s="294">
        <f t="shared" si="3"/>
        <v>3.033112</v>
      </c>
      <c r="AR8" s="294">
        <f t="shared" si="3"/>
        <v>0.84598200000000001</v>
      </c>
      <c r="AS8" s="294">
        <f t="shared" si="3"/>
        <v>0.87034299999999998</v>
      </c>
      <c r="AT8" s="294">
        <f t="shared" si="3"/>
        <v>3.761377</v>
      </c>
      <c r="AU8" s="294">
        <f t="shared" si="3"/>
        <v>0.91565899999999989</v>
      </c>
      <c r="AV8" s="294">
        <f t="shared" si="3"/>
        <v>0.876359</v>
      </c>
      <c r="AW8" s="294">
        <f t="shared" si="3"/>
        <v>0.85578599999999994</v>
      </c>
      <c r="AX8" s="294">
        <f t="shared" si="3"/>
        <v>0.46042999999999995</v>
      </c>
      <c r="AY8" s="294">
        <f t="shared" si="3"/>
        <v>9.9999999999999995E-7</v>
      </c>
      <c r="AZ8" s="294">
        <f t="shared" si="3"/>
        <v>0</v>
      </c>
      <c r="BA8" s="294">
        <f t="shared" si="3"/>
        <v>0.32090629999999998</v>
      </c>
      <c r="BB8" s="294">
        <f t="shared" si="3"/>
        <v>0</v>
      </c>
      <c r="BC8" s="295">
        <f t="shared" si="3"/>
        <v>0</v>
      </c>
      <c r="BD8" s="317"/>
    </row>
    <row r="9" spans="1:56" ht="17.149999999999999" customHeight="1">
      <c r="B9" s="204" t="s">
        <v>84</v>
      </c>
      <c r="C9" s="162">
        <f>1/$A$1*'[1]4407Exp'!B$268</f>
        <v>0.61928877266666649</v>
      </c>
      <c r="D9" s="162">
        <f>1/$A$1*'[1]4407Exp'!C$268</f>
        <v>1.0869398066666665</v>
      </c>
      <c r="E9" s="162">
        <f>1/$A$1*'[1]4407Exp'!D$268</f>
        <v>1.2177399999999998</v>
      </c>
      <c r="F9" s="162">
        <f>1/$A$1*'[1]4407Exp'!E$268</f>
        <v>1.4416540119999997</v>
      </c>
      <c r="G9" s="162">
        <f>1/$A$1*'[1]4407Exp'!F$268</f>
        <v>1.7087734493333333</v>
      </c>
      <c r="H9" s="162">
        <f>1/$A$1*'[1]4407Exp'!G$268</f>
        <v>2.0369637509999996</v>
      </c>
      <c r="I9" s="162">
        <f>1/$A$1*'[1]4407Exp'!H$268</f>
        <v>2.3429656932773106</v>
      </c>
      <c r="J9" s="162">
        <f>1/$A$1*'[1]4407Exp'!I$268</f>
        <v>1.6963371794706021</v>
      </c>
      <c r="K9" s="162">
        <f>1/$A$1*'[1]4407Exp'!J$268</f>
        <v>1.4321192727777776</v>
      </c>
      <c r="L9" s="162">
        <f>1/$A$1*'[1]4407Exp'!K$268</f>
        <v>0.95819329999999958</v>
      </c>
      <c r="M9" s="162">
        <f>1/$A$1*'[1]4407Exp'!L$268</f>
        <v>1.0517849999999997</v>
      </c>
      <c r="N9" s="162">
        <f>1/$A$1*'[1]4407Exp'!M$268</f>
        <v>0.72007699999999997</v>
      </c>
      <c r="O9" s="162">
        <f>1/$A$1*'[1]4407Exp'!N$268</f>
        <v>0.70603895999999999</v>
      </c>
      <c r="P9" s="162">
        <f>1/$A$1*'[1]4407Exp'!O$268</f>
        <v>0.641984</v>
      </c>
      <c r="Q9" s="162">
        <f>1/$A$1*'[1]4407Exp'!P$268</f>
        <v>0.603796</v>
      </c>
      <c r="R9" s="162">
        <f>1/$A$1*'[1]4407Exp'!Q$268</f>
        <v>0.66169699999999987</v>
      </c>
      <c r="S9" s="162">
        <f>1/$A$1*'[1]4407Exp'!R$268</f>
        <v>0.69398599999999988</v>
      </c>
      <c r="T9" s="162">
        <f>1/$A$1*'[1]4407Exp'!S$268</f>
        <v>0.52601799999999999</v>
      </c>
      <c r="U9" s="162">
        <f>1/$A$1*'[1]4407Exp'!T$268</f>
        <v>0.56283899999999987</v>
      </c>
      <c r="V9" s="162">
        <f>1/$A$1*'[1]4407Exp'!U$268</f>
        <v>0.531721</v>
      </c>
      <c r="W9" s="162">
        <f>1/$A$1*'[1]4407Exp'!V$268</f>
        <v>0.57062200000000007</v>
      </c>
      <c r="X9" s="162">
        <f>1/$A$1*'[1]4407Exp'!W$268</f>
        <v>0.79501564099999977</v>
      </c>
      <c r="Y9" s="162">
        <f>1/$A$1*'[1]4407Exp'!X$268</f>
        <v>0.71931785299999984</v>
      </c>
      <c r="Z9" s="162">
        <f>1/$A$1*'[1]4407Exp'!Y$268</f>
        <v>0.90685965403879998</v>
      </c>
      <c r="AA9" s="162">
        <f>1/$A$1*'[1]4407Exp'!Z$268</f>
        <v>0</v>
      </c>
      <c r="AB9" s="162">
        <f>1/$A$1*'[1]4407Exp'!AA$268</f>
        <v>0</v>
      </c>
      <c r="AC9" s="99"/>
      <c r="AD9" s="286">
        <f>'[1]4407Exp'!AB$268</f>
        <v>150.999426</v>
      </c>
      <c r="AE9" s="209">
        <f>'[1]4407Exp'!AC$268</f>
        <v>165.78512199999997</v>
      </c>
      <c r="AF9" s="209">
        <f>'[1]4407Exp'!AD$268</f>
        <v>226.47183499999997</v>
      </c>
      <c r="AG9" s="209">
        <f>'[1]4407Exp'!AE$268</f>
        <v>232.569479</v>
      </c>
      <c r="AH9" s="209">
        <f>'[1]4407Exp'!AF$268</f>
        <v>368.69516900000002</v>
      </c>
      <c r="AI9" s="209">
        <f>'[1]4407Exp'!AG$268</f>
        <v>417.85047699999996</v>
      </c>
      <c r="AJ9" s="209">
        <f>'[1]4407Exp'!AH$268</f>
        <v>453.92006499999997</v>
      </c>
      <c r="AK9" s="209">
        <f>'[1]4407Exp'!AI$268</f>
        <v>388.37722099999996</v>
      </c>
      <c r="AL9" s="209">
        <f>'[1]4407Exp'!AJ$268</f>
        <v>328.05554799999993</v>
      </c>
      <c r="AM9" s="209">
        <f>'[1]4407Exp'!AK$268</f>
        <v>196.18859299999997</v>
      </c>
      <c r="AN9" s="209">
        <f>'[1]4407Exp'!AL$268</f>
        <v>193.21075100000002</v>
      </c>
      <c r="AO9" s="209">
        <f>'[1]4407Exp'!AM$268</f>
        <v>202.26855699999999</v>
      </c>
      <c r="AP9" s="209">
        <f>'[1]4407Exp'!AN$268</f>
        <v>186.89901899999998</v>
      </c>
      <c r="AQ9" s="209">
        <f>'[1]4407Exp'!AO$268</f>
        <v>205.21085599999998</v>
      </c>
      <c r="AR9" s="209">
        <f>'[1]4407Exp'!AP$268</f>
        <v>230.40632099999999</v>
      </c>
      <c r="AS9" s="209">
        <f>'[1]4407Exp'!AQ$268</f>
        <v>242.35895699999998</v>
      </c>
      <c r="AT9" s="209">
        <f>'[1]4407Exp'!AR$268</f>
        <v>245.79098999999997</v>
      </c>
      <c r="AU9" s="209">
        <f>'[1]4407Exp'!AS$268</f>
        <v>209.59366199999999</v>
      </c>
      <c r="AV9" s="209">
        <f>'[1]4407Exp'!AT$268</f>
        <v>242.641299</v>
      </c>
      <c r="AW9" s="209">
        <f>'[1]4407Exp'!AU$268</f>
        <v>210.84447</v>
      </c>
      <c r="AX9" s="209">
        <f>'[1]4407Exp'!AV$268</f>
        <v>244.06926099999998</v>
      </c>
      <c r="AY9" s="209">
        <f>'[1]4407Exp'!AW$268</f>
        <v>331.26363700000002</v>
      </c>
      <c r="AZ9" s="209">
        <f>'[1]4407Exp'!AX$268</f>
        <v>439.46962671599999</v>
      </c>
      <c r="BA9" s="209">
        <f>'[1]4407Exp'!AY$268</f>
        <v>309.14934070999993</v>
      </c>
      <c r="BB9" s="209">
        <f>'[1]4407Exp'!AZ$268</f>
        <v>0</v>
      </c>
      <c r="BC9" s="161">
        <f>'[1]4407Exp'!BA$268</f>
        <v>0</v>
      </c>
      <c r="BD9" s="317"/>
    </row>
    <row r="10" spans="1:56">
      <c r="B10" s="200" t="s">
        <v>85</v>
      </c>
      <c r="C10" s="105">
        <f>1/$A$1*'[1]4407Exp'!B$39</f>
        <v>2.3039999999999996E-3</v>
      </c>
      <c r="D10" s="105">
        <f>1/$A$1*'[1]4407Exp'!C$39</f>
        <v>3.3319999999999999E-3</v>
      </c>
      <c r="E10" s="105">
        <f>1/$A$1*'[1]4407Exp'!D$39</f>
        <v>1.0440999999999995E-2</v>
      </c>
      <c r="F10" s="105">
        <f>1/$A$1*'[1]4407Exp'!E$39</f>
        <v>2.2690079999999998E-2</v>
      </c>
      <c r="G10" s="105">
        <f>1/$A$1*'[1]4407Exp'!F$39</f>
        <v>1.3636999999999998E-2</v>
      </c>
      <c r="H10" s="105">
        <f>1/$A$1*'[1]4407Exp'!G$39</f>
        <v>1.9059854999999997E-2</v>
      </c>
      <c r="I10" s="105">
        <f>1/$A$1*'[1]4407Exp'!H$39</f>
        <v>2.6297999999999995E-2</v>
      </c>
      <c r="J10" s="105">
        <f>1/$A$1*'[1]4407Exp'!I$39</f>
        <v>8.1549999999999991E-3</v>
      </c>
      <c r="K10" s="105">
        <f>1/$A$1*'[1]4407Exp'!J$39</f>
        <v>7.9057849999999985E-3</v>
      </c>
      <c r="L10" s="105">
        <f>1/$A$1*'[1]4407Exp'!K$39</f>
        <v>7.0899999999999991E-3</v>
      </c>
      <c r="M10" s="105">
        <f>1/$A$1*'[1]4407Exp'!L$39</f>
        <v>8.9029999999999995E-3</v>
      </c>
      <c r="N10" s="105">
        <f>1/$A$1*'[1]4407Exp'!M$39</f>
        <v>7.3949999999999988E-3</v>
      </c>
      <c r="O10" s="105">
        <f>1/$A$1*'[1]4407Exp'!N$39</f>
        <v>7.2389599999999983E-3</v>
      </c>
      <c r="P10" s="105">
        <f>1/$A$1*'[1]4407Exp'!O$39</f>
        <v>4.5819999999999993E-3</v>
      </c>
      <c r="Q10" s="105">
        <f>1/$A$1*'[1]4407Exp'!P$39</f>
        <v>4.071E-3</v>
      </c>
      <c r="R10" s="105">
        <f>1/$A$1*'[1]4407Exp'!Q$39</f>
        <v>3.5699999999999994E-3</v>
      </c>
      <c r="S10" s="105">
        <f>1/$A$1*'[1]4407Exp'!R$39</f>
        <v>3.4559999999999994E-3</v>
      </c>
      <c r="T10" s="105">
        <f>1/$A$1*'[1]4407Exp'!S$39</f>
        <v>2.3439999999999993E-3</v>
      </c>
      <c r="U10" s="105">
        <f>1/$A$1*'[1]4407Exp'!T$39</f>
        <v>1.668E-3</v>
      </c>
      <c r="V10" s="105">
        <f>1/$A$1*'[1]4407Exp'!U$39</f>
        <v>3.1179999999999997E-3</v>
      </c>
      <c r="W10" s="105">
        <f>1/$A$1*'[1]4407Exp'!V$39</f>
        <v>1.2879999999999996E-3</v>
      </c>
      <c r="X10" s="105">
        <f>1/$A$1*'[1]4407Exp'!W$39</f>
        <v>1.0935021999999997E-3</v>
      </c>
      <c r="Y10" s="105">
        <f>1/$A$1*'[1]4407Exp'!X$39</f>
        <v>7.9030099999999998E-4</v>
      </c>
      <c r="Z10" s="105">
        <f>1/$A$1*'[1]4407Exp'!Y$39</f>
        <v>2.9661545465999996E-3</v>
      </c>
      <c r="AA10" s="105">
        <f>1/$A$1*'[1]4407Exp'!Z$39</f>
        <v>0</v>
      </c>
      <c r="AB10" s="105">
        <f>1/$A$1*'[1]4407Exp'!AA$39</f>
        <v>0</v>
      </c>
      <c r="AC10" s="103"/>
      <c r="AD10" s="287">
        <f>'[1]4407Exp'!AB$39</f>
        <v>0.79130699999999998</v>
      </c>
      <c r="AE10" s="288">
        <f>'[1]4407Exp'!AC$39</f>
        <v>1.0410699999999999</v>
      </c>
      <c r="AF10" s="288">
        <f>'[1]4407Exp'!AD$39</f>
        <v>2.8109379999999997</v>
      </c>
      <c r="AG10" s="288">
        <f>'[1]4407Exp'!AE$39</f>
        <v>2.2804120000000001</v>
      </c>
      <c r="AH10" s="288">
        <f>'[1]4407Exp'!AF$39</f>
        <v>4.8468650000000002</v>
      </c>
      <c r="AI10" s="288">
        <f>'[1]4407Exp'!AG$39</f>
        <v>4.3661059999999994</v>
      </c>
      <c r="AJ10" s="288">
        <f>'[1]4407Exp'!AH$39</f>
        <v>2.6589359999999997</v>
      </c>
      <c r="AK10" s="288">
        <f>'[1]4407Exp'!AI$39</f>
        <v>2.8837919999999997</v>
      </c>
      <c r="AL10" s="288">
        <f>'[1]4407Exp'!AJ$39</f>
        <v>2.835636</v>
      </c>
      <c r="AM10" s="288">
        <f>'[1]4407Exp'!AK$39</f>
        <v>2.8547219999999998</v>
      </c>
      <c r="AN10" s="288">
        <f>'[1]4407Exp'!AL$39</f>
        <v>4.2119489999999997</v>
      </c>
      <c r="AO10" s="288">
        <f>'[1]4407Exp'!AM$39</f>
        <v>4.0257350000000001</v>
      </c>
      <c r="AP10" s="288">
        <f>'[1]4407Exp'!AN$39</f>
        <v>4.0674159999999997</v>
      </c>
      <c r="AQ10" s="288">
        <f>'[1]4407Exp'!AO$39</f>
        <v>2.7702879999999999</v>
      </c>
      <c r="AR10" s="288">
        <f>'[1]4407Exp'!AP$39</f>
        <v>2.5209869999999999</v>
      </c>
      <c r="AS10" s="288">
        <f>'[1]4407Exp'!AQ$39</f>
        <v>1.9387839999999998</v>
      </c>
      <c r="AT10" s="288">
        <f>'[1]4407Exp'!AR$39</f>
        <v>1.6984269999999999</v>
      </c>
      <c r="AU10" s="288">
        <f>'[1]4407Exp'!AS$39</f>
        <v>1.255863</v>
      </c>
      <c r="AV10" s="288">
        <f>'[1]4407Exp'!AT$39</f>
        <v>1.0710309999999998</v>
      </c>
      <c r="AW10" s="288">
        <f>'[1]4407Exp'!AU$39</f>
        <v>1.4001519999999998</v>
      </c>
      <c r="AX10" s="288">
        <f>'[1]4407Exp'!AV$39</f>
        <v>0.756351</v>
      </c>
      <c r="AY10" s="288">
        <f>'[1]4407Exp'!AW$39</f>
        <v>0.45563199999999998</v>
      </c>
      <c r="AZ10" s="288">
        <f>'[1]4407Exp'!AX$39</f>
        <v>1.0226679399999998</v>
      </c>
      <c r="BA10" s="288">
        <f>'[1]4407Exp'!AY$39</f>
        <v>1.0111594100000001</v>
      </c>
      <c r="BB10" s="288">
        <f>'[1]4407Exp'!AZ$39</f>
        <v>0</v>
      </c>
      <c r="BC10" s="289">
        <f>'[1]4407Exp'!BA$39</f>
        <v>0</v>
      </c>
      <c r="BD10" s="317"/>
    </row>
    <row r="11" spans="1:56">
      <c r="B11" s="200" t="s">
        <v>31</v>
      </c>
      <c r="C11" s="210">
        <f>1/$A$1*'[1]4407Exp'!B$147</f>
        <v>8.3321136666666643E-2</v>
      </c>
      <c r="D11" s="210">
        <f>1/$A$1*'[1]4407Exp'!C$147</f>
        <v>0.21533299999999997</v>
      </c>
      <c r="E11" s="210">
        <f>1/$A$1*'[1]4407Exp'!D$147</f>
        <v>0.42792199999999997</v>
      </c>
      <c r="F11" s="210">
        <f>1/$A$1*'[1]4407Exp'!E$147</f>
        <v>0.54364099999999993</v>
      </c>
      <c r="G11" s="210">
        <f>1/$A$1*'[1]4407Exp'!F$147</f>
        <v>0.67584316666666666</v>
      </c>
      <c r="H11" s="210">
        <f>1/$A$1*'[1]4407Exp'!G$147</f>
        <v>0.85807287999999982</v>
      </c>
      <c r="I11" s="210">
        <f>1/$A$1*'[1]4407Exp'!H$147</f>
        <v>0.85273986470588226</v>
      </c>
      <c r="J11" s="210">
        <f>1/$A$1*'[1]4407Exp'!I$147</f>
        <v>0.896922633333333</v>
      </c>
      <c r="K11" s="210">
        <f>1/$A$1*'[1]4407Exp'!J$147</f>
        <v>0.77171248777777779</v>
      </c>
      <c r="L11" s="210">
        <f>1/$A$1*'[1]4407Exp'!K$147</f>
        <v>0.58055999999999974</v>
      </c>
      <c r="M11" s="210">
        <f>1/$A$1*'[1]4407Exp'!L$147</f>
        <v>0.38620599999999988</v>
      </c>
      <c r="N11" s="105">
        <f>1/$A$1*'[1]4407Exp'!M$147</f>
        <v>0.37904399999999999</v>
      </c>
      <c r="O11" s="105">
        <f>1/$A$1*'[1]4407Exp'!N$147</f>
        <v>0.37529699999999999</v>
      </c>
      <c r="P11" s="105">
        <f>1/$A$1*'[1]4407Exp'!O$147</f>
        <v>0.34790499999999996</v>
      </c>
      <c r="Q11" s="105">
        <f>1/$A$1*'[1]4407Exp'!P$147</f>
        <v>0.32667899999999994</v>
      </c>
      <c r="R11" s="105">
        <f>1/$A$1*'[1]4407Exp'!Q$147</f>
        <v>0.32519999999999993</v>
      </c>
      <c r="S11" s="105">
        <f>1/$A$1*'[1]4407Exp'!R$147</f>
        <v>0.33238899999999993</v>
      </c>
      <c r="T11" s="105">
        <f>1/$A$1*'[1]4407Exp'!S$147</f>
        <v>0.28046199999999999</v>
      </c>
      <c r="U11" s="105">
        <f>1/$A$1*'[1]4407Exp'!T$147</f>
        <v>0.26098599999999994</v>
      </c>
      <c r="V11" s="105">
        <f>1/$A$1*'[1]4407Exp'!U$147</f>
        <v>0.26871999999999996</v>
      </c>
      <c r="W11" s="105">
        <f>1/$A$1*'[1]4407Exp'!V$147</f>
        <v>0.27613599999999999</v>
      </c>
      <c r="X11" s="105">
        <f>1/$A$1*'[1]4407Exp'!W$147</f>
        <v>0.22943337059999996</v>
      </c>
      <c r="Y11" s="105">
        <f>1/$A$1*'[1]4407Exp'!X$147</f>
        <v>0.33314994199999992</v>
      </c>
      <c r="Z11" s="105">
        <f>1/$A$1*'[1]4407Exp'!Y$147</f>
        <v>0.26099215403099996</v>
      </c>
      <c r="AA11" s="105">
        <f>1/$A$1*'[1]4407Exp'!Z$147</f>
        <v>0</v>
      </c>
      <c r="AB11" s="105">
        <f>1/$A$1*'[1]4407Exp'!AA$147</f>
        <v>0</v>
      </c>
      <c r="AC11" s="99"/>
      <c r="AD11" s="287">
        <f>'[1]4407Exp'!AB$147</f>
        <v>13.280904</v>
      </c>
      <c r="AE11" s="288">
        <f>'[1]4407Exp'!AC$147</f>
        <v>32.146884999999997</v>
      </c>
      <c r="AF11" s="288">
        <f>'[1]4407Exp'!AD$147</f>
        <v>58.917586999999997</v>
      </c>
      <c r="AG11" s="288">
        <f>'[1]4407Exp'!AE$147</f>
        <v>74.391295</v>
      </c>
      <c r="AH11" s="288">
        <f>'[1]4407Exp'!AF$147</f>
        <v>101.351912</v>
      </c>
      <c r="AI11" s="288">
        <f>'[1]4407Exp'!AG$147</f>
        <v>140.688568</v>
      </c>
      <c r="AJ11" s="288">
        <f>'[1]4407Exp'!AH$147</f>
        <v>136.11986099999999</v>
      </c>
      <c r="AK11" s="288">
        <f>'[1]4407Exp'!AI$147</f>
        <v>159.77979099999999</v>
      </c>
      <c r="AL11" s="288">
        <f>'[1]4407Exp'!AJ$147</f>
        <v>147.87462499999998</v>
      </c>
      <c r="AM11" s="288">
        <f>'[1]4407Exp'!AK$147</f>
        <v>81.55557499999999</v>
      </c>
      <c r="AN11" s="288">
        <f>'[1]4407Exp'!AL$147</f>
        <v>87.230170999999999</v>
      </c>
      <c r="AO11" s="288">
        <f>'[1]4407Exp'!AM$147</f>
        <v>87.921911999999992</v>
      </c>
      <c r="AP11" s="288">
        <f>'[1]4407Exp'!AN$147</f>
        <v>88.221571999999995</v>
      </c>
      <c r="AQ11" s="288">
        <f>'[1]4407Exp'!AO$147</f>
        <v>85.752938999999998</v>
      </c>
      <c r="AR11" s="288">
        <f>'[1]4407Exp'!AP$147</f>
        <v>84.06543099999999</v>
      </c>
      <c r="AS11" s="288">
        <f>'[1]4407Exp'!AQ$147</f>
        <v>79.130337999999995</v>
      </c>
      <c r="AT11" s="288">
        <f>'[1]4407Exp'!AR$147</f>
        <v>74.200346999999994</v>
      </c>
      <c r="AU11" s="288">
        <f>'[1]4407Exp'!AS$147</f>
        <v>67.278227000000001</v>
      </c>
      <c r="AV11" s="288">
        <f>'[1]4407Exp'!AT$147</f>
        <v>67.589861999999997</v>
      </c>
      <c r="AW11" s="288">
        <f>'[1]4407Exp'!AU$147</f>
        <v>63.151420999999999</v>
      </c>
      <c r="AX11" s="288">
        <f>'[1]4407Exp'!AV$147</f>
        <v>63.460249999999995</v>
      </c>
      <c r="AY11" s="288">
        <f>'[1]4407Exp'!AW$147</f>
        <v>95.598552999999995</v>
      </c>
      <c r="AZ11" s="288">
        <f>'[1]4407Exp'!AX$147</f>
        <v>129.99973571999999</v>
      </c>
      <c r="BA11" s="288">
        <f>'[1]4407Exp'!AY$147</f>
        <v>88.971989959999988</v>
      </c>
      <c r="BB11" s="288">
        <f>'[1]4407Exp'!AZ$147</f>
        <v>0</v>
      </c>
      <c r="BC11" s="289">
        <f>'[1]4407Exp'!BA$147</f>
        <v>0</v>
      </c>
      <c r="BD11" s="317"/>
    </row>
    <row r="12" spans="1:56">
      <c r="B12" s="200" t="s">
        <v>86</v>
      </c>
      <c r="C12" s="210">
        <f>1/$A$1*'[1]4407Exp'!B$247</f>
        <v>0.53366363599999989</v>
      </c>
      <c r="D12" s="210">
        <f>1/$A$1*'[1]4407Exp'!C$247</f>
        <v>0.86827480666666645</v>
      </c>
      <c r="E12" s="210">
        <f>1/$A$1*'[1]4407Exp'!D$247</f>
        <v>0.77937699999999976</v>
      </c>
      <c r="F12" s="210">
        <f>1/$A$1*'[1]4407Exp'!E$247</f>
        <v>0.87532293199999989</v>
      </c>
      <c r="G12" s="210">
        <f>1/$A$1*'[1]4407Exp'!F$247</f>
        <v>1.0192932826666665</v>
      </c>
      <c r="H12" s="210">
        <f>1/$A$1*'[1]4407Exp'!G$247</f>
        <v>1.1598310159999998</v>
      </c>
      <c r="I12" s="210">
        <f>1/$A$1*'[1]4407Exp'!H$247</f>
        <v>1.4639278285714283</v>
      </c>
      <c r="J12" s="210">
        <f>1/$A$1*'[1]4407Exp'!I$247</f>
        <v>0.79125954613726912</v>
      </c>
      <c r="K12" s="210">
        <f>1/$A$1*'[1]4407Exp'!J$247</f>
        <v>0.65250099999999978</v>
      </c>
      <c r="L12" s="210">
        <f>1/$A$1*'[1]4407Exp'!K$247</f>
        <v>0.37054329999999985</v>
      </c>
      <c r="M12" s="210">
        <f>1/$A$1*'[1]4407Exp'!L$247</f>
        <v>0.65667599999999993</v>
      </c>
      <c r="N12" s="105">
        <f>1/$A$1*'[1]4407Exp'!M$247</f>
        <v>0.33363799999999999</v>
      </c>
      <c r="O12" s="105">
        <f>1/$A$1*'[1]4407Exp'!N$247</f>
        <v>0.32350299999999999</v>
      </c>
      <c r="P12" s="105">
        <f>1/$A$1*'[1]4407Exp'!O$247</f>
        <v>0.289497</v>
      </c>
      <c r="Q12" s="105">
        <f>1/$A$1*'[1]4407Exp'!P$247</f>
        <v>0.27304600000000001</v>
      </c>
      <c r="R12" s="105">
        <f>1/$A$1*'[1]4407Exp'!Q$247</f>
        <v>0.33292699999999997</v>
      </c>
      <c r="S12" s="105">
        <f>1/$A$1*'[1]4407Exp'!R$247</f>
        <v>0.35814099999999993</v>
      </c>
      <c r="T12" s="105">
        <f>1/$A$1*'[1]4407Exp'!S$247</f>
        <v>0.24321199999999998</v>
      </c>
      <c r="U12" s="105">
        <f>1/$A$1*'[1]4407Exp'!T$247</f>
        <v>0.30018499999999998</v>
      </c>
      <c r="V12" s="105">
        <f>1/$A$1*'[1]4407Exp'!U$247</f>
        <v>0.25988299999999992</v>
      </c>
      <c r="W12" s="105">
        <f>1/$A$1*'[1]4407Exp'!V$247</f>
        <v>0.29319799999999996</v>
      </c>
      <c r="X12" s="105">
        <f>1/$A$1*'[1]4407Exp'!W$247</f>
        <v>0.56448876819999982</v>
      </c>
      <c r="Y12" s="105">
        <f>1/$A$1*'[1]4407Exp'!X$247</f>
        <v>0.38537761000000004</v>
      </c>
      <c r="Z12" s="105">
        <f>1/$A$1*'[1]4407Exp'!Y$247</f>
        <v>0.64290134546120004</v>
      </c>
      <c r="AA12" s="105">
        <f>1/$A$1*'[1]4407Exp'!Z$247</f>
        <v>0</v>
      </c>
      <c r="AB12" s="105">
        <f>1/$A$1*'[1]4407Exp'!AA$247</f>
        <v>0</v>
      </c>
      <c r="AC12" s="99"/>
      <c r="AD12" s="287">
        <f>'[1]4407Exp'!AB$247</f>
        <v>136.92721499999999</v>
      </c>
      <c r="AE12" s="288">
        <f>'[1]4407Exp'!AC$247</f>
        <v>132.59716699999998</v>
      </c>
      <c r="AF12" s="288">
        <f>'[1]4407Exp'!AD$247</f>
        <v>164.74330999999998</v>
      </c>
      <c r="AG12" s="288">
        <f>'[1]4407Exp'!AE$247</f>
        <v>155.897772</v>
      </c>
      <c r="AH12" s="288">
        <f>'[1]4407Exp'!AF$247</f>
        <v>262.49639200000001</v>
      </c>
      <c r="AI12" s="288">
        <f>'[1]4407Exp'!AG$247</f>
        <v>272.79580299999998</v>
      </c>
      <c r="AJ12" s="288">
        <f>'[1]4407Exp'!AH$247</f>
        <v>315.14126799999997</v>
      </c>
      <c r="AK12" s="288">
        <f>'[1]4407Exp'!AI$247</f>
        <v>225.713638</v>
      </c>
      <c r="AL12" s="288">
        <f>'[1]4407Exp'!AJ$247</f>
        <v>177.34528699999998</v>
      </c>
      <c r="AM12" s="288">
        <f>'[1]4407Exp'!AK$247</f>
        <v>111.778296</v>
      </c>
      <c r="AN12" s="288">
        <f>'[1]4407Exp'!AL$247</f>
        <v>101.768631</v>
      </c>
      <c r="AO12" s="288">
        <f>'[1]4407Exp'!AM$247</f>
        <v>110.32091</v>
      </c>
      <c r="AP12" s="288">
        <f>'[1]4407Exp'!AN$247</f>
        <v>94.610030999999992</v>
      </c>
      <c r="AQ12" s="288">
        <f>'[1]4407Exp'!AO$247</f>
        <v>116.687629</v>
      </c>
      <c r="AR12" s="288">
        <f>'[1]4407Exp'!AP$247</f>
        <v>143.81990299999998</v>
      </c>
      <c r="AS12" s="288">
        <f>'[1]4407Exp'!AQ$247</f>
        <v>161.28983499999998</v>
      </c>
      <c r="AT12" s="288">
        <f>'[1]4407Exp'!AR$247</f>
        <v>169.89221599999999</v>
      </c>
      <c r="AU12" s="288">
        <f>'[1]4407Exp'!AS$247</f>
        <v>141.059572</v>
      </c>
      <c r="AV12" s="288">
        <f>'[1]4407Exp'!AT$247</f>
        <v>173.98040599999999</v>
      </c>
      <c r="AW12" s="288">
        <f>'[1]4407Exp'!AU$247</f>
        <v>146.29289699999998</v>
      </c>
      <c r="AX12" s="288">
        <f>'[1]4407Exp'!AV$247</f>
        <v>179.85265999999999</v>
      </c>
      <c r="AY12" s="288">
        <f>'[1]4407Exp'!AW$247</f>
        <v>235.209452</v>
      </c>
      <c r="AZ12" s="288">
        <f>'[1]4407Exp'!AX$247</f>
        <v>308.44722305600004</v>
      </c>
      <c r="BA12" s="288">
        <f>'[1]4407Exp'!AY$247</f>
        <v>219.16619133999995</v>
      </c>
      <c r="BB12" s="288">
        <f>'[1]4407Exp'!AZ$247</f>
        <v>0</v>
      </c>
      <c r="BC12" s="289">
        <f>'[1]4407Exp'!BA$247</f>
        <v>0</v>
      </c>
      <c r="BD12" s="317"/>
    </row>
    <row r="13" spans="1:56" ht="17.149999999999999" customHeight="1">
      <c r="B13" s="205" t="s">
        <v>83</v>
      </c>
      <c r="C13" s="117">
        <f>1/$A$1*'[1]4407Exp'!B$269</f>
        <v>5.3746999999999982E-2</v>
      </c>
      <c r="D13" s="117">
        <f>1/$A$1*'[1]4407Exp'!C$269</f>
        <v>6.6722999999999977E-2</v>
      </c>
      <c r="E13" s="117">
        <f>1/$A$1*'[1]4407Exp'!D$269</f>
        <v>8.5222149999999983E-2</v>
      </c>
      <c r="F13" s="117">
        <f>1/$A$1*'[1]4407Exp'!E$269</f>
        <v>8.7945999999999983E-2</v>
      </c>
      <c r="G13" s="117">
        <f>1/$A$1*'[1]4407Exp'!F$269</f>
        <v>5.4315944166666658E-2</v>
      </c>
      <c r="H13" s="117">
        <f>1/$A$1*'[1]4407Exp'!G$269</f>
        <v>4.9575121666666652E-2</v>
      </c>
      <c r="I13" s="117">
        <f>1/$A$1*'[1]4407Exp'!H$269</f>
        <v>6.2210796666666658E-2</v>
      </c>
      <c r="J13" s="117">
        <f>1/$A$1*'[1]4407Exp'!I$269</f>
        <v>0.20604386799999999</v>
      </c>
      <c r="K13" s="117">
        <f>1/$A$1*'[1]4407Exp'!J$269</f>
        <v>0.2818808934999999</v>
      </c>
      <c r="L13" s="117">
        <f>1/$A$1*'[1]4407Exp'!K$269</f>
        <v>0.1469618153333333</v>
      </c>
      <c r="M13" s="117">
        <f>1/$A$1*'[1]4407Exp'!L$269</f>
        <v>0.163352</v>
      </c>
      <c r="N13" s="117">
        <f>1/$A$1*'[1]4407Exp'!M$269</f>
        <v>0.25547899999999996</v>
      </c>
      <c r="O13" s="117">
        <f>1/$A$1*'[1]4407Exp'!N$269</f>
        <v>0.29360299999999995</v>
      </c>
      <c r="P13" s="117">
        <f>1/$A$1*'[1]4407Exp'!O$269</f>
        <v>0.29739319999999997</v>
      </c>
      <c r="Q13" s="117">
        <f>1/$A$1*'[1]4407Exp'!P$269</f>
        <v>0.29314931666666666</v>
      </c>
      <c r="R13" s="117">
        <f>1/$A$1*'[1]4407Exp'!Q$269</f>
        <v>0.277011216</v>
      </c>
      <c r="S13" s="117">
        <f>1/$A$1*'[1]4407Exp'!R$269</f>
        <v>0.31001567933333324</v>
      </c>
      <c r="T13" s="117">
        <f>1/$A$1*'[1]4407Exp'!S$269</f>
        <v>0.32225825199999986</v>
      </c>
      <c r="U13" s="117">
        <f>1/$A$1*'[1]4407Exp'!T$269</f>
        <v>0.37507099999999999</v>
      </c>
      <c r="V13" s="117">
        <f>1/$A$1*'[1]4407Exp'!U$269</f>
        <v>0.30857199999999996</v>
      </c>
      <c r="W13" s="117">
        <f>1/$A$1*'[1]4407Exp'!V$269</f>
        <v>0.34222355539999993</v>
      </c>
      <c r="X13" s="117">
        <f>1/$A$1*'[1]4407Exp'!W$269</f>
        <v>0.25181507259999997</v>
      </c>
      <c r="Y13" s="117">
        <f>1/$A$1*'[1]4407Exp'!X$269</f>
        <v>0.41157088684779997</v>
      </c>
      <c r="Z13" s="117">
        <f>1/$A$1*'[1]4407Exp'!Y$269</f>
        <v>0.24135823148779997</v>
      </c>
      <c r="AA13" s="117">
        <f>1/$A$1*'[1]4407Exp'!Z$269</f>
        <v>0</v>
      </c>
      <c r="AB13" s="117">
        <f>1/$A$1*'[1]4407Exp'!AA$269</f>
        <v>0</v>
      </c>
      <c r="AC13" s="103"/>
      <c r="AD13" s="290">
        <f>'[1]4407Exp'!AB$269</f>
        <v>12.365779000000002</v>
      </c>
      <c r="AE13" s="291">
        <f>'[1]4407Exp'!AC$269</f>
        <v>12.771296</v>
      </c>
      <c r="AF13" s="291">
        <f>'[1]4407Exp'!AD$269</f>
        <v>13.869446999999999</v>
      </c>
      <c r="AG13" s="291">
        <f>'[1]4407Exp'!AE$269</f>
        <v>14.471767</v>
      </c>
      <c r="AH13" s="291">
        <f>'[1]4407Exp'!AF$269</f>
        <v>8.5149790000000003</v>
      </c>
      <c r="AI13" s="291">
        <f>'[1]4407Exp'!AG$269</f>
        <v>9.4571749999999994</v>
      </c>
      <c r="AJ13" s="291">
        <f>'[1]4407Exp'!AH$269</f>
        <v>13.541590999999999</v>
      </c>
      <c r="AK13" s="291">
        <f>'[1]4407Exp'!AI$269</f>
        <v>39.736328</v>
      </c>
      <c r="AL13" s="291">
        <f>'[1]4407Exp'!AJ$269</f>
        <v>51.977297999999998</v>
      </c>
      <c r="AM13" s="291">
        <f>'[1]4407Exp'!AK$269</f>
        <v>29.007702999999999</v>
      </c>
      <c r="AN13" s="291">
        <f>'[1]4407Exp'!AL$269</f>
        <v>41.859382000000004</v>
      </c>
      <c r="AO13" s="291">
        <f>'[1]4407Exp'!AM$269</f>
        <v>68.753628999999989</v>
      </c>
      <c r="AP13" s="291">
        <f>'[1]4407Exp'!AN$269</f>
        <v>79.318256000000005</v>
      </c>
      <c r="AQ13" s="291">
        <f>'[1]4407Exp'!AO$269</f>
        <v>81.91189</v>
      </c>
      <c r="AR13" s="291">
        <f>'[1]4407Exp'!AP$269</f>
        <v>87.024686000000003</v>
      </c>
      <c r="AS13" s="291">
        <f>'[1]4407Exp'!AQ$269</f>
        <v>79.361765000000005</v>
      </c>
      <c r="AT13" s="291">
        <f>'[1]4407Exp'!AR$269</f>
        <v>85.092329000000007</v>
      </c>
      <c r="AU13" s="291">
        <f>'[1]4407Exp'!AS$269</f>
        <v>87.189750999999987</v>
      </c>
      <c r="AV13" s="291">
        <f>'[1]4407Exp'!AT$269</f>
        <v>102.855198</v>
      </c>
      <c r="AW13" s="291">
        <f>'[1]4407Exp'!AU$269</f>
        <v>80.991803000000004</v>
      </c>
      <c r="AX13" s="291">
        <f>'[1]4407Exp'!AV$269</f>
        <v>83.453689999999995</v>
      </c>
      <c r="AY13" s="291">
        <f>'[1]4407Exp'!AW$269</f>
        <v>105.12887000000001</v>
      </c>
      <c r="AZ13" s="291">
        <f>'[1]4407Exp'!AX$269</f>
        <v>123.88634327899999</v>
      </c>
      <c r="BA13" s="291">
        <f>'[1]4407Exp'!AY$269</f>
        <v>82.499732470000012</v>
      </c>
      <c r="BB13" s="291">
        <f>'[1]4407Exp'!AZ$269</f>
        <v>0</v>
      </c>
      <c r="BC13" s="292">
        <f>'[1]4407Exp'!BA$269</f>
        <v>0</v>
      </c>
      <c r="BD13" s="317"/>
    </row>
    <row r="14" spans="1:56">
      <c r="B14" s="200" t="s">
        <v>73</v>
      </c>
      <c r="C14" s="105">
        <f>1/$A$1*'[1]4407Exp'!B$55</f>
        <v>2.6149999999999996E-2</v>
      </c>
      <c r="D14" s="105">
        <f>1/$A$1*'[1]4407Exp'!C$55</f>
        <v>2.6383999999999998E-2</v>
      </c>
      <c r="E14" s="105">
        <f>1/$A$1*'[1]4407Exp'!D$55</f>
        <v>3.0576999999999993E-2</v>
      </c>
      <c r="F14" s="105">
        <f>1/$A$1*'[1]4407Exp'!E$55</f>
        <v>1.7576999999999999E-2</v>
      </c>
      <c r="G14" s="105">
        <f>1/$A$1*'[1]4407Exp'!F$55</f>
        <v>7.359474999999999E-3</v>
      </c>
      <c r="H14" s="105">
        <f>1/$A$1*'[1]4407Exp'!G$55</f>
        <v>7.7302099999999986E-3</v>
      </c>
      <c r="I14" s="105">
        <f>1/$A$1*'[1]4407Exp'!H$55</f>
        <v>8.9877349999999984E-3</v>
      </c>
      <c r="J14" s="105">
        <f>1/$A$1*'[1]4407Exp'!I$55</f>
        <v>8.6066219999999999E-2</v>
      </c>
      <c r="K14" s="105">
        <f>1/$A$1*'[1]4407Exp'!J$55</f>
        <v>0.12529662499999997</v>
      </c>
      <c r="L14" s="105">
        <f>1/$A$1*'[1]4407Exp'!K$55</f>
        <v>5.1375999999999998E-2</v>
      </c>
      <c r="M14" s="105">
        <f>1/$A$1*'[1]4407Exp'!L$55</f>
        <v>4.5892999999999996E-2</v>
      </c>
      <c r="N14" s="105">
        <f>1/$A$1*'[1]4407Exp'!M$55</f>
        <v>8.9598999999999984E-2</v>
      </c>
      <c r="O14" s="105">
        <f>1/$A$1*'[1]4407Exp'!N$55</f>
        <v>0.11362199999999999</v>
      </c>
      <c r="P14" s="105">
        <f>1/$A$1*'[1]4407Exp'!O$55</f>
        <v>0.111857</v>
      </c>
      <c r="Q14" s="105">
        <f>1/$A$1*'[1]4407Exp'!P$55</f>
        <v>0.10499199999999999</v>
      </c>
      <c r="R14" s="105">
        <f>1/$A$1*'[1]4407Exp'!Q$55</f>
        <v>0.101197</v>
      </c>
      <c r="S14" s="105">
        <f>1/$A$1*'[1]4407Exp'!R$55</f>
        <v>0.13664099999999998</v>
      </c>
      <c r="T14" s="105">
        <f>1/$A$1*'[1]4407Exp'!S$55</f>
        <v>0.13220417599999998</v>
      </c>
      <c r="U14" s="105">
        <f>1/$A$1*'[1]4407Exp'!T$55</f>
        <v>0.16328399999999996</v>
      </c>
      <c r="V14" s="105">
        <f>1/$A$1*'[1]4407Exp'!U$55</f>
        <v>0.11613899999999998</v>
      </c>
      <c r="W14" s="105">
        <f>1/$A$1*'[1]4407Exp'!V$55</f>
        <v>0.13421699999999998</v>
      </c>
      <c r="X14" s="105">
        <f>1/$A$1*'[1]4407Exp'!W$55</f>
        <v>8.8822232799999984E-2</v>
      </c>
      <c r="Y14" s="105">
        <f>1/$A$1*'[1]4407Exp'!X$55</f>
        <v>0.15592915099999999</v>
      </c>
      <c r="Z14" s="105">
        <f>1/$A$1*'[1]4407Exp'!Y$55</f>
        <v>9.2839713845199984E-2</v>
      </c>
      <c r="AA14" s="105">
        <f>1/$A$1*'[1]4407Exp'!Z$55</f>
        <v>0</v>
      </c>
      <c r="AB14" s="105">
        <f>1/$A$1*'[1]4407Exp'!AA$55</f>
        <v>0</v>
      </c>
      <c r="AC14" s="103"/>
      <c r="AD14" s="287">
        <f>'[1]4407Exp'!AB$55</f>
        <v>4.7146949999999999</v>
      </c>
      <c r="AE14" s="288">
        <f>'[1]4407Exp'!AC$55</f>
        <v>4.7304179999999993</v>
      </c>
      <c r="AF14" s="288">
        <f>'[1]4407Exp'!AD$55</f>
        <v>5.2101410000000001</v>
      </c>
      <c r="AG14" s="288">
        <f>'[1]4407Exp'!AE$55</f>
        <v>3.0203340000000001</v>
      </c>
      <c r="AH14" s="288">
        <f>'[1]4407Exp'!AF$55</f>
        <v>1.471895</v>
      </c>
      <c r="AI14" s="288">
        <f>'[1]4407Exp'!AG$55</f>
        <v>1.5460419999999999</v>
      </c>
      <c r="AJ14" s="288">
        <f>'[1]4407Exp'!AH$55</f>
        <v>1.8289549999999999</v>
      </c>
      <c r="AK14" s="288">
        <f>'[1]4407Exp'!AI$55</f>
        <v>12.638674999999999</v>
      </c>
      <c r="AL14" s="288">
        <f>'[1]4407Exp'!AJ$55</f>
        <v>19.840536</v>
      </c>
      <c r="AM14" s="288">
        <f>'[1]4407Exp'!AK$55</f>
        <v>7.5090569999999994</v>
      </c>
      <c r="AN14" s="288">
        <f>'[1]4407Exp'!AL$55</f>
        <v>11.470673</v>
      </c>
      <c r="AO14" s="288">
        <f>'[1]4407Exp'!AM$55</f>
        <v>24.065915999999998</v>
      </c>
      <c r="AP14" s="288">
        <f>'[1]4407Exp'!AN$55</f>
        <v>29.616879999999998</v>
      </c>
      <c r="AQ14" s="288">
        <f>'[1]4407Exp'!AO$55</f>
        <v>31.032857</v>
      </c>
      <c r="AR14" s="288">
        <f>'[1]4407Exp'!AP$55</f>
        <v>30.909042999999997</v>
      </c>
      <c r="AS14" s="288">
        <f>'[1]4407Exp'!AQ$55</f>
        <v>29.445900999999999</v>
      </c>
      <c r="AT14" s="288">
        <f>'[1]4407Exp'!AR$55</f>
        <v>38.583314000000001</v>
      </c>
      <c r="AU14" s="288">
        <f>'[1]4407Exp'!AS$55</f>
        <v>36.188851</v>
      </c>
      <c r="AV14" s="288">
        <f>'[1]4407Exp'!AT$55</f>
        <v>45.123289</v>
      </c>
      <c r="AW14" s="288">
        <f>'[1]4407Exp'!AU$55</f>
        <v>30.486525999999998</v>
      </c>
      <c r="AX14" s="288">
        <f>'[1]4407Exp'!AV$55</f>
        <v>34.289550999999996</v>
      </c>
      <c r="AY14" s="288">
        <f>'[1]4407Exp'!AW$55</f>
        <v>37.009772999999996</v>
      </c>
      <c r="AZ14" s="288">
        <f>'[1]4407Exp'!AX$55</f>
        <v>55.905186559999997</v>
      </c>
      <c r="BA14" s="288">
        <f>'[1]4407Exp'!AY$55</f>
        <v>31.66334835</v>
      </c>
      <c r="BB14" s="288">
        <f>'[1]4407Exp'!AZ$55</f>
        <v>0</v>
      </c>
      <c r="BC14" s="289">
        <f>'[1]4407Exp'!BA$55</f>
        <v>0</v>
      </c>
      <c r="BD14" s="317"/>
    </row>
    <row r="15" spans="1:56">
      <c r="B15" s="200" t="s">
        <v>64</v>
      </c>
      <c r="C15" s="105">
        <f>1/$A$1*'[1]4407Exp'!B$99</f>
        <v>4.9699999999999994E-4</v>
      </c>
      <c r="D15" s="105">
        <f>1/$A$1*'[1]4407Exp'!C$99</f>
        <v>1.5599999999999998E-3</v>
      </c>
      <c r="E15" s="105">
        <f>1/$A$1*'[1]4407Exp'!D$99</f>
        <v>1.4734999999999998E-2</v>
      </c>
      <c r="F15" s="105">
        <f>1/$A$1*'[1]4407Exp'!E$99</f>
        <v>2.8170999999999995E-2</v>
      </c>
      <c r="G15" s="105">
        <f>1/$A$1*'[1]4407Exp'!F$99</f>
        <v>4.6419999999999994E-3</v>
      </c>
      <c r="H15" s="105">
        <f>1/$A$1*'[1]4407Exp'!G$99</f>
        <v>2.0902849999999999E-3</v>
      </c>
      <c r="I15" s="105">
        <f>1/$A$1*'[1]4407Exp'!H$99</f>
        <v>9.1210749999999976E-3</v>
      </c>
      <c r="J15" s="105">
        <f>1/$A$1*'[1]4407Exp'!I$99</f>
        <v>2.6764647999999988E-2</v>
      </c>
      <c r="K15" s="105">
        <f>1/$A$1*'[1]4407Exp'!J$99</f>
        <v>6.7290952499999987E-2</v>
      </c>
      <c r="L15" s="105">
        <f>1/$A$1*'[1]4407Exp'!K$99</f>
        <v>1.8113712000000001E-2</v>
      </c>
      <c r="M15" s="105">
        <f>1/$A$1*'[1]4407Exp'!L$99</f>
        <v>1.0283E-2</v>
      </c>
      <c r="N15" s="105">
        <f>1/$A$1*'[1]4407Exp'!M$99</f>
        <v>4.6484999999999992E-2</v>
      </c>
      <c r="O15" s="105">
        <f>1/$A$1*'[1]4407Exp'!N$99</f>
        <v>4.0857999999999998E-2</v>
      </c>
      <c r="P15" s="105">
        <f>1/$A$1*'[1]4407Exp'!O$99</f>
        <v>3.7721999999999999E-2</v>
      </c>
      <c r="Q15" s="105">
        <f>1/$A$1*'[1]4407Exp'!P$99</f>
        <v>3.7346999999999998E-2</v>
      </c>
      <c r="R15" s="105">
        <f>1/$A$1*'[1]4407Exp'!Q$99</f>
        <v>4.6990999999999998E-2</v>
      </c>
      <c r="S15" s="105">
        <f>1/$A$1*'[1]4407Exp'!R$99</f>
        <v>5.8161999999999991E-2</v>
      </c>
      <c r="T15" s="105">
        <f>1/$A$1*'[1]4407Exp'!S$99</f>
        <v>6.0647E-2</v>
      </c>
      <c r="U15" s="105">
        <f>1/$A$1*'[1]4407Exp'!T$99</f>
        <v>6.1135999999999989E-2</v>
      </c>
      <c r="V15" s="105">
        <f>1/$A$1*'[1]4407Exp'!U$99</f>
        <v>4.4035999999999992E-2</v>
      </c>
      <c r="W15" s="105">
        <f>1/$A$1*'[1]4407Exp'!V$99</f>
        <v>5.6111999999999988E-2</v>
      </c>
      <c r="X15" s="105">
        <f>1/$A$1*'[1]4407Exp'!W$99</f>
        <v>2.7963634999999994E-2</v>
      </c>
      <c r="Y15" s="105">
        <f>1/$A$1*'[1]4407Exp'!X$99</f>
        <v>4.9961494999999995E-2</v>
      </c>
      <c r="Z15" s="105">
        <f>1/$A$1*'[1]4407Exp'!Y$99</f>
        <v>4.6097086734999987E-2</v>
      </c>
      <c r="AA15" s="105">
        <f>1/$A$1*'[1]4407Exp'!Z$99</f>
        <v>0</v>
      </c>
      <c r="AB15" s="105">
        <f>1/$A$1*'[1]4407Exp'!AA$99</f>
        <v>0</v>
      </c>
      <c r="AC15" s="103"/>
      <c r="AD15" s="287">
        <f>'[1]4407Exp'!AB$99</f>
        <v>8.964599999999999E-2</v>
      </c>
      <c r="AE15" s="288">
        <f>'[1]4407Exp'!AC$99</f>
        <v>0.29079899999999997</v>
      </c>
      <c r="AF15" s="288">
        <f>'[1]4407Exp'!AD$99</f>
        <v>2.4195219999999997</v>
      </c>
      <c r="AG15" s="288">
        <f>'[1]4407Exp'!AE$99</f>
        <v>4.9677449999999999</v>
      </c>
      <c r="AH15" s="288">
        <f>'[1]4407Exp'!AF$99</f>
        <v>0.770594</v>
      </c>
      <c r="AI15" s="288">
        <f>'[1]4407Exp'!AG$99</f>
        <v>0.52029700000000001</v>
      </c>
      <c r="AJ15" s="288">
        <f>'[1]4407Exp'!AH$99</f>
        <v>1.9505739999999998</v>
      </c>
      <c r="AK15" s="288">
        <f>'[1]4407Exp'!AI$99</f>
        <v>6.727557</v>
      </c>
      <c r="AL15" s="288">
        <f>'[1]4407Exp'!AJ$99</f>
        <v>8.9291549999999997</v>
      </c>
      <c r="AM15" s="288">
        <f>'[1]4407Exp'!AK$99</f>
        <v>3.4774889999999998</v>
      </c>
      <c r="AN15" s="288">
        <f>'[1]4407Exp'!AL$99</f>
        <v>2.4771449999999997</v>
      </c>
      <c r="AO15" s="288">
        <f>'[1]4407Exp'!AM$99</f>
        <v>10.524752999999999</v>
      </c>
      <c r="AP15" s="288">
        <f>'[1]4407Exp'!AN$99</f>
        <v>9.551639999999999</v>
      </c>
      <c r="AQ15" s="288">
        <f>'[1]4407Exp'!AO$99</f>
        <v>9.1982039999999987</v>
      </c>
      <c r="AR15" s="288">
        <f>'[1]4407Exp'!AP$99</f>
        <v>9.4414939999999987</v>
      </c>
      <c r="AS15" s="288">
        <f>'[1]4407Exp'!AQ$99</f>
        <v>11.792591999999999</v>
      </c>
      <c r="AT15" s="288">
        <f>'[1]4407Exp'!AR$99</f>
        <v>13.633044999999999</v>
      </c>
      <c r="AU15" s="288">
        <f>'[1]4407Exp'!AS$99</f>
        <v>14.562835</v>
      </c>
      <c r="AV15" s="288">
        <f>'[1]4407Exp'!AT$99</f>
        <v>14.774961999999999</v>
      </c>
      <c r="AW15" s="288">
        <f>'[1]4407Exp'!AU$99</f>
        <v>10.53576</v>
      </c>
      <c r="AX15" s="288">
        <f>'[1]4407Exp'!AV$99</f>
        <v>12.323801</v>
      </c>
      <c r="AY15" s="288">
        <f>'[1]4407Exp'!AW$99</f>
        <v>11.651674999999999</v>
      </c>
      <c r="AZ15" s="288">
        <f>'[1]4407Exp'!AX$99</f>
        <v>15.69311448</v>
      </c>
      <c r="BA15" s="288">
        <f>'[1]4407Exp'!AY$99</f>
        <v>15.714455300000001</v>
      </c>
      <c r="BB15" s="288">
        <f>'[1]4407Exp'!AZ$99</f>
        <v>0</v>
      </c>
      <c r="BC15" s="289">
        <f>'[1]4407Exp'!BA$99</f>
        <v>0</v>
      </c>
      <c r="BD15" s="317"/>
    </row>
    <row r="16" spans="1:56">
      <c r="B16" s="200" t="s">
        <v>142</v>
      </c>
      <c r="C16" s="105">
        <f>1/$A$1*'[1]4407Exp'!B$186</f>
        <v>7.898999999999998E-3</v>
      </c>
      <c r="D16" s="105">
        <f>1/$A$1*'[1]4407Exp'!C$186</f>
        <v>1.1617000000000001E-2</v>
      </c>
      <c r="E16" s="105">
        <f>1/$A$1*'[1]4407Exp'!D$186</f>
        <v>1.6243999999999998E-2</v>
      </c>
      <c r="F16" s="105">
        <f>1/$A$1*'[1]4407Exp'!E$186</f>
        <v>2.0617999999999997E-2</v>
      </c>
      <c r="G16" s="105">
        <f>1/$A$1*'[1]4407Exp'!F$186</f>
        <v>2.5087999999999996E-2</v>
      </c>
      <c r="H16" s="105">
        <f>1/$A$1*'[1]4407Exp'!G$186</f>
        <v>2.6839999999999996E-2</v>
      </c>
      <c r="I16" s="105">
        <f>1/$A$1*'[1]4407Exp'!H$186</f>
        <v>2.5295999999999996E-2</v>
      </c>
      <c r="J16" s="105">
        <f>1/$A$1*'[1]4407Exp'!I$186</f>
        <v>5.8558999999999986E-2</v>
      </c>
      <c r="K16" s="105">
        <f>1/$A$1*'[1]4407Exp'!J$186</f>
        <v>5.6855999999999983E-2</v>
      </c>
      <c r="L16" s="105">
        <f>1/$A$1*'[1]4407Exp'!K$186</f>
        <v>4.8549093333333328E-2</v>
      </c>
      <c r="M16" s="105">
        <f>1/$A$1*'[1]4407Exp'!L$186</f>
        <v>8.0534999999999995E-2</v>
      </c>
      <c r="N16" s="105">
        <f>1/$A$1*'[1]4407Exp'!M$186</f>
        <v>8.388799999999999E-2</v>
      </c>
      <c r="O16" s="105">
        <f>1/$A$1*'[1]4407Exp'!N$186</f>
        <v>8.4512999999999991E-2</v>
      </c>
      <c r="P16" s="105">
        <f>1/$A$1*'[1]4407Exp'!O$186</f>
        <v>0.10987719999999998</v>
      </c>
      <c r="Q16" s="105">
        <f>1/$A$1*'[1]4407Exp'!P$186</f>
        <v>9.5708000000000001E-2</v>
      </c>
      <c r="R16" s="105">
        <f>1/$A$1*'[1]4407Exp'!Q$186</f>
        <v>9.0235999999999983E-2</v>
      </c>
      <c r="S16" s="105">
        <f>1/$A$1*'[1]4407Exp'!R$186</f>
        <v>8.040499999999999E-2</v>
      </c>
      <c r="T16" s="105">
        <f>1/$A$1*'[1]4407Exp'!S$186</f>
        <v>9.1125999999999985E-2</v>
      </c>
      <c r="U16" s="105">
        <f>1/$A$1*'[1]4407Exp'!T$186</f>
        <v>0.10659099999999999</v>
      </c>
      <c r="V16" s="105">
        <f>1/$A$1*'[1]4407Exp'!U$186</f>
        <v>0.10969599999999999</v>
      </c>
      <c r="W16" s="105">
        <f>1/$A$1*'[1]4407Exp'!V$186</f>
        <v>0.10923299999999997</v>
      </c>
      <c r="X16" s="105">
        <f>1/$A$1*'[1]4407Exp'!W$186</f>
        <v>9.9886980199999989E-2</v>
      </c>
      <c r="Y16" s="105">
        <f>1/$A$1*'[1]4407Exp'!X$186</f>
        <v>0.14595429999999998</v>
      </c>
      <c r="Z16" s="105">
        <f>1/$A$1*'[1]4407Exp'!Y$186</f>
        <v>7.0795694820199997E-2</v>
      </c>
      <c r="AA16" s="105">
        <f>1/$A$1*'[1]4407Exp'!Z$186</f>
        <v>0</v>
      </c>
      <c r="AB16" s="105">
        <f>1/$A$1*'[1]4407Exp'!AA$186</f>
        <v>0</v>
      </c>
      <c r="AC16" s="103"/>
      <c r="AD16" s="287">
        <f>'[1]4407Exp'!AB$186</f>
        <v>1.2520099999999998</v>
      </c>
      <c r="AE16" s="288">
        <f>'[1]4407Exp'!AC$186</f>
        <v>1.6166399999999999</v>
      </c>
      <c r="AF16" s="288">
        <f>'[1]4407Exp'!AD$186</f>
        <v>2.1973309999999997</v>
      </c>
      <c r="AG16" s="288">
        <f>'[1]4407Exp'!AE$186</f>
        <v>2.6484899999999998</v>
      </c>
      <c r="AH16" s="288">
        <f>'[1]4407Exp'!AF$186</f>
        <v>3.329631</v>
      </c>
      <c r="AI16" s="288">
        <f>'[1]4407Exp'!AG$186</f>
        <v>4.8072849999999994</v>
      </c>
      <c r="AJ16" s="288">
        <f>'[1]4407Exp'!AH$186</f>
        <v>4.9409229999999997</v>
      </c>
      <c r="AK16" s="288">
        <f>'[1]4407Exp'!AI$186</f>
        <v>9.9286349999999999</v>
      </c>
      <c r="AL16" s="288">
        <f>'[1]4407Exp'!AJ$186</f>
        <v>13.625404</v>
      </c>
      <c r="AM16" s="288">
        <f>'[1]4407Exp'!AK$186</f>
        <v>10.998374</v>
      </c>
      <c r="AN16" s="288">
        <f>'[1]4407Exp'!AL$186</f>
        <v>19.791325000000001</v>
      </c>
      <c r="AO16" s="288">
        <f>'[1]4407Exp'!AM$186</f>
        <v>22.940223</v>
      </c>
      <c r="AP16" s="288">
        <f>'[1]4407Exp'!AN$186</f>
        <v>22.857419</v>
      </c>
      <c r="AQ16" s="288">
        <f>'[1]4407Exp'!AO$186</f>
        <v>29.505457</v>
      </c>
      <c r="AR16" s="288">
        <f>'[1]4407Exp'!AP$186</f>
        <v>27.672398999999999</v>
      </c>
      <c r="AS16" s="288">
        <f>'[1]4407Exp'!AQ$186</f>
        <v>24.643326999999999</v>
      </c>
      <c r="AT16" s="288">
        <f>'[1]4407Exp'!AR$186</f>
        <v>21.809421</v>
      </c>
      <c r="AU16" s="288">
        <f>'[1]4407Exp'!AS$186</f>
        <v>23.640145</v>
      </c>
      <c r="AV16" s="288">
        <f>'[1]4407Exp'!AT$186</f>
        <v>28.572315</v>
      </c>
      <c r="AW16" s="288">
        <f>'[1]4407Exp'!AU$186</f>
        <v>27.483031</v>
      </c>
      <c r="AX16" s="288">
        <f>'[1]4407Exp'!AV$186</f>
        <v>25.342634999999998</v>
      </c>
      <c r="AY16" s="288">
        <f>'[1]4407Exp'!AW$186</f>
        <v>41.646453999999999</v>
      </c>
      <c r="AZ16" s="288">
        <f>'[1]4407Exp'!AX$186</f>
        <v>38.367877479999997</v>
      </c>
      <c r="BA16" s="288">
        <f>'[1]4407Exp'!AY$186</f>
        <v>24.185832249999994</v>
      </c>
      <c r="BB16" s="288">
        <f>'[1]4407Exp'!AZ$186</f>
        <v>0</v>
      </c>
      <c r="BC16" s="289">
        <f>'[1]4407Exp'!BA$186</f>
        <v>0</v>
      </c>
      <c r="BD16" s="317"/>
    </row>
    <row r="17" spans="2:56">
      <c r="B17" s="201" t="s">
        <v>18</v>
      </c>
      <c r="C17" s="202">
        <f t="shared" ref="C17:AB17" si="4">SUM(C13:C13)-SUM(C14:C16)</f>
        <v>1.9200999999999989E-2</v>
      </c>
      <c r="D17" s="202">
        <f t="shared" si="4"/>
        <v>2.7161999999999978E-2</v>
      </c>
      <c r="E17" s="202">
        <f t="shared" si="4"/>
        <v>2.3666149999999997E-2</v>
      </c>
      <c r="F17" s="202">
        <f t="shared" si="4"/>
        <v>2.1579999999999988E-2</v>
      </c>
      <c r="G17" s="202">
        <f t="shared" si="4"/>
        <v>1.7226469166666661E-2</v>
      </c>
      <c r="H17" s="202">
        <f t="shared" si="4"/>
        <v>1.2914626666666658E-2</v>
      </c>
      <c r="I17" s="202">
        <f t="shared" si="4"/>
        <v>1.880598666666667E-2</v>
      </c>
      <c r="J17" s="202">
        <f t="shared" si="4"/>
        <v>3.4654000000000018E-2</v>
      </c>
      <c r="K17" s="202">
        <f t="shared" si="4"/>
        <v>3.2437315999999966E-2</v>
      </c>
      <c r="L17" s="202">
        <f t="shared" si="4"/>
        <v>2.8923009999999971E-2</v>
      </c>
      <c r="M17" s="202">
        <f t="shared" si="4"/>
        <v>2.6640999999999998E-2</v>
      </c>
      <c r="N17" s="202">
        <f t="shared" si="4"/>
        <v>3.5506999999999983E-2</v>
      </c>
      <c r="O17" s="202">
        <f t="shared" si="4"/>
        <v>5.4609999999999992E-2</v>
      </c>
      <c r="P17" s="202">
        <f t="shared" si="4"/>
        <v>3.7936999999999999E-2</v>
      </c>
      <c r="Q17" s="202">
        <f t="shared" si="4"/>
        <v>5.5102316666666651E-2</v>
      </c>
      <c r="R17" s="202">
        <f t="shared" si="4"/>
        <v>3.8587216000000035E-2</v>
      </c>
      <c r="S17" s="202">
        <f t="shared" si="4"/>
        <v>3.4807679333333286E-2</v>
      </c>
      <c r="T17" s="202">
        <f t="shared" si="4"/>
        <v>3.8281075999999914E-2</v>
      </c>
      <c r="U17" s="202">
        <f t="shared" si="4"/>
        <v>4.4060000000000044E-2</v>
      </c>
      <c r="V17" s="202">
        <f t="shared" si="4"/>
        <v>3.8700999999999985E-2</v>
      </c>
      <c r="W17" s="202">
        <f t="shared" si="4"/>
        <v>4.2661555399999995E-2</v>
      </c>
      <c r="X17" s="202">
        <f t="shared" si="4"/>
        <v>3.5142224599999994E-2</v>
      </c>
      <c r="Y17" s="202">
        <f t="shared" si="4"/>
        <v>5.972594084780003E-2</v>
      </c>
      <c r="Z17" s="202">
        <f t="shared" si="4"/>
        <v>3.1625736087400019E-2</v>
      </c>
      <c r="AA17" s="202">
        <f t="shared" si="4"/>
        <v>0</v>
      </c>
      <c r="AB17" s="202">
        <f t="shared" si="4"/>
        <v>0</v>
      </c>
      <c r="AC17" s="103"/>
      <c r="AD17" s="293">
        <f t="shared" ref="AD17:BC17" si="5">SUM(AD13:AD13)-SUM(AD14:AD16)</f>
        <v>6.3094280000000023</v>
      </c>
      <c r="AE17" s="294">
        <f t="shared" si="5"/>
        <v>6.133439000000001</v>
      </c>
      <c r="AF17" s="294">
        <f t="shared" si="5"/>
        <v>4.0424530000000001</v>
      </c>
      <c r="AG17" s="294">
        <f t="shared" si="5"/>
        <v>3.8351980000000001</v>
      </c>
      <c r="AH17" s="294">
        <f t="shared" si="5"/>
        <v>2.9428590000000003</v>
      </c>
      <c r="AI17" s="294">
        <f t="shared" si="5"/>
        <v>2.5835509999999999</v>
      </c>
      <c r="AJ17" s="294">
        <f t="shared" si="5"/>
        <v>4.8211389999999987</v>
      </c>
      <c r="AK17" s="294">
        <f t="shared" si="5"/>
        <v>10.441461</v>
      </c>
      <c r="AL17" s="294">
        <f t="shared" si="5"/>
        <v>9.5822029999999998</v>
      </c>
      <c r="AM17" s="294">
        <f t="shared" si="5"/>
        <v>7.0227830000000004</v>
      </c>
      <c r="AN17" s="294">
        <f t="shared" si="5"/>
        <v>8.1202390000000051</v>
      </c>
      <c r="AO17" s="294">
        <f t="shared" si="5"/>
        <v>11.222736999999995</v>
      </c>
      <c r="AP17" s="294">
        <f t="shared" si="5"/>
        <v>17.292317000000004</v>
      </c>
      <c r="AQ17" s="294">
        <f t="shared" si="5"/>
        <v>12.17537200000001</v>
      </c>
      <c r="AR17" s="294">
        <f t="shared" si="5"/>
        <v>19.001750000000015</v>
      </c>
      <c r="AS17" s="294">
        <f t="shared" si="5"/>
        <v>13.479945000000001</v>
      </c>
      <c r="AT17" s="294">
        <f t="shared" si="5"/>
        <v>11.066549000000009</v>
      </c>
      <c r="AU17" s="294">
        <f t="shared" si="5"/>
        <v>12.797919999999991</v>
      </c>
      <c r="AV17" s="294">
        <f t="shared" si="5"/>
        <v>14.384631999999996</v>
      </c>
      <c r="AW17" s="294">
        <f t="shared" si="5"/>
        <v>12.486486000000014</v>
      </c>
      <c r="AX17" s="294">
        <f t="shared" si="5"/>
        <v>11.497703000000001</v>
      </c>
      <c r="AY17" s="294">
        <f t="shared" si="5"/>
        <v>14.820968000000022</v>
      </c>
      <c r="AZ17" s="294">
        <f t="shared" si="5"/>
        <v>13.920164758999988</v>
      </c>
      <c r="BA17" s="294">
        <f t="shared" si="5"/>
        <v>10.936096570000018</v>
      </c>
      <c r="BB17" s="294">
        <f t="shared" si="5"/>
        <v>0</v>
      </c>
      <c r="BC17" s="295">
        <f t="shared" si="5"/>
        <v>0</v>
      </c>
      <c r="BD17" s="317"/>
    </row>
    <row r="18" spans="2:56" ht="17.149999999999999" customHeight="1">
      <c r="B18" s="204" t="s">
        <v>102</v>
      </c>
      <c r="C18" s="162">
        <f>1/$A$1*'[1]4407Exp'!B$267</f>
        <v>0.57597918999999964</v>
      </c>
      <c r="D18" s="162">
        <f>1/$A$1*'[1]4407Exp'!C$267</f>
        <v>0.60423700000000002</v>
      </c>
      <c r="E18" s="162">
        <f>1/$A$1*'[1]4407Exp'!D$267</f>
        <v>0.51760899999999999</v>
      </c>
      <c r="F18" s="162">
        <f>1/$A$1*'[1]4407Exp'!E$267</f>
        <v>0.65373300000000012</v>
      </c>
      <c r="G18" s="162">
        <f>1/$A$1*'[1]4407Exp'!F$267</f>
        <v>0.75843300000000013</v>
      </c>
      <c r="H18" s="162">
        <f>1/$A$1*'[1]4407Exp'!G$267</f>
        <v>0.66950912380952365</v>
      </c>
      <c r="I18" s="162">
        <f>1/$A$1*'[1]4407Exp'!H$267</f>
        <v>0.7421265526315789</v>
      </c>
      <c r="J18" s="162">
        <f>1/$A$1*'[1]4407Exp'!I$267</f>
        <v>0.8350128904736841</v>
      </c>
      <c r="K18" s="162">
        <f>1/$A$1*'[1]4407Exp'!J$267</f>
        <v>0.82163474000000003</v>
      </c>
      <c r="L18" s="162">
        <f>1/$A$1*'[1]4407Exp'!K$267</f>
        <v>0.85926451199999976</v>
      </c>
      <c r="M18" s="162">
        <f>1/$A$1*'[1]4407Exp'!L$267</f>
        <v>0.87502200000000008</v>
      </c>
      <c r="N18" s="162">
        <f>1/$A$1*'[1]4407Exp'!M$267</f>
        <v>1.170058338</v>
      </c>
      <c r="O18" s="162">
        <f>1/$A$1*'[1]4407Exp'!N$267</f>
        <v>1.332946</v>
      </c>
      <c r="P18" s="162">
        <f>1/$A$1*'[1]4407Exp'!O$267</f>
        <v>1.6787749999999999</v>
      </c>
      <c r="Q18" s="162">
        <f>1/$A$1*'[1]4407Exp'!P$267</f>
        <v>2.0104420000000003</v>
      </c>
      <c r="R18" s="162">
        <f>1/$A$1*'[1]4407Exp'!Q$267</f>
        <v>1.6167999999999998</v>
      </c>
      <c r="S18" s="162">
        <f>1/$A$1*'[1]4407Exp'!R$267</f>
        <v>1.7709643179999999</v>
      </c>
      <c r="T18" s="162">
        <f>1/$A$1*'[1]4407Exp'!S$267</f>
        <v>2.1942964533333336</v>
      </c>
      <c r="U18" s="162">
        <f>1/$A$1*'[1]4407Exp'!T$267</f>
        <v>2.5113300000000001</v>
      </c>
      <c r="V18" s="162">
        <f>1/$A$1*'[1]4407Exp'!U$267</f>
        <v>2.2184530000000002</v>
      </c>
      <c r="W18" s="162">
        <f>1/$A$1*'[1]4407Exp'!V$267</f>
        <v>1.9990539999999999</v>
      </c>
      <c r="X18" s="162">
        <f>1/$A$1*'[1]4407Exp'!W$267</f>
        <v>0.93894718960000001</v>
      </c>
      <c r="Y18" s="162">
        <f>1/$A$1*'[1]4407Exp'!X$267</f>
        <v>1.85771504</v>
      </c>
      <c r="Z18" s="162">
        <f>1/$A$1*'[1]4407Exp'!Y$267</f>
        <v>0.88061419977439992</v>
      </c>
      <c r="AA18" s="162">
        <f>1/$A$1*'[1]4407Exp'!Z$267</f>
        <v>0</v>
      </c>
      <c r="AB18" s="162">
        <f>1/$A$1*'[1]4407Exp'!AA$267</f>
        <v>0</v>
      </c>
      <c r="AC18" s="99"/>
      <c r="AD18" s="286">
        <f>'[1]4407Exp'!AB$267</f>
        <v>94.514012999999991</v>
      </c>
      <c r="AE18" s="209">
        <f>'[1]4407Exp'!AC$267</f>
        <v>73.046528999999992</v>
      </c>
      <c r="AF18" s="209">
        <f>'[1]4407Exp'!AD$267</f>
        <v>72.135403999999994</v>
      </c>
      <c r="AG18" s="209">
        <f>'[1]4407Exp'!AE$267</f>
        <v>95.659359999999978</v>
      </c>
      <c r="AH18" s="209">
        <f>'[1]4407Exp'!AF$267</f>
        <v>119.13056599999999</v>
      </c>
      <c r="AI18" s="209">
        <f>'[1]4407Exp'!AG$267</f>
        <v>117.23632300000001</v>
      </c>
      <c r="AJ18" s="209">
        <f>'[1]4407Exp'!AH$267</f>
        <v>124.17733</v>
      </c>
      <c r="AK18" s="209">
        <f>'[1]4407Exp'!AI$267</f>
        <v>163.03099700000001</v>
      </c>
      <c r="AL18" s="209">
        <f>'[1]4407Exp'!AJ$267</f>
        <v>170.85346899999999</v>
      </c>
      <c r="AM18" s="209">
        <f>'[1]4407Exp'!AK$267</f>
        <v>114.21329</v>
      </c>
      <c r="AN18" s="209">
        <f>'[1]4407Exp'!AL$267</f>
        <v>190.938143</v>
      </c>
      <c r="AO18" s="209">
        <f>'[1]4407Exp'!AM$267</f>
        <v>281.64941299999998</v>
      </c>
      <c r="AP18" s="209">
        <f>'[1]4407Exp'!AN$267</f>
        <v>316.83205800000002</v>
      </c>
      <c r="AQ18" s="209">
        <f>'[1]4407Exp'!AO$267</f>
        <v>407.18687699999998</v>
      </c>
      <c r="AR18" s="209">
        <f>'[1]4407Exp'!AP$267</f>
        <v>523.540887</v>
      </c>
      <c r="AS18" s="209">
        <f>'[1]4407Exp'!AQ$267</f>
        <v>388.00523700000002</v>
      </c>
      <c r="AT18" s="209">
        <f>'[1]4407Exp'!AR$267</f>
        <v>393.21202599999992</v>
      </c>
      <c r="AU18" s="209">
        <f>'[1]4407Exp'!AS$267</f>
        <v>414.949342</v>
      </c>
      <c r="AV18" s="209">
        <f>'[1]4407Exp'!AT$267</f>
        <v>491.72586299999989</v>
      </c>
      <c r="AW18" s="209">
        <f>'[1]4407Exp'!AU$267</f>
        <v>423.55315899999999</v>
      </c>
      <c r="AX18" s="209">
        <f>'[1]4407Exp'!AV$267</f>
        <v>346.89570099999997</v>
      </c>
      <c r="AY18" s="209">
        <f>'[1]4407Exp'!AW$267</f>
        <v>391.44118800000001</v>
      </c>
      <c r="AZ18" s="209">
        <f>'[1]4407Exp'!AX$267</f>
        <v>368.72552978000004</v>
      </c>
      <c r="BA18" s="209">
        <f>'[1]4407Exp'!AY$267</f>
        <v>300.46934069999998</v>
      </c>
      <c r="BB18" s="209">
        <f>'[1]4407Exp'!AZ$267</f>
        <v>0</v>
      </c>
      <c r="BC18" s="161">
        <f>'[1]4407Exp'!BA$267</f>
        <v>0</v>
      </c>
      <c r="BD18" s="317"/>
    </row>
    <row r="19" spans="2:56">
      <c r="B19" s="200" t="s">
        <v>37</v>
      </c>
      <c r="C19" s="268">
        <f>1/$A$1*(SUM('[1]4407Exp'!B$47:B$47)+SUM('[1]4407Exp'!B$105:B$105))</f>
        <v>1.7196999999999997E-2</v>
      </c>
      <c r="D19" s="269">
        <f>1/$A$1*(SUM('[1]4407Exp'!C$47:C$47)+SUM('[1]4407Exp'!C$105:C$105))</f>
        <v>3.5592999999999993E-2</v>
      </c>
      <c r="E19" s="269">
        <f>1/$A$1*(SUM('[1]4407Exp'!D$47:D$47)+SUM('[1]4407Exp'!D$105:D$105))</f>
        <v>7.0949999999999985E-2</v>
      </c>
      <c r="F19" s="269">
        <f>1/$A$1*(SUM('[1]4407Exp'!E$47:E$47)+SUM('[1]4407Exp'!E$105:E$105))</f>
        <v>8.8416999999999996E-2</v>
      </c>
      <c r="G19" s="269">
        <f>1/$A$1*(SUM('[1]4407Exp'!F$47:F$47)+SUM('[1]4407Exp'!F$105:F$105))</f>
        <v>0.13167099999999998</v>
      </c>
      <c r="H19" s="269">
        <f>1/$A$1*(SUM('[1]4407Exp'!G$47:G$47)+SUM('[1]4407Exp'!G$105:G$105))</f>
        <v>0.13943899999999998</v>
      </c>
      <c r="I19" s="269">
        <f>1/$A$1*(SUM('[1]4407Exp'!H$47:H$47)+SUM('[1]4407Exp'!H$105:H$105))</f>
        <v>0.13545655263157894</v>
      </c>
      <c r="J19" s="269">
        <f>1/$A$1*(SUM('[1]4407Exp'!I$47:I$47)+SUM('[1]4407Exp'!I$105:I$105))</f>
        <v>0.13706212100000001</v>
      </c>
      <c r="K19" s="269">
        <f>1/$A$1*(SUM('[1]4407Exp'!J$47:J$47)+SUM('[1]4407Exp'!J$105:J$105))</f>
        <v>0.16037873999999996</v>
      </c>
      <c r="L19" s="269">
        <f>1/$A$1*(SUM('[1]4407Exp'!K$47:K$47)+SUM('[1]4407Exp'!K$105:K$105))</f>
        <v>0.33833199999999997</v>
      </c>
      <c r="M19" s="269">
        <f>1/$A$1*(SUM('[1]4407Exp'!L$47:L$47)+SUM('[1]4407Exp'!L$105:L$105))</f>
        <v>0.27133199999999996</v>
      </c>
      <c r="N19" s="269">
        <f>1/$A$1*(SUM('[1]4407Exp'!M$47:M$47)+SUM('[1]4407Exp'!M$105:M$105))</f>
        <v>0.40537733799999998</v>
      </c>
      <c r="O19" s="269">
        <f>1/$A$1*(SUM('[1]4407Exp'!N$47:N$47)+SUM('[1]4407Exp'!N$105:N$105))</f>
        <v>0.54585299999999992</v>
      </c>
      <c r="P19" s="269">
        <f>1/$A$1*(SUM('[1]4407Exp'!O$47:O$47)+SUM('[1]4407Exp'!O$105:O$105))</f>
        <v>0.82138899999999981</v>
      </c>
      <c r="Q19" s="269">
        <f>1/$A$1*(SUM('[1]4407Exp'!P$47:P$47)+SUM('[1]4407Exp'!P$105:P$105))</f>
        <v>0.87455499999999986</v>
      </c>
      <c r="R19" s="269">
        <f>1/$A$1*(SUM('[1]4407Exp'!Q$47:Q$47)+SUM('[1]4407Exp'!Q$105:Q$105))</f>
        <v>0.6481159999999998</v>
      </c>
      <c r="S19" s="269">
        <f>1/$A$1*(SUM('[1]4407Exp'!R$47:R$47)+SUM('[1]4407Exp'!R$105:R$105))</f>
        <v>0.73621199999999987</v>
      </c>
      <c r="T19" s="269">
        <f>1/$A$1*(SUM('[1]4407Exp'!S$47:S$47)+SUM('[1]4407Exp'!S$105:S$105))</f>
        <v>0.71576799999999996</v>
      </c>
      <c r="U19" s="269">
        <f>1/$A$1*(SUM('[1]4407Exp'!T$47:T$47)+SUM('[1]4407Exp'!T$105:T$105))</f>
        <v>0.73693699999999995</v>
      </c>
      <c r="V19" s="269">
        <f>1/$A$1*(SUM('[1]4407Exp'!U$47:U$47)+SUM('[1]4407Exp'!U$105:U$105))</f>
        <v>0.69177099999999991</v>
      </c>
      <c r="W19" s="269">
        <f>1/$A$1*(SUM('[1]4407Exp'!V$47:V$47)+SUM('[1]4407Exp'!V$105:V$105))</f>
        <v>0.60499599999999998</v>
      </c>
      <c r="X19" s="269">
        <f>1/$A$1*(SUM('[1]4407Exp'!W$47:W$47)+SUM('[1]4407Exp'!W$105:W$105))</f>
        <v>0.31421908559999995</v>
      </c>
      <c r="Y19" s="269">
        <f>1/$A$1*(SUM('[1]4407Exp'!X$47:X$47)+SUM('[1]4407Exp'!X$105:X$105))</f>
        <v>0.31362128099999997</v>
      </c>
      <c r="Z19" s="269">
        <f>1/$A$1*(SUM('[1]4407Exp'!Y$47:Y$47)+SUM('[1]4407Exp'!Y$105:Y$105))</f>
        <v>0.19472915156939996</v>
      </c>
      <c r="AA19" s="269">
        <f>1/$A$1*(SUM('[1]4407Exp'!Z$47:Z$47)+SUM('[1]4407Exp'!Z$105:Z$105))</f>
        <v>0</v>
      </c>
      <c r="AB19" s="270">
        <f>1/$A$1*(SUM('[1]4407Exp'!AA$47:AA$47)+SUM('[1]4407Exp'!AA$105:AA$105))</f>
        <v>0</v>
      </c>
      <c r="AC19" s="103"/>
      <c r="AD19" s="287">
        <f>(SUM('[1]4407Exp'!AB$47:AB$47)+SUM('[1]4407Exp'!AB$105:AB$105))</f>
        <v>3.2032609999999995</v>
      </c>
      <c r="AE19" s="288">
        <f>(SUM('[1]4407Exp'!AC$47:AC$47)+SUM('[1]4407Exp'!AC$105:AC$105))</f>
        <v>5.8836329999999997</v>
      </c>
      <c r="AF19" s="288">
        <f>(SUM('[1]4407Exp'!AD$47:AD$47)+SUM('[1]4407Exp'!AD$105:AD$105))</f>
        <v>11.653504999999999</v>
      </c>
      <c r="AG19" s="288">
        <f>(SUM('[1]4407Exp'!AE$47:AE$47)+SUM('[1]4407Exp'!AE$105:AE$105))</f>
        <v>13.756613</v>
      </c>
      <c r="AH19" s="288">
        <f>(SUM('[1]4407Exp'!AF$47:AF$47)+SUM('[1]4407Exp'!AF$105:AF$105))</f>
        <v>20.634385999999999</v>
      </c>
      <c r="AI19" s="288">
        <f>(SUM('[1]4407Exp'!AG$47:AG$47)+SUM('[1]4407Exp'!AG$105:AG$105))</f>
        <v>24.526713999999998</v>
      </c>
      <c r="AJ19" s="288">
        <f>(SUM('[1]4407Exp'!AH$47:AH$47)+SUM('[1]4407Exp'!AH$105:AH$105))</f>
        <v>26.127942999999998</v>
      </c>
      <c r="AK19" s="288">
        <f>(SUM('[1]4407Exp'!AI$47:AI$47)+SUM('[1]4407Exp'!AI$105:AI$105))</f>
        <v>33.390394999999998</v>
      </c>
      <c r="AL19" s="288">
        <f>(SUM('[1]4407Exp'!AJ$47:AJ$47)+SUM('[1]4407Exp'!AJ$105:AJ$105))</f>
        <v>33.951648999999996</v>
      </c>
      <c r="AM19" s="288">
        <f>(SUM('[1]4407Exp'!AK$47:AK$47)+SUM('[1]4407Exp'!AK$105:AK$105))</f>
        <v>36.475521000000001</v>
      </c>
      <c r="AN19" s="288">
        <f>(SUM('[1]4407Exp'!AL$47:AL$47)+SUM('[1]4407Exp'!AL$105:AL$105))</f>
        <v>58.565393999999998</v>
      </c>
      <c r="AO19" s="288">
        <f>(SUM('[1]4407Exp'!AM$47:AM$47)+SUM('[1]4407Exp'!AM$105:AM$105))</f>
        <v>92.273099000000002</v>
      </c>
      <c r="AP19" s="288">
        <f>(SUM('[1]4407Exp'!AN$47:AN$47)+SUM('[1]4407Exp'!AN$105:AN$105))</f>
        <v>126.31755099999999</v>
      </c>
      <c r="AQ19" s="288">
        <f>(SUM('[1]4407Exp'!AO$47:AO$47)+SUM('[1]4407Exp'!AO$105:AO$105))</f>
        <v>200.94774799999999</v>
      </c>
      <c r="AR19" s="288">
        <f>(SUM('[1]4407Exp'!AP$47:AP$47)+SUM('[1]4407Exp'!AP$105:AP$105))</f>
        <v>234.26019299999999</v>
      </c>
      <c r="AS19" s="288">
        <f>(SUM('[1]4407Exp'!AQ$47:AQ$47)+SUM('[1]4407Exp'!AQ$105:AQ$105))</f>
        <v>156.40176399999999</v>
      </c>
      <c r="AT19" s="288">
        <f>(SUM('[1]4407Exp'!AR$47:AR$47)+SUM('[1]4407Exp'!AR$105:AR$105))</f>
        <v>168.61585199999999</v>
      </c>
      <c r="AU19" s="288">
        <f>(SUM('[1]4407Exp'!AS$47:AS$47)+SUM('[1]4407Exp'!AS$105:AS$105))</f>
        <v>166.524271</v>
      </c>
      <c r="AV19" s="288">
        <f>(SUM('[1]4407Exp'!AT$47:AT$47)+SUM('[1]4407Exp'!AT$105:AT$105))</f>
        <v>179.371858</v>
      </c>
      <c r="AW19" s="288">
        <f>(SUM('[1]4407Exp'!AU$47:AU$47)+SUM('[1]4407Exp'!AU$105:AU$105))</f>
        <v>141.32234399999999</v>
      </c>
      <c r="AX19" s="288">
        <f>(SUM('[1]4407Exp'!AV$47:AV$47)+SUM('[1]4407Exp'!AV$105:AV$105))</f>
        <v>116.082579</v>
      </c>
      <c r="AY19" s="288">
        <f>(SUM('[1]4407Exp'!AW$47:AW$47)+SUM('[1]4407Exp'!AW$105:AW$105))</f>
        <v>130.98353299999999</v>
      </c>
      <c r="AZ19" s="288">
        <f>(SUM('[1]4407Exp'!AX$47:AX$47)+SUM('[1]4407Exp'!AX$105:AX$105))</f>
        <v>81.090363420000003</v>
      </c>
      <c r="BA19" s="288">
        <f>(SUM('[1]4407Exp'!AY$47:AY$47)+SUM('[1]4407Exp'!AY$105:AY$105))</f>
        <v>66.574213920000005</v>
      </c>
      <c r="BB19" s="288">
        <f>(SUM('[1]4407Exp'!AZ$47:AZ$47)+SUM('[1]4407Exp'!AZ$105:AZ$105))</f>
        <v>0</v>
      </c>
      <c r="BC19" s="289">
        <f>(SUM('[1]4407Exp'!BA$47:BA$47)+SUM('[1]4407Exp'!BA$105:BA$105))</f>
        <v>0</v>
      </c>
      <c r="BD19" s="317"/>
    </row>
    <row r="20" spans="2:56">
      <c r="B20" s="200" t="s">
        <v>76</v>
      </c>
      <c r="C20" s="114">
        <f>1/$A$1*'[1]4407Exp'!B$116</f>
        <v>0.44151099999999988</v>
      </c>
      <c r="D20" s="106">
        <f>1/$A$1*'[1]4407Exp'!C$116</f>
        <v>0.47730899999999998</v>
      </c>
      <c r="E20" s="106">
        <f>1/$A$1*'[1]4407Exp'!D$116</f>
        <v>0.31399399999999994</v>
      </c>
      <c r="F20" s="106">
        <f>1/$A$1*'[1]4407Exp'!E$116</f>
        <v>0.40528299999999995</v>
      </c>
      <c r="G20" s="106">
        <f>1/$A$1*'[1]4407Exp'!F$116</f>
        <v>0.45616499999999993</v>
      </c>
      <c r="H20" s="106">
        <f>1/$A$1*'[1]4407Exp'!G$116</f>
        <v>0.3533639999999999</v>
      </c>
      <c r="I20" s="106">
        <f>1/$A$1*'[1]4407Exp'!H$116</f>
        <v>0.38590999999999992</v>
      </c>
      <c r="J20" s="106">
        <f>1/$A$1*'[1]4407Exp'!I$116</f>
        <v>0.37625834999999996</v>
      </c>
      <c r="K20" s="106">
        <f>1/$A$1*'[1]4407Exp'!J$116</f>
        <v>0.37029200000000001</v>
      </c>
      <c r="L20" s="106">
        <f>1/$A$1*'[1]4407Exp'!K$116</f>
        <v>0.21492999999999995</v>
      </c>
      <c r="M20" s="106">
        <f>1/$A$1*'[1]4407Exp'!L$116</f>
        <v>0.27048299999999997</v>
      </c>
      <c r="N20" s="106">
        <f>1/$A$1*'[1]4407Exp'!M$116</f>
        <v>0.34233399999999997</v>
      </c>
      <c r="O20" s="106">
        <f>1/$A$1*'[1]4407Exp'!N$116</f>
        <v>0.30204800000000004</v>
      </c>
      <c r="P20" s="106">
        <f>1/$A$1*'[1]4407Exp'!O$116</f>
        <v>0.27489199999999991</v>
      </c>
      <c r="Q20" s="106">
        <f>1/$A$1*'[1]4407Exp'!P$116</f>
        <v>0.35473899999999997</v>
      </c>
      <c r="R20" s="106">
        <f>1/$A$1*'[1]4407Exp'!Q$116</f>
        <v>0.256326</v>
      </c>
      <c r="S20" s="106">
        <f>1/$A$1*'[1]4407Exp'!R$116</f>
        <v>0.25605799999999995</v>
      </c>
      <c r="T20" s="106">
        <f>1/$A$1*'[1]4407Exp'!S$116</f>
        <v>0.37611245333333332</v>
      </c>
      <c r="U20" s="106">
        <f>1/$A$1*'[1]4407Exp'!T$116</f>
        <v>0.42835299999999993</v>
      </c>
      <c r="V20" s="106">
        <f>1/$A$1*'[1]4407Exp'!U$116</f>
        <v>0.39081699999999997</v>
      </c>
      <c r="W20" s="106">
        <f>1/$A$1*'[1]4407Exp'!V$116</f>
        <v>0.27410399999999996</v>
      </c>
      <c r="X20" s="106">
        <f>1/$A$1*'[1]4407Exp'!W$116</f>
        <v>0.15335775699999998</v>
      </c>
      <c r="Y20" s="106">
        <f>1/$A$1*'[1]4407Exp'!X$116</f>
        <v>0.30942444899999999</v>
      </c>
      <c r="Z20" s="106">
        <f>1/$A$1*'[1]4407Exp'!Y$116</f>
        <v>0.12735537943939998</v>
      </c>
      <c r="AA20" s="106">
        <f>1/$A$1*'[1]4407Exp'!Z$116</f>
        <v>0</v>
      </c>
      <c r="AB20" s="104">
        <f>1/$A$1*'[1]4407Exp'!AA$116</f>
        <v>0</v>
      </c>
      <c r="AC20" s="103"/>
      <c r="AD20" s="287">
        <f>'[1]4407Exp'!AB$116</f>
        <v>74.280118000000002</v>
      </c>
      <c r="AE20" s="288">
        <f>'[1]4407Exp'!AC$116</f>
        <v>55.649653000000001</v>
      </c>
      <c r="AF20" s="288">
        <f>'[1]4407Exp'!AD$116</f>
        <v>44.995902999999998</v>
      </c>
      <c r="AG20" s="288">
        <f>'[1]4407Exp'!AE$116</f>
        <v>62.886370999999997</v>
      </c>
      <c r="AH20" s="288">
        <f>'[1]4407Exp'!AF$116</f>
        <v>74.103285999999997</v>
      </c>
      <c r="AI20" s="288">
        <f>'[1]4407Exp'!AG$116</f>
        <v>65.114850000000004</v>
      </c>
      <c r="AJ20" s="288">
        <f>'[1]4407Exp'!AH$116</f>
        <v>69.794493000000003</v>
      </c>
      <c r="AK20" s="288">
        <f>'[1]4407Exp'!AI$116</f>
        <v>76.369963999999996</v>
      </c>
      <c r="AL20" s="288">
        <f>'[1]4407Exp'!AJ$116</f>
        <v>80.842675999999997</v>
      </c>
      <c r="AM20" s="288">
        <f>'[1]4407Exp'!AK$116</f>
        <v>39.228699999999996</v>
      </c>
      <c r="AN20" s="288">
        <f>'[1]4407Exp'!AL$116</f>
        <v>60.342087999999997</v>
      </c>
      <c r="AO20" s="288">
        <f>'[1]4407Exp'!AM$116</f>
        <v>88.802266000000003</v>
      </c>
      <c r="AP20" s="288">
        <f>'[1]4407Exp'!AN$116</f>
        <v>80.939532999999997</v>
      </c>
      <c r="AQ20" s="288">
        <f>'[1]4407Exp'!AO$116</f>
        <v>70.313648999999998</v>
      </c>
      <c r="AR20" s="288">
        <f>'[1]4407Exp'!AP$116</f>
        <v>98.295828</v>
      </c>
      <c r="AS20" s="288">
        <f>'[1]4407Exp'!AQ$116</f>
        <v>64.283890999999997</v>
      </c>
      <c r="AT20" s="288">
        <f>'[1]4407Exp'!AR$116</f>
        <v>55.646237999999997</v>
      </c>
      <c r="AU20" s="288">
        <f>'[1]4407Exp'!AS$116</f>
        <v>65.512361999999996</v>
      </c>
      <c r="AV20" s="288">
        <f>'[1]4407Exp'!AT$116</f>
        <v>82.964035999999993</v>
      </c>
      <c r="AW20" s="288">
        <f>'[1]4407Exp'!AU$116</f>
        <v>83.355710999999999</v>
      </c>
      <c r="AX20" s="288">
        <f>'[1]4407Exp'!AV$116</f>
        <v>46.685401999999996</v>
      </c>
      <c r="AY20" s="288">
        <f>'[1]4407Exp'!AW$116</f>
        <v>63.899943999999998</v>
      </c>
      <c r="AZ20" s="288">
        <f>'[1]4407Exp'!AX$116</f>
        <v>63.079988520000001</v>
      </c>
      <c r="BA20" s="288">
        <f>'[1]4407Exp'!AY$116</f>
        <v>43.433888609999997</v>
      </c>
      <c r="BB20" s="288">
        <f>'[1]4407Exp'!AZ$116</f>
        <v>0</v>
      </c>
      <c r="BC20" s="289">
        <f>'[1]4407Exp'!BA$116</f>
        <v>0</v>
      </c>
      <c r="BD20" s="317"/>
    </row>
    <row r="21" spans="2:56">
      <c r="B21" s="200" t="s">
        <v>35</v>
      </c>
      <c r="C21" s="114">
        <f>1/$A$1*'[1]4407Exp'!B$121</f>
        <v>3.3540999999999994E-2</v>
      </c>
      <c r="D21" s="106">
        <f>1/$A$1*'[1]4407Exp'!C$121</f>
        <v>3.9858999999999999E-2</v>
      </c>
      <c r="E21" s="106">
        <f>1/$A$1*'[1]4407Exp'!D$121</f>
        <v>4.1325999999999995E-2</v>
      </c>
      <c r="F21" s="106">
        <f>1/$A$1*'[1]4407Exp'!E$121</f>
        <v>4.8584999999999996E-2</v>
      </c>
      <c r="G21" s="106">
        <f>1/$A$1*'[1]4407Exp'!F$121</f>
        <v>6.8733000000000002E-2</v>
      </c>
      <c r="H21" s="106">
        <f>1/$A$1*'[1]4407Exp'!G$121</f>
        <v>5.86291238095238E-2</v>
      </c>
      <c r="I21" s="106">
        <f>1/$A$1*'[1]4407Exp'!H$121</f>
        <v>6.0314999999999994E-2</v>
      </c>
      <c r="J21" s="106">
        <f>1/$A$1*'[1]4407Exp'!I$121</f>
        <v>0.10125999999999995</v>
      </c>
      <c r="K21" s="106">
        <f>1/$A$1*'[1]4407Exp'!J$121</f>
        <v>0.14140800000000001</v>
      </c>
      <c r="L21" s="106">
        <f>1/$A$1*'[1]4407Exp'!K$121</f>
        <v>0.18882099999999999</v>
      </c>
      <c r="M21" s="106">
        <f>1/$A$1*'[1]4407Exp'!L$121</f>
        <v>0.184501</v>
      </c>
      <c r="N21" s="106">
        <f>1/$A$1*'[1]4407Exp'!M$121</f>
        <v>0.25526599999999994</v>
      </c>
      <c r="O21" s="106">
        <f>1/$A$1*'[1]4407Exp'!N$121</f>
        <v>0.28008699999999997</v>
      </c>
      <c r="P21" s="106">
        <f>1/$A$1*'[1]4407Exp'!O$121</f>
        <v>0.35635100000000003</v>
      </c>
      <c r="Q21" s="106">
        <f>1/$A$1*'[1]4407Exp'!P$121</f>
        <v>0.475437</v>
      </c>
      <c r="R21" s="106">
        <f>1/$A$1*'[1]4407Exp'!Q$121</f>
        <v>0.4301319999999999</v>
      </c>
      <c r="S21" s="106">
        <f>1/$A$1*'[1]4407Exp'!R$121</f>
        <v>0.44526499999999997</v>
      </c>
      <c r="T21" s="106">
        <f>1/$A$1*'[1]4407Exp'!S$121</f>
        <v>0.7246689999999999</v>
      </c>
      <c r="U21" s="106">
        <f>1/$A$1*'[1]4407Exp'!T$121</f>
        <v>0.85613799999999995</v>
      </c>
      <c r="V21" s="106">
        <f>1/$A$1*'[1]4407Exp'!U$121</f>
        <v>0.71652000000000005</v>
      </c>
      <c r="W21" s="106">
        <f>1/$A$1*'[1]4407Exp'!V$121</f>
        <v>0.62618399999999996</v>
      </c>
      <c r="X21" s="106">
        <f>1/$A$1*'[1]4407Exp'!W$121</f>
        <v>0.19995656940000001</v>
      </c>
      <c r="Y21" s="106">
        <f>1/$A$1*'[1]4407Exp'!X$121</f>
        <v>0.85825531099999985</v>
      </c>
      <c r="Z21" s="106">
        <f>1/$A$1*'[1]4407Exp'!Y$121</f>
        <v>0.25472570776799996</v>
      </c>
      <c r="AA21" s="106">
        <f>1/$A$1*'[1]4407Exp'!Z$121</f>
        <v>0</v>
      </c>
      <c r="AB21" s="104">
        <f>1/$A$1*'[1]4407Exp'!AA$121</f>
        <v>0</v>
      </c>
      <c r="AC21" s="103"/>
      <c r="AD21" s="287">
        <f>'[1]4407Exp'!AB$121</f>
        <v>5.7662329999999997</v>
      </c>
      <c r="AE21" s="288">
        <f>'[1]4407Exp'!AC$121</f>
        <v>5.2326249999999996</v>
      </c>
      <c r="AF21" s="288">
        <f>'[1]4407Exp'!AD$121</f>
        <v>5.1609039999999995</v>
      </c>
      <c r="AG21" s="288">
        <f>'[1]4407Exp'!AE$121</f>
        <v>5.6854129999999996</v>
      </c>
      <c r="AH21" s="288">
        <f>'[1]4407Exp'!AF$121</f>
        <v>9.2500900000000001</v>
      </c>
      <c r="AI21" s="288">
        <f>'[1]4407Exp'!AG$121</f>
        <v>9.0624120000000001</v>
      </c>
      <c r="AJ21" s="288">
        <f>'[1]4407Exp'!AH$121</f>
        <v>9.8452999999999999</v>
      </c>
      <c r="AK21" s="288">
        <f>'[1]4407Exp'!AI$121</f>
        <v>18.331561000000001</v>
      </c>
      <c r="AL21" s="288">
        <f>'[1]4407Exp'!AJ$121</f>
        <v>25.733888</v>
      </c>
      <c r="AM21" s="288">
        <f>'[1]4407Exp'!AK$121</f>
        <v>19.508616999999997</v>
      </c>
      <c r="AN21" s="288">
        <f>'[1]4407Exp'!AL$121</f>
        <v>40.202433999999997</v>
      </c>
      <c r="AO21" s="288">
        <f>'[1]4407Exp'!AM$121</f>
        <v>62.675854999999999</v>
      </c>
      <c r="AP21" s="288">
        <f>'[1]4407Exp'!AN$121</f>
        <v>64.421611999999996</v>
      </c>
      <c r="AQ21" s="288">
        <f>'[1]4407Exp'!AO$121</f>
        <v>82.17358999999999</v>
      </c>
      <c r="AR21" s="288">
        <f>'[1]4407Exp'!AP$121</f>
        <v>115.497444</v>
      </c>
      <c r="AS21" s="288">
        <f>'[1]4407Exp'!AQ$121</f>
        <v>101.387686</v>
      </c>
      <c r="AT21" s="288">
        <f>'[1]4407Exp'!AR$121</f>
        <v>96.634872000000001</v>
      </c>
      <c r="AU21" s="288">
        <f>'[1]4407Exp'!AS$121</f>
        <v>103.074837</v>
      </c>
      <c r="AV21" s="288">
        <f>'[1]4407Exp'!AT$121</f>
        <v>124.30661599999999</v>
      </c>
      <c r="AW21" s="288">
        <f>'[1]4407Exp'!AU$121</f>
        <v>112.89978699999999</v>
      </c>
      <c r="AX21" s="288">
        <f>'[1]4407Exp'!AV$121</f>
        <v>86.254930000000002</v>
      </c>
      <c r="AY21" s="288">
        <f>'[1]4407Exp'!AW$121</f>
        <v>83.316383999999999</v>
      </c>
      <c r="AZ21" s="288">
        <f>'[1]4407Exp'!AX$121</f>
        <v>121.25229047999998</v>
      </c>
      <c r="BA21" s="288">
        <f>'[1]4407Exp'!AY$121</f>
        <v>86.83576407999999</v>
      </c>
      <c r="BB21" s="288">
        <f>'[1]4407Exp'!AZ$121</f>
        <v>0</v>
      </c>
      <c r="BC21" s="289">
        <f>'[1]4407Exp'!BA$121</f>
        <v>0</v>
      </c>
      <c r="BD21" s="317"/>
    </row>
    <row r="22" spans="2:56">
      <c r="B22" s="200" t="s">
        <v>27</v>
      </c>
      <c r="C22" s="114">
        <f>1/$A$1*'[1]4407Exp'!B$228</f>
        <v>7.5363189999999997E-2</v>
      </c>
      <c r="D22" s="106">
        <f>1/$A$1*'[1]4407Exp'!C$228</f>
        <v>4.2575000000000002E-2</v>
      </c>
      <c r="E22" s="106">
        <f>1/$A$1*'[1]4407Exp'!D$228</f>
        <v>8.1877999999999979E-2</v>
      </c>
      <c r="F22" s="106">
        <f>1/$A$1*'[1]4407Exp'!E$228</f>
        <v>8.6871999999999991E-2</v>
      </c>
      <c r="G22" s="106">
        <f>1/$A$1*'[1]4407Exp'!F$228</f>
        <v>6.8047999999999997E-2</v>
      </c>
      <c r="H22" s="106">
        <f>1/$A$1*'[1]4407Exp'!G$228</f>
        <v>7.515899999999999E-2</v>
      </c>
      <c r="I22" s="106">
        <f>1/$A$1*'[1]4407Exp'!H$228</f>
        <v>6.7563999999999999E-2</v>
      </c>
      <c r="J22" s="106">
        <f>1/$A$1*'[1]4407Exp'!I$228</f>
        <v>7.2229089473684199E-2</v>
      </c>
      <c r="K22" s="106">
        <f>1/$A$1*'[1]4407Exp'!J$228</f>
        <v>5.8012999999999995E-2</v>
      </c>
      <c r="L22" s="106">
        <f>1/$A$1*'[1]4407Exp'!K$228</f>
        <v>3.7267011999999995E-2</v>
      </c>
      <c r="M22" s="106">
        <f>1/$A$1*'[1]4407Exp'!L$228</f>
        <v>5.0901999999999996E-2</v>
      </c>
      <c r="N22" s="106">
        <f>1/$A$1*'[1]4407Exp'!M$228</f>
        <v>4.4725999999999995E-2</v>
      </c>
      <c r="O22" s="106">
        <f>1/$A$1*'[1]4407Exp'!N$228</f>
        <v>4.1462999999999993E-2</v>
      </c>
      <c r="P22" s="106">
        <f>1/$A$1*'[1]4407Exp'!O$228</f>
        <v>4.1183999999999998E-2</v>
      </c>
      <c r="Q22" s="106">
        <f>1/$A$1*'[1]4407Exp'!P$228</f>
        <v>6.0918999999999994E-2</v>
      </c>
      <c r="R22" s="106">
        <f>1/$A$1*'[1]4407Exp'!Q$228</f>
        <v>2.7566999999999994E-2</v>
      </c>
      <c r="S22" s="106">
        <f>1/$A$1*'[1]4407Exp'!R$228</f>
        <v>3.3984E-2</v>
      </c>
      <c r="T22" s="106">
        <f>1/$A$1*'[1]4407Exp'!S$228</f>
        <v>5.5164999999999992E-2</v>
      </c>
      <c r="U22" s="106">
        <f>1/$A$1*'[1]4407Exp'!T$228</f>
        <v>6.6940999999999987E-2</v>
      </c>
      <c r="V22" s="106">
        <f>1/$A$1*'[1]4407Exp'!U$228</f>
        <v>4.0716999999999989E-2</v>
      </c>
      <c r="W22" s="106">
        <f>1/$A$1*'[1]4407Exp'!V$228</f>
        <v>3.964199999999999E-2</v>
      </c>
      <c r="X22" s="106">
        <f>1/$A$1*'[1]4407Exp'!W$228</f>
        <v>2.5596436599999998E-2</v>
      </c>
      <c r="Y22" s="106">
        <f>1/$A$1*'[1]4407Exp'!X$228</f>
        <v>5.5242774999999994E-2</v>
      </c>
      <c r="Z22" s="106">
        <f>1/$A$1*'[1]4407Exp'!Y$228</f>
        <v>1.8696977618199995E-2</v>
      </c>
      <c r="AA22" s="106">
        <f>1/$A$1*'[1]4407Exp'!Z$228</f>
        <v>0</v>
      </c>
      <c r="AB22" s="104">
        <f>1/$A$1*'[1]4407Exp'!AA$228</f>
        <v>0</v>
      </c>
      <c r="AC22" s="103"/>
      <c r="AD22" s="287">
        <f>'[1]4407Exp'!AB$228</f>
        <v>9.9301539999999999</v>
      </c>
      <c r="AE22" s="288">
        <f>'[1]4407Exp'!AC$228</f>
        <v>5.016769</v>
      </c>
      <c r="AF22" s="288">
        <f>'[1]4407Exp'!AD$228</f>
        <v>9.1584839999999996</v>
      </c>
      <c r="AG22" s="288">
        <f>'[1]4407Exp'!AE$228</f>
        <v>10.381900999999999</v>
      </c>
      <c r="AH22" s="288">
        <f>'[1]4407Exp'!AF$228</f>
        <v>10.277571</v>
      </c>
      <c r="AI22" s="288">
        <f>'[1]4407Exp'!AG$228</f>
        <v>11.81349</v>
      </c>
      <c r="AJ22" s="288">
        <f>'[1]4407Exp'!AH$228</f>
        <v>10.960936999999999</v>
      </c>
      <c r="AK22" s="288">
        <f>'[1]4407Exp'!AI$228</f>
        <v>13.779776</v>
      </c>
      <c r="AL22" s="288">
        <f>'[1]4407Exp'!AJ$228</f>
        <v>11.033000999999999</v>
      </c>
      <c r="AM22" s="288">
        <f>'[1]4407Exp'!AK$228</f>
        <v>5.5776189999999994</v>
      </c>
      <c r="AN22" s="288">
        <f>'[1]4407Exp'!AL$228</f>
        <v>10.70801</v>
      </c>
      <c r="AO22" s="288">
        <f>'[1]4407Exp'!AM$228</f>
        <v>10.360151999999999</v>
      </c>
      <c r="AP22" s="288">
        <f>'[1]4407Exp'!AN$228</f>
        <v>9.3846519999999991</v>
      </c>
      <c r="AQ22" s="288">
        <f>'[1]4407Exp'!AO$228</f>
        <v>10.152170999999999</v>
      </c>
      <c r="AR22" s="288">
        <f>'[1]4407Exp'!AP$228</f>
        <v>15.589912</v>
      </c>
      <c r="AS22" s="288">
        <f>'[1]4407Exp'!AQ$228</f>
        <v>6.8030719999999993</v>
      </c>
      <c r="AT22" s="288">
        <f>'[1]4407Exp'!AR$228</f>
        <v>7.6750129999999999</v>
      </c>
      <c r="AU22" s="288">
        <f>'[1]4407Exp'!AS$228</f>
        <v>9.3471010000000003</v>
      </c>
      <c r="AV22" s="288">
        <f>'[1]4407Exp'!AT$228</f>
        <v>11.954246999999999</v>
      </c>
      <c r="AW22" s="288">
        <f>'[1]4407Exp'!AU$228</f>
        <v>7.2843479999999996</v>
      </c>
      <c r="AX22" s="288">
        <f>'[1]4407Exp'!AV$228</f>
        <v>6.2895300000000001</v>
      </c>
      <c r="AY22" s="288">
        <f>'[1]4407Exp'!AW$228</f>
        <v>10.665329</v>
      </c>
      <c r="AZ22" s="288">
        <f>'[1]4407Exp'!AX$228</f>
        <v>11.48377348</v>
      </c>
      <c r="BA22" s="288">
        <f>'[1]4407Exp'!AY$228</f>
        <v>6.3737828099999989</v>
      </c>
      <c r="BB22" s="288">
        <f>'[1]4407Exp'!AZ$228</f>
        <v>0</v>
      </c>
      <c r="BC22" s="289">
        <f>'[1]4407Exp'!BA$228</f>
        <v>0</v>
      </c>
      <c r="BD22" s="317"/>
    </row>
    <row r="23" spans="2:56">
      <c r="B23" s="200" t="s">
        <v>24</v>
      </c>
      <c r="C23" s="114">
        <f>1/$A$1*'[1]4407Exp'!B$231</f>
        <v>3.7729999999999999E-3</v>
      </c>
      <c r="D23" s="106">
        <f>1/$A$1*'[1]4407Exp'!C$231</f>
        <v>4.7030000000000006E-3</v>
      </c>
      <c r="E23" s="106">
        <f>1/$A$1*'[1]4407Exp'!D$231</f>
        <v>6.1099999999999991E-3</v>
      </c>
      <c r="F23" s="106">
        <f>1/$A$1*'[1]4407Exp'!E$231</f>
        <v>1.4046999999999999E-2</v>
      </c>
      <c r="G23" s="106">
        <f>1/$A$1*'[1]4407Exp'!F$231</f>
        <v>1.0232999999999999E-2</v>
      </c>
      <c r="H23" s="106">
        <f>1/$A$1*'[1]4407Exp'!G$231</f>
        <v>1.5771999999999998E-2</v>
      </c>
      <c r="I23" s="106">
        <f>1/$A$1*'[1]4407Exp'!H$231</f>
        <v>1.3164999999999996E-2</v>
      </c>
      <c r="J23" s="106">
        <f>1/$A$1*'[1]4407Exp'!I$231</f>
        <v>6.6637999999999989E-2</v>
      </c>
      <c r="K23" s="106">
        <f>1/$A$1*'[1]4407Exp'!J$231</f>
        <v>2.5128999999999995E-2</v>
      </c>
      <c r="L23" s="106">
        <f>1/$A$1*'[1]4407Exp'!K$231</f>
        <v>2.1156499999999991E-2</v>
      </c>
      <c r="M23" s="106">
        <f>1/$A$1*'[1]4407Exp'!L$231</f>
        <v>1.8008999999999997E-2</v>
      </c>
      <c r="N23" s="106">
        <f>1/$A$1*'[1]4407Exp'!M$231</f>
        <v>2.3812E-2</v>
      </c>
      <c r="O23" s="106">
        <f>1/$A$1*'[1]4407Exp'!N$231</f>
        <v>2.6057E-2</v>
      </c>
      <c r="P23" s="106">
        <f>1/$A$1*'[1]4407Exp'!O$231</f>
        <v>2.1124999999999994E-2</v>
      </c>
      <c r="Q23" s="106">
        <f>1/$A$1*'[1]4407Exp'!P$231</f>
        <v>3.5371999999999994E-2</v>
      </c>
      <c r="R23" s="106">
        <f>1/$A$1*'[1]4407Exp'!Q$231</f>
        <v>2.1765E-2</v>
      </c>
      <c r="S23" s="106">
        <f>1/$A$1*'[1]4407Exp'!R$231</f>
        <v>2.5280999999999994E-2</v>
      </c>
      <c r="T23" s="106">
        <f>1/$A$1*'[1]4407Exp'!S$231</f>
        <v>2.7267999999999997E-2</v>
      </c>
      <c r="U23" s="106">
        <f>1/$A$1*'[1]4407Exp'!T$231</f>
        <v>4.973699999999999E-2</v>
      </c>
      <c r="V23" s="106">
        <f>1/$A$1*'[1]4407Exp'!U$231</f>
        <v>2.1382999999999999E-2</v>
      </c>
      <c r="W23" s="106">
        <f>1/$A$1*'[1]4407Exp'!V$231</f>
        <v>2.0526999999999997E-2</v>
      </c>
      <c r="X23" s="106">
        <f>1/$A$1*'[1]4407Exp'!W$231</f>
        <v>2.7204573199999995E-2</v>
      </c>
      <c r="Y23" s="106">
        <f>1/$A$1*'[1]4407Exp'!X$231</f>
        <v>4.8379699999999998E-2</v>
      </c>
      <c r="Z23" s="106">
        <f>1/$A$1*'[1]4407Exp'!Y$231</f>
        <v>1.6938746918799995E-2</v>
      </c>
      <c r="AA23" s="106">
        <f>1/$A$1*'[1]4407Exp'!Z$231</f>
        <v>0</v>
      </c>
      <c r="AB23" s="104">
        <f>1/$A$1*'[1]4407Exp'!AA$231</f>
        <v>0</v>
      </c>
      <c r="AC23" s="103"/>
      <c r="AD23" s="287">
        <f>'[1]4407Exp'!AB$231</f>
        <v>0.58558599999999994</v>
      </c>
      <c r="AE23" s="288">
        <f>'[1]4407Exp'!AC$231</f>
        <v>0.62550699999999992</v>
      </c>
      <c r="AF23" s="288">
        <f>'[1]4407Exp'!AD$231</f>
        <v>0.66031299999999993</v>
      </c>
      <c r="AG23" s="288">
        <f>'[1]4407Exp'!AE$231</f>
        <v>1.5445909999999998</v>
      </c>
      <c r="AH23" s="288">
        <f>'[1]4407Exp'!AF$231</f>
        <v>1.415308</v>
      </c>
      <c r="AI23" s="288">
        <f>'[1]4407Exp'!AG$231</f>
        <v>2.4255649999999997</v>
      </c>
      <c r="AJ23" s="288">
        <f>'[1]4407Exp'!AH$231</f>
        <v>2.3114269999999997</v>
      </c>
      <c r="AK23" s="288">
        <f>'[1]4407Exp'!AI$231</f>
        <v>4.8216469999999996</v>
      </c>
      <c r="AL23" s="288">
        <f>'[1]4407Exp'!AJ$231</f>
        <v>5.1585939999999999</v>
      </c>
      <c r="AM23" s="288">
        <f>'[1]4407Exp'!AK$231</f>
        <v>2.4360809999999997</v>
      </c>
      <c r="AN23" s="288">
        <f>'[1]4407Exp'!AL$231</f>
        <v>3.5994869999999999</v>
      </c>
      <c r="AO23" s="288">
        <f>'[1]4407Exp'!AM$231</f>
        <v>5.2454899999999993</v>
      </c>
      <c r="AP23" s="288">
        <f>'[1]4407Exp'!AN$231</f>
        <v>5.366015</v>
      </c>
      <c r="AQ23" s="288">
        <f>'[1]4407Exp'!AO$231</f>
        <v>4.2720380000000002</v>
      </c>
      <c r="AR23" s="288">
        <f>'[1]4407Exp'!AP$231</f>
        <v>7.4681409999999993</v>
      </c>
      <c r="AS23" s="288">
        <f>'[1]4407Exp'!AQ$231</f>
        <v>4.6244309999999995</v>
      </c>
      <c r="AT23" s="288">
        <f>'[1]4407Exp'!AR$231</f>
        <v>4.6394440000000001</v>
      </c>
      <c r="AU23" s="288">
        <f>'[1]4407Exp'!AS$231</f>
        <v>3.96346</v>
      </c>
      <c r="AV23" s="288">
        <f>'[1]4407Exp'!AT$231</f>
        <v>7.8943959999999995</v>
      </c>
      <c r="AW23" s="288">
        <f>'[1]4407Exp'!AU$231</f>
        <v>3.3117159999999997</v>
      </c>
      <c r="AX23" s="288">
        <f>'[1]4407Exp'!AV$231</f>
        <v>2.6789350000000001</v>
      </c>
      <c r="AY23" s="288">
        <f>'[1]4407Exp'!AW$231</f>
        <v>11.335395</v>
      </c>
      <c r="AZ23" s="288">
        <f>'[1]4407Exp'!AX$231</f>
        <v>10.35546074</v>
      </c>
      <c r="BA23" s="288">
        <f>'[1]4407Exp'!AY$231</f>
        <v>5.7744035499999997</v>
      </c>
      <c r="BB23" s="288">
        <f>'[1]4407Exp'!AZ$231</f>
        <v>0</v>
      </c>
      <c r="BC23" s="289">
        <f>'[1]4407Exp'!BA$231</f>
        <v>0</v>
      </c>
      <c r="BD23" s="317"/>
    </row>
    <row r="24" spans="2:56">
      <c r="B24" s="200" t="s">
        <v>25</v>
      </c>
      <c r="C24" s="114">
        <f>1/$A$1*'[1]4407Exp'!B$253</f>
        <v>2.6469999999999996E-3</v>
      </c>
      <c r="D24" s="106">
        <f>1/$A$1*'[1]4407Exp'!C$253</f>
        <v>1.1629999999999998E-3</v>
      </c>
      <c r="E24" s="106">
        <f>1/$A$1*'[1]4407Exp'!D$253</f>
        <v>2.4369999999999999E-3</v>
      </c>
      <c r="F24" s="106">
        <f>1/$A$1*'[1]4407Exp'!E$253</f>
        <v>1.0162999999999998E-2</v>
      </c>
      <c r="G24" s="106">
        <f>1/$A$1*'[1]4407Exp'!F$253</f>
        <v>2.3490999999999998E-2</v>
      </c>
      <c r="H24" s="106">
        <f>1/$A$1*'[1]4407Exp'!G$253</f>
        <v>2.4011999999999995E-2</v>
      </c>
      <c r="I24" s="106">
        <f>1/$A$1*'[1]4407Exp'!H$253</f>
        <v>7.918699999999998E-2</v>
      </c>
      <c r="J24" s="106">
        <f>1/$A$1*'[1]4407Exp'!I$253</f>
        <v>7.9692329999999992E-2</v>
      </c>
      <c r="K24" s="106">
        <f>1/$A$1*'[1]4407Exp'!J$253</f>
        <v>6.1756999999999999E-2</v>
      </c>
      <c r="L24" s="106">
        <f>1/$A$1*'[1]4407Exp'!K$253</f>
        <v>5.2004000000000002E-2</v>
      </c>
      <c r="M24" s="106">
        <f>1/$A$1*'[1]4407Exp'!L$253</f>
        <v>7.125999999999999E-2</v>
      </c>
      <c r="N24" s="106">
        <f>1/$A$1*'[1]4407Exp'!M$253</f>
        <v>8.7125999999999995E-2</v>
      </c>
      <c r="O24" s="106">
        <f>1/$A$1*'[1]4407Exp'!N$253</f>
        <v>0.12254899999999998</v>
      </c>
      <c r="P24" s="106">
        <f>1/$A$1*'[1]4407Exp'!O$253</f>
        <v>0.14608299999999999</v>
      </c>
      <c r="Q24" s="106">
        <f>1/$A$1*'[1]4407Exp'!P$253</f>
        <v>0.18719699999999997</v>
      </c>
      <c r="R24" s="106">
        <f>1/$A$1*'[1]4407Exp'!Q$253</f>
        <v>0.22257299999999999</v>
      </c>
      <c r="S24" s="106">
        <f>1/$A$1*'[1]4407Exp'!R$253</f>
        <v>0.26342731799999997</v>
      </c>
      <c r="T24" s="106">
        <f>1/$A$1*'[1]4407Exp'!S$253</f>
        <v>0.28230199999999994</v>
      </c>
      <c r="U24" s="106">
        <f>1/$A$1*'[1]4407Exp'!T$253</f>
        <v>0.341194</v>
      </c>
      <c r="V24" s="106">
        <f>1/$A$1*'[1]4407Exp'!U$253</f>
        <v>0.31798299999999996</v>
      </c>
      <c r="W24" s="106">
        <f>1/$A$1*'[1]4407Exp'!V$253</f>
        <v>0.34416199999999997</v>
      </c>
      <c r="X24" s="106">
        <f>1/$A$1*'[1]4407Exp'!W$253</f>
        <v>0.18071179280000002</v>
      </c>
      <c r="Y24" s="106">
        <f>1/$A$1*'[1]4407Exp'!X$253</f>
        <v>0.21687690399999998</v>
      </c>
      <c r="Z24" s="106">
        <f>1/$A$1*'[1]4407Exp'!Y$253</f>
        <v>0.1730842790348</v>
      </c>
      <c r="AA24" s="106">
        <f>1/$A$1*'[1]4407Exp'!Z$253</f>
        <v>0</v>
      </c>
      <c r="AB24" s="104">
        <f>1/$A$1*'[1]4407Exp'!AA$253</f>
        <v>0</v>
      </c>
      <c r="AC24" s="103"/>
      <c r="AD24" s="287">
        <f>'[1]4407Exp'!AB$253</f>
        <v>0.41462099999999996</v>
      </c>
      <c r="AE24" s="288">
        <f>'[1]4407Exp'!AC$253</f>
        <v>0.18673699999999999</v>
      </c>
      <c r="AF24" s="288">
        <f>'[1]4407Exp'!AD$253</f>
        <v>0.379776</v>
      </c>
      <c r="AG24" s="288">
        <f>'[1]4407Exp'!AE$253</f>
        <v>1.349734</v>
      </c>
      <c r="AH24" s="288">
        <f>'[1]4407Exp'!AF$253</f>
        <v>3.4226259999999997</v>
      </c>
      <c r="AI24" s="288">
        <f>'[1]4407Exp'!AG$253</f>
        <v>3.8709579999999999</v>
      </c>
      <c r="AJ24" s="288">
        <f>'[1]4407Exp'!AH$253</f>
        <v>5.0140940000000001</v>
      </c>
      <c r="AK24" s="288">
        <f>'[1]4407Exp'!AI$253</f>
        <v>15.946961999999999</v>
      </c>
      <c r="AL24" s="288">
        <f>'[1]4407Exp'!AJ$253</f>
        <v>13.159839999999999</v>
      </c>
      <c r="AM24" s="288">
        <f>'[1]4407Exp'!AK$253</f>
        <v>9.6685949999999998</v>
      </c>
      <c r="AN24" s="288">
        <f>'[1]4407Exp'!AL$253</f>
        <v>15.438206999999998</v>
      </c>
      <c r="AO24" s="288">
        <f>'[1]4407Exp'!AM$253</f>
        <v>19.584523999999998</v>
      </c>
      <c r="AP24" s="288">
        <f>'[1]4407Exp'!AN$253</f>
        <v>26.832032999999999</v>
      </c>
      <c r="AQ24" s="288">
        <f>'[1]4407Exp'!AO$253</f>
        <v>34.474862999999999</v>
      </c>
      <c r="AR24" s="288">
        <f>'[1]4407Exp'!AP$253</f>
        <v>46.380786999999998</v>
      </c>
      <c r="AS24" s="288">
        <f>'[1]4407Exp'!AQ$253</f>
        <v>51.947319</v>
      </c>
      <c r="AT24" s="288">
        <f>'[1]4407Exp'!AR$253</f>
        <v>57.630969999999998</v>
      </c>
      <c r="AU24" s="288">
        <f>'[1]4407Exp'!AS$253</f>
        <v>63.667085999999998</v>
      </c>
      <c r="AV24" s="288">
        <f>'[1]4407Exp'!AT$253</f>
        <v>79.285879999999992</v>
      </c>
      <c r="AW24" s="288">
        <f>'[1]4407Exp'!AU$253</f>
        <v>67.797330000000002</v>
      </c>
      <c r="AX24" s="288">
        <f>'[1]4407Exp'!AV$253</f>
        <v>70.646530999999996</v>
      </c>
      <c r="AY24" s="288">
        <f>'[1]4407Exp'!AW$253</f>
        <v>75.407342999999997</v>
      </c>
      <c r="AZ24" s="288">
        <f>'[1]4407Exp'!AX$253</f>
        <v>64.553997230000007</v>
      </c>
      <c r="BA24" s="288">
        <f>'[1]4407Exp'!AY$253</f>
        <v>59.011762019999999</v>
      </c>
      <c r="BB24" s="288">
        <f>'[1]4407Exp'!AZ$253</f>
        <v>0</v>
      </c>
      <c r="BC24" s="289">
        <f>'[1]4407Exp'!BA$253</f>
        <v>0</v>
      </c>
      <c r="BD24" s="317"/>
    </row>
    <row r="25" spans="2:56">
      <c r="B25" s="201" t="s">
        <v>18</v>
      </c>
      <c r="C25" s="260">
        <f t="shared" ref="C25:AB25" si="6">SUM(C18:C18)-SUM(C19:C24)</f>
        <v>1.94699999999981E-3</v>
      </c>
      <c r="D25" s="203">
        <f t="shared" si="6"/>
        <v>3.0350000000000099E-3</v>
      </c>
      <c r="E25" s="203">
        <f t="shared" si="6"/>
        <v>9.1400000000008141E-4</v>
      </c>
      <c r="F25" s="203">
        <f t="shared" si="6"/>
        <v>3.660000000001995E-4</v>
      </c>
      <c r="G25" s="203">
        <f t="shared" si="6"/>
        <v>9.2000000000092008E-5</v>
      </c>
      <c r="H25" s="203">
        <f t="shared" si="6"/>
        <v>3.1339999999999701E-3</v>
      </c>
      <c r="I25" s="203">
        <f t="shared" si="6"/>
        <v>5.2900000000011271E-4</v>
      </c>
      <c r="J25" s="203">
        <f t="shared" si="6"/>
        <v>1.8730000000000135E-3</v>
      </c>
      <c r="K25" s="203">
        <f t="shared" si="6"/>
        <v>4.6570000000002443E-3</v>
      </c>
      <c r="L25" s="203">
        <f t="shared" si="6"/>
        <v>6.7539999999997047E-3</v>
      </c>
      <c r="M25" s="203">
        <f t="shared" si="6"/>
        <v>8.5350000000001813E-3</v>
      </c>
      <c r="N25" s="203">
        <f t="shared" si="6"/>
        <v>1.141700000000001E-2</v>
      </c>
      <c r="O25" s="203">
        <f t="shared" si="6"/>
        <v>1.488899999999993E-2</v>
      </c>
      <c r="P25" s="203">
        <f t="shared" si="6"/>
        <v>1.7751000000000072E-2</v>
      </c>
      <c r="Q25" s="203">
        <f t="shared" si="6"/>
        <v>2.2223000000000548E-2</v>
      </c>
      <c r="R25" s="203">
        <f t="shared" si="6"/>
        <v>1.0321000000000247E-2</v>
      </c>
      <c r="S25" s="203">
        <f t="shared" si="6"/>
        <v>1.0737000000000219E-2</v>
      </c>
      <c r="T25" s="203">
        <f t="shared" si="6"/>
        <v>1.3012000000000246E-2</v>
      </c>
      <c r="U25" s="203">
        <f t="shared" si="6"/>
        <v>3.2030000000000669E-2</v>
      </c>
      <c r="V25" s="203">
        <f t="shared" si="6"/>
        <v>3.9262000000000352E-2</v>
      </c>
      <c r="W25" s="203">
        <f t="shared" si="6"/>
        <v>8.9438999999999824E-2</v>
      </c>
      <c r="X25" s="203">
        <f t="shared" si="6"/>
        <v>3.7900975000000003E-2</v>
      </c>
      <c r="Y25" s="203">
        <f t="shared" si="6"/>
        <v>5.5914620000000248E-2</v>
      </c>
      <c r="Z25" s="203">
        <f t="shared" si="6"/>
        <v>9.5083957425800003E-2</v>
      </c>
      <c r="AA25" s="203">
        <f t="shared" si="6"/>
        <v>0</v>
      </c>
      <c r="AB25" s="108">
        <f t="shared" si="6"/>
        <v>0</v>
      </c>
      <c r="AC25" s="103"/>
      <c r="AD25" s="293">
        <f t="shared" ref="AD25:BC25" si="7">SUM(AD18:AD18)-SUM(AD19:AD24)</f>
        <v>0.33403999999998746</v>
      </c>
      <c r="AE25" s="294">
        <f t="shared" si="7"/>
        <v>0.4516050000000007</v>
      </c>
      <c r="AF25" s="294">
        <f t="shared" si="7"/>
        <v>0.12651899999998761</v>
      </c>
      <c r="AG25" s="294">
        <f t="shared" si="7"/>
        <v>5.4736999999988711E-2</v>
      </c>
      <c r="AH25" s="294">
        <f t="shared" si="7"/>
        <v>2.7298999999999296E-2</v>
      </c>
      <c r="AI25" s="294">
        <f t="shared" si="7"/>
        <v>0.42233400000000643</v>
      </c>
      <c r="AJ25" s="294">
        <f t="shared" si="7"/>
        <v>0.12313600000000235</v>
      </c>
      <c r="AK25" s="294">
        <f t="shared" si="7"/>
        <v>0.39069200000000137</v>
      </c>
      <c r="AL25" s="294">
        <f t="shared" si="7"/>
        <v>0.97382099999998673</v>
      </c>
      <c r="AM25" s="294">
        <f t="shared" si="7"/>
        <v>1.3181570000000136</v>
      </c>
      <c r="AN25" s="294">
        <f t="shared" si="7"/>
        <v>2.0825229999999806</v>
      </c>
      <c r="AO25" s="294">
        <f t="shared" si="7"/>
        <v>2.7080270000000155</v>
      </c>
      <c r="AP25" s="294">
        <f t="shared" si="7"/>
        <v>3.5706619999999702</v>
      </c>
      <c r="AQ25" s="294">
        <f t="shared" si="7"/>
        <v>4.8528179999999566</v>
      </c>
      <c r="AR25" s="294">
        <f t="shared" si="7"/>
        <v>6.0485820000000103</v>
      </c>
      <c r="AS25" s="294">
        <f t="shared" si="7"/>
        <v>2.5570740000000001</v>
      </c>
      <c r="AT25" s="294">
        <f t="shared" si="7"/>
        <v>2.3696369999998979</v>
      </c>
      <c r="AU25" s="294">
        <f t="shared" si="7"/>
        <v>2.860225000000014</v>
      </c>
      <c r="AV25" s="294">
        <f t="shared" si="7"/>
        <v>5.9488299999999299</v>
      </c>
      <c r="AW25" s="294">
        <f t="shared" si="7"/>
        <v>7.5819230000000175</v>
      </c>
      <c r="AX25" s="294">
        <f t="shared" si="7"/>
        <v>18.25779399999999</v>
      </c>
      <c r="AY25" s="294">
        <f t="shared" si="7"/>
        <v>15.833259999999996</v>
      </c>
      <c r="AZ25" s="294">
        <f t="shared" si="7"/>
        <v>16.909655910000026</v>
      </c>
      <c r="BA25" s="294">
        <f t="shared" si="7"/>
        <v>32.465525710000009</v>
      </c>
      <c r="BB25" s="294">
        <f t="shared" si="7"/>
        <v>0</v>
      </c>
      <c r="BC25" s="295">
        <f t="shared" si="7"/>
        <v>0</v>
      </c>
      <c r="BD25" s="317"/>
    </row>
    <row r="26" spans="2:56" ht="17.149999999999999" customHeight="1">
      <c r="B26" s="204" t="s">
        <v>172</v>
      </c>
      <c r="C26" s="136">
        <f>1/$A$1*'[1]4407Exp'!B$264</f>
        <v>9.5358999999999972E-2</v>
      </c>
      <c r="D26" s="113">
        <f>1/$A$1*'[1]4407Exp'!C$264</f>
        <v>8.6299999999999974E-2</v>
      </c>
      <c r="E26" s="113">
        <f>1/$A$1*'[1]4407Exp'!D$264</f>
        <v>0.108797042</v>
      </c>
      <c r="F26" s="113">
        <f>1/$A$1*'[1]4407Exp'!E$264</f>
        <v>0.14303834999999998</v>
      </c>
      <c r="G26" s="113">
        <f>1/$A$1*'[1]4407Exp'!F$264</f>
        <v>0.16976767472222218</v>
      </c>
      <c r="H26" s="113">
        <f>1/$A$1*'[1]4407Exp'!G$264</f>
        <v>0.18569641912698409</v>
      </c>
      <c r="I26" s="113">
        <f>1/$A$1*'[1]4407Exp'!H$264</f>
        <v>0.1900270342857143</v>
      </c>
      <c r="J26" s="113">
        <f>1/$A$1*'[1]4407Exp'!I$264</f>
        <v>0.27206179999999996</v>
      </c>
      <c r="K26" s="113">
        <f>1/$A$1*'[1]4407Exp'!J$264</f>
        <v>0.25426021999999993</v>
      </c>
      <c r="L26" s="113">
        <f>1/$A$1*'[1]4407Exp'!K$264</f>
        <v>0.10988629999999999</v>
      </c>
      <c r="M26" s="113">
        <f>1/$A$1*'[1]4407Exp'!L$264</f>
        <v>9.5501000000000003E-2</v>
      </c>
      <c r="N26" s="113">
        <f>1/$A$1*'[1]4407Exp'!M$264</f>
        <v>6.3256999999999994E-2</v>
      </c>
      <c r="O26" s="113">
        <f>1/$A$1*'[1]4407Exp'!N$264</f>
        <v>4.6671999999999991E-2</v>
      </c>
      <c r="P26" s="113">
        <f>1/$A$1*'[1]4407Exp'!O$264</f>
        <v>2.7727999999999996E-2</v>
      </c>
      <c r="Q26" s="113">
        <f>1/$A$1*'[1]4407Exp'!P$264</f>
        <v>3.5625796666666661E-2</v>
      </c>
      <c r="R26" s="113">
        <f>1/$A$1*'[1]4407Exp'!Q$264</f>
        <v>7.0089089999999979E-2</v>
      </c>
      <c r="S26" s="113">
        <f>1/$A$1*'[1]4407Exp'!R$264</f>
        <v>5.1253999999999994E-2</v>
      </c>
      <c r="T26" s="113">
        <f>1/$A$1*'[1]4407Exp'!S$264</f>
        <v>4.2523999999999992E-2</v>
      </c>
      <c r="U26" s="113">
        <f>1/$A$1*'[1]4407Exp'!T$264</f>
        <v>4.6813E-2</v>
      </c>
      <c r="V26" s="113">
        <f>1/$A$1*'[1]4407Exp'!U$264</f>
        <v>4.3632000000000004E-2</v>
      </c>
      <c r="W26" s="113">
        <f>1/$A$1*'[1]4407Exp'!V$264</f>
        <v>2.8823000000000001E-2</v>
      </c>
      <c r="X26" s="113">
        <f>1/$A$1*'[1]4407Exp'!W$264</f>
        <v>1.0433800999999996E-2</v>
      </c>
      <c r="Y26" s="113">
        <f>1/$A$1*'[1]4407Exp'!X$264</f>
        <v>0.10450695300000001</v>
      </c>
      <c r="Z26" s="113">
        <f>1/$A$1*'[1]4407Exp'!Y$264</f>
        <v>1.9751661011599999E-2</v>
      </c>
      <c r="AA26" s="113">
        <f>1/$A$1*'[1]4407Exp'!Z$264</f>
        <v>0</v>
      </c>
      <c r="AB26" s="102">
        <f>1/$A$1*'[1]4407Exp'!AA$264</f>
        <v>0</v>
      </c>
      <c r="AC26" s="99"/>
      <c r="AD26" s="286">
        <f>'[1]4407Exp'!AB$264</f>
        <v>21.219237</v>
      </c>
      <c r="AE26" s="209">
        <f>'[1]4407Exp'!AC$264</f>
        <v>17.637440999999999</v>
      </c>
      <c r="AF26" s="209">
        <f>'[1]4407Exp'!AD$264</f>
        <v>23.114785999999999</v>
      </c>
      <c r="AG26" s="209">
        <f>'[1]4407Exp'!AE$264</f>
        <v>31.883044999999996</v>
      </c>
      <c r="AH26" s="209">
        <f>'[1]4407Exp'!AF$264</f>
        <v>46.095215000000003</v>
      </c>
      <c r="AI26" s="209">
        <f>'[1]4407Exp'!AG$264</f>
        <v>52.534348999999999</v>
      </c>
      <c r="AJ26" s="209">
        <f>'[1]4407Exp'!AH$264</f>
        <v>55.486118000000005</v>
      </c>
      <c r="AK26" s="209">
        <f>'[1]4407Exp'!AI$264</f>
        <v>75.904942000000005</v>
      </c>
      <c r="AL26" s="209">
        <f>'[1]4407Exp'!AJ$264</f>
        <v>39.753264000000001</v>
      </c>
      <c r="AM26" s="209">
        <f>'[1]4407Exp'!AK$264</f>
        <v>26.555560999999997</v>
      </c>
      <c r="AN26" s="209">
        <f>'[1]4407Exp'!AL$264</f>
        <v>30.140362999999997</v>
      </c>
      <c r="AO26" s="209">
        <f>'[1]4407Exp'!AM$264</f>
        <v>21.408110000000001</v>
      </c>
      <c r="AP26" s="209">
        <f>'[1]4407Exp'!AN$264</f>
        <v>13.847729999999999</v>
      </c>
      <c r="AQ26" s="209">
        <f>'[1]4407Exp'!AO$264</f>
        <v>9.2396689999999992</v>
      </c>
      <c r="AR26" s="209">
        <f>'[1]4407Exp'!AP$264</f>
        <v>11.317486000000001</v>
      </c>
      <c r="AS26" s="209">
        <f>'[1]4407Exp'!AQ$264</f>
        <v>14.176661000000001</v>
      </c>
      <c r="AT26" s="209">
        <f>'[1]4407Exp'!AR$264</f>
        <v>10.859099000000001</v>
      </c>
      <c r="AU26" s="209">
        <f>'[1]4407Exp'!AS$264</f>
        <v>8.2009989999999995</v>
      </c>
      <c r="AV26" s="209">
        <f>'[1]4407Exp'!AT$264</f>
        <v>9.9889070000000011</v>
      </c>
      <c r="AW26" s="209">
        <f>'[1]4407Exp'!AU$264</f>
        <v>7.2438289999999999</v>
      </c>
      <c r="AX26" s="209">
        <f>'[1]4407Exp'!AV$264</f>
        <v>4.9644640000000004</v>
      </c>
      <c r="AY26" s="209">
        <f>'[1]4407Exp'!AW$264</f>
        <v>4.3479000000000001</v>
      </c>
      <c r="AZ26" s="209">
        <f>'[1]4407Exp'!AX$264</f>
        <v>14.090133069999998</v>
      </c>
      <c r="BA26" s="209">
        <f>'[1]4407Exp'!AY$264</f>
        <v>6.7440392000000005</v>
      </c>
      <c r="BB26" s="209">
        <f>'[1]4407Exp'!AZ$264</f>
        <v>0</v>
      </c>
      <c r="BC26" s="161">
        <f>'[1]4407Exp'!BA$264</f>
        <v>0</v>
      </c>
      <c r="BD26" s="317"/>
    </row>
    <row r="27" spans="2:56">
      <c r="B27" s="200" t="s">
        <v>69</v>
      </c>
      <c r="C27" s="114">
        <f>1/$A$1*'[1]4407Exp'!B$212</f>
        <v>3.7036999999999994E-2</v>
      </c>
      <c r="D27" s="106">
        <f>1/$A$1*'[1]4407Exp'!C$212</f>
        <v>4.3448999999999988E-2</v>
      </c>
      <c r="E27" s="106">
        <f>1/$A$1*'[1]4407Exp'!D$212</f>
        <v>7.8143000000000004E-2</v>
      </c>
      <c r="F27" s="106">
        <f>1/$A$1*'[1]4407Exp'!E$212</f>
        <v>9.3789999999999984E-2</v>
      </c>
      <c r="G27" s="106">
        <f>1/$A$1*'[1]4407Exp'!F$212</f>
        <v>0.12281768022222218</v>
      </c>
      <c r="H27" s="106">
        <f>1/$A$1*'[1]4407Exp'!G$212</f>
        <v>0.13676199999999997</v>
      </c>
      <c r="I27" s="106">
        <f>1/$A$1*'[1]4407Exp'!H$212</f>
        <v>0.14318199999999998</v>
      </c>
      <c r="J27" s="106">
        <f>1/$A$1*'[1]4407Exp'!I$212</f>
        <v>0.14384899999999998</v>
      </c>
      <c r="K27" s="106">
        <f>1/$A$1*'[1]4407Exp'!J$212</f>
        <v>0.20813521999999995</v>
      </c>
      <c r="L27" s="106">
        <f>1/$A$1*'[1]4407Exp'!K$212</f>
        <v>7.6238299999999995E-2</v>
      </c>
      <c r="M27" s="106">
        <f>1/$A$1*'[1]4407Exp'!L$212</f>
        <v>6.7363000000000006E-2</v>
      </c>
      <c r="N27" s="106">
        <f>1/$A$1*'[1]4407Exp'!M$212</f>
        <v>4.7653999999999988E-2</v>
      </c>
      <c r="O27" s="106">
        <f>1/$A$1*'[1]4407Exp'!N$212</f>
        <v>2.9591999999999997E-2</v>
      </c>
      <c r="P27" s="106">
        <f>1/$A$1*'[1]4407Exp'!O$212</f>
        <v>2.3401999999999996E-2</v>
      </c>
      <c r="Q27" s="106">
        <f>1/$A$1*'[1]4407Exp'!P$212</f>
        <v>2.6315999999999996E-2</v>
      </c>
      <c r="R27" s="106">
        <f>1/$A$1*'[1]4407Exp'!Q$212</f>
        <v>6.2990999999999991E-2</v>
      </c>
      <c r="S27" s="106">
        <f>1/$A$1*'[1]4407Exp'!R$212</f>
        <v>4.637899999999999E-2</v>
      </c>
      <c r="T27" s="106">
        <f>1/$A$1*'[1]4407Exp'!S$212</f>
        <v>4.0851999999999992E-2</v>
      </c>
      <c r="U27" s="106">
        <f>1/$A$1*'[1]4407Exp'!T$212</f>
        <v>4.3354999999999998E-2</v>
      </c>
      <c r="V27" s="106">
        <f>1/$A$1*'[1]4407Exp'!U$212</f>
        <v>4.1199E-2</v>
      </c>
      <c r="W27" s="106">
        <f>1/$A$1*'[1]4407Exp'!V$212</f>
        <v>2.5901E-2</v>
      </c>
      <c r="X27" s="106">
        <f>1/$A$1*'[1]4407Exp'!W$212</f>
        <v>6.686436399999998E-3</v>
      </c>
      <c r="Y27" s="106">
        <f>1/$A$1*'[1]4407Exp'!X$212</f>
        <v>0.10040585</v>
      </c>
      <c r="Z27" s="106">
        <f>1/$A$1*'[1]4407Exp'!Y$212</f>
        <v>1.7930054615199999E-2</v>
      </c>
      <c r="AA27" s="106">
        <f>1/$A$1*'[1]4407Exp'!Z$212</f>
        <v>0</v>
      </c>
      <c r="AB27" s="104">
        <f>1/$A$1*'[1]4407Exp'!AA$212</f>
        <v>0</v>
      </c>
      <c r="AC27" s="103"/>
      <c r="AD27" s="287">
        <f>'[1]4407Exp'!AB$212</f>
        <v>8.5842720000000003</v>
      </c>
      <c r="AE27" s="288">
        <f>'[1]4407Exp'!AC$212</f>
        <v>9.6694319999999987</v>
      </c>
      <c r="AF27" s="288">
        <f>'[1]4407Exp'!AD$212</f>
        <v>16.689119999999999</v>
      </c>
      <c r="AG27" s="288">
        <f>'[1]4407Exp'!AE$212</f>
        <v>22.870639000000001</v>
      </c>
      <c r="AH27" s="288">
        <f>'[1]4407Exp'!AF$212</f>
        <v>36.662019000000001</v>
      </c>
      <c r="AI27" s="288">
        <f>'[1]4407Exp'!AG$212</f>
        <v>42.632973999999997</v>
      </c>
      <c r="AJ27" s="288">
        <f>'[1]4407Exp'!AH$212</f>
        <v>43.153821999999998</v>
      </c>
      <c r="AK27" s="288">
        <f>'[1]4407Exp'!AI$212</f>
        <v>47.492730999999999</v>
      </c>
      <c r="AL27" s="288">
        <f>'[1]4407Exp'!AJ$212</f>
        <v>29.453851999999998</v>
      </c>
      <c r="AM27" s="288">
        <f>'[1]4407Exp'!AK$212</f>
        <v>19.633164999999998</v>
      </c>
      <c r="AN27" s="288">
        <f>'[1]4407Exp'!AL$212</f>
        <v>23.761640999999997</v>
      </c>
      <c r="AO27" s="288">
        <f>'[1]4407Exp'!AM$212</f>
        <v>16.653734999999998</v>
      </c>
      <c r="AP27" s="288">
        <f>'[1]4407Exp'!AN$212</f>
        <v>9.7265680000000003</v>
      </c>
      <c r="AQ27" s="288">
        <f>'[1]4407Exp'!AO$212</f>
        <v>7.6353789999999995</v>
      </c>
      <c r="AR27" s="288">
        <f>'[1]4407Exp'!AP$212</f>
        <v>8.429551</v>
      </c>
      <c r="AS27" s="288">
        <f>'[1]4407Exp'!AQ$212</f>
        <v>12.24118</v>
      </c>
      <c r="AT27" s="288">
        <f>'[1]4407Exp'!AR$212</f>
        <v>9.6754660000000001</v>
      </c>
      <c r="AU27" s="288">
        <f>'[1]4407Exp'!AS$212</f>
        <v>7.6819569999999997</v>
      </c>
      <c r="AV27" s="288">
        <f>'[1]4407Exp'!AT$212</f>
        <v>9.0840180000000004</v>
      </c>
      <c r="AW27" s="288">
        <f>'[1]4407Exp'!AU$212</f>
        <v>6.500737</v>
      </c>
      <c r="AX27" s="288">
        <f>'[1]4407Exp'!AV$212</f>
        <v>4.0618150000000002</v>
      </c>
      <c r="AY27" s="288">
        <f>'[1]4407Exp'!AW$212</f>
        <v>2.7860529999999999</v>
      </c>
      <c r="AZ27" s="288">
        <f>'[1]4407Exp'!AX$212</f>
        <v>12.650526609999998</v>
      </c>
      <c r="BA27" s="288">
        <f>'[1]4407Exp'!AY$212</f>
        <v>6.1123394500000003</v>
      </c>
      <c r="BB27" s="288">
        <f>'[1]4407Exp'!AZ$212</f>
        <v>0</v>
      </c>
      <c r="BC27" s="289">
        <f>'[1]4407Exp'!BA$212</f>
        <v>0</v>
      </c>
      <c r="BD27" s="317"/>
    </row>
    <row r="28" spans="2:56">
      <c r="B28" s="200" t="s">
        <v>70</v>
      </c>
      <c r="C28" s="114">
        <f>1/$A$1*'[1]4407Exp'!B$246</f>
        <v>4.2140999999999991E-2</v>
      </c>
      <c r="D28" s="106">
        <f>1/$A$1*'[1]4407Exp'!C$246</f>
        <v>2.4032999999999995E-2</v>
      </c>
      <c r="E28" s="106">
        <f>1/$A$1*'[1]4407Exp'!D$246</f>
        <v>2.5569999999999992E-2</v>
      </c>
      <c r="F28" s="106">
        <f>1/$A$1*'[1]4407Exp'!E$246</f>
        <v>3.3516999999999991E-2</v>
      </c>
      <c r="G28" s="106">
        <f>1/$A$1*'[1]4407Exp'!F$246</f>
        <v>4.2487999999999998E-2</v>
      </c>
      <c r="H28" s="106">
        <f>1/$A$1*'[1]4407Exp'!G$246</f>
        <v>4.3497999999999988E-2</v>
      </c>
      <c r="I28" s="106">
        <f>1/$A$1*'[1]4407Exp'!H$246</f>
        <v>3.9075000000000006E-2</v>
      </c>
      <c r="J28" s="106">
        <f>1/$A$1*'[1]4407Exp'!I$246</f>
        <v>0.12132699999999998</v>
      </c>
      <c r="K28" s="106">
        <f>1/$A$1*'[1]4407Exp'!J$246</f>
        <v>4.0485999999999994E-2</v>
      </c>
      <c r="L28" s="106">
        <f>1/$A$1*'[1]4407Exp'!K$246</f>
        <v>2.7780999999999993E-2</v>
      </c>
      <c r="M28" s="106">
        <f>1/$A$1*'[1]4407Exp'!L$246</f>
        <v>2.3386999999999998E-2</v>
      </c>
      <c r="N28" s="106">
        <f>1/$A$1*'[1]4407Exp'!M$246</f>
        <v>9.9550000000000003E-3</v>
      </c>
      <c r="O28" s="106">
        <f>1/$A$1*'[1]4407Exp'!N$246</f>
        <v>1.3954999999999997E-2</v>
      </c>
      <c r="P28" s="106">
        <f>1/$A$1*'[1]4407Exp'!O$246</f>
        <v>1.7700000000000001E-3</v>
      </c>
      <c r="Q28" s="106">
        <f>1/$A$1*'[1]4407Exp'!P$246</f>
        <v>3.1119999999999997E-3</v>
      </c>
      <c r="R28" s="106">
        <f>1/$A$1*'[1]4407Exp'!Q$246</f>
        <v>3.2849999999999993E-3</v>
      </c>
      <c r="S28" s="106">
        <f>1/$A$1*'[1]4407Exp'!R$246</f>
        <v>2.0779999999999996E-3</v>
      </c>
      <c r="T28" s="106">
        <f>1/$A$1*'[1]4407Exp'!S$246</f>
        <v>7.6899999999999994E-4</v>
      </c>
      <c r="U28" s="106">
        <f>1/$A$1*'[1]4407Exp'!T$246</f>
        <v>2.6319999999999994E-3</v>
      </c>
      <c r="V28" s="106">
        <f>1/$A$1*'[1]4407Exp'!U$246</f>
        <v>1.8919999999999998E-3</v>
      </c>
      <c r="W28" s="106">
        <f>1/$A$1*'[1]4407Exp'!V$246</f>
        <v>2.0369999999999997E-3</v>
      </c>
      <c r="X28" s="106">
        <f>1/$A$1*'[1]4407Exp'!W$246</f>
        <v>1.1977167999999998E-3</v>
      </c>
      <c r="Y28" s="106">
        <f>1/$A$1*'[1]4407Exp'!X$246</f>
        <v>1.4507499999999998E-3</v>
      </c>
      <c r="Z28" s="106">
        <f>1/$A$1*'[1]4407Exp'!Y$246</f>
        <v>4.1266286879999999E-4</v>
      </c>
      <c r="AA28" s="106">
        <f>1/$A$1*'[1]4407Exp'!Z$246</f>
        <v>0</v>
      </c>
      <c r="AB28" s="104">
        <f>1/$A$1*'[1]4407Exp'!AA$246</f>
        <v>0</v>
      </c>
      <c r="AC28" s="103"/>
      <c r="AD28" s="287">
        <f>'[1]4407Exp'!AB$246</f>
        <v>5.4314799999999996</v>
      </c>
      <c r="AE28" s="288">
        <f>'[1]4407Exp'!AC$246</f>
        <v>2.8893549999999997</v>
      </c>
      <c r="AF28" s="288">
        <f>'[1]4407Exp'!AD$246</f>
        <v>3.1825760000000001</v>
      </c>
      <c r="AG28" s="288">
        <f>'[1]4407Exp'!AE$246</f>
        <v>4.5445399999999996</v>
      </c>
      <c r="AH28" s="288">
        <f>'[1]4407Exp'!AF$246</f>
        <v>6.6619599999999997</v>
      </c>
      <c r="AI28" s="288">
        <f>'[1]4407Exp'!AG$246</f>
        <v>6.6387130000000001</v>
      </c>
      <c r="AJ28" s="288">
        <f>'[1]4407Exp'!AH$246</f>
        <v>7.8671609999999994</v>
      </c>
      <c r="AK28" s="288">
        <f>'[1]4407Exp'!AI$246</f>
        <v>24.687173999999999</v>
      </c>
      <c r="AL28" s="288">
        <f>'[1]4407Exp'!AJ$246</f>
        <v>7.2645689999999998</v>
      </c>
      <c r="AM28" s="288">
        <f>'[1]4407Exp'!AK$246</f>
        <v>4.2605909999999998</v>
      </c>
      <c r="AN28" s="288">
        <f>'[1]4407Exp'!AL$246</f>
        <v>4.1808939999999994</v>
      </c>
      <c r="AO28" s="288">
        <f>'[1]4407Exp'!AM$246</f>
        <v>2.2818489999999998</v>
      </c>
      <c r="AP28" s="288">
        <f>'[1]4407Exp'!AN$246</f>
        <v>2.7701669999999998</v>
      </c>
      <c r="AQ28" s="288">
        <f>'[1]4407Exp'!AO$246</f>
        <v>0.49775799999999998</v>
      </c>
      <c r="AR28" s="288">
        <f>'[1]4407Exp'!AP$246</f>
        <v>0.85039500000000001</v>
      </c>
      <c r="AS28" s="288">
        <f>'[1]4407Exp'!AQ$246</f>
        <v>0.89158099999999996</v>
      </c>
      <c r="AT28" s="288">
        <f>'[1]4407Exp'!AR$246</f>
        <v>0.43865299999999996</v>
      </c>
      <c r="AU28" s="288">
        <f>'[1]4407Exp'!AS$246</f>
        <v>0.18449099999999999</v>
      </c>
      <c r="AV28" s="288">
        <f>'[1]4407Exp'!AT$246</f>
        <v>0.67823099999999992</v>
      </c>
      <c r="AW28" s="288">
        <f>'[1]4407Exp'!AU$246</f>
        <v>0.53071099999999993</v>
      </c>
      <c r="AX28" s="288">
        <f>'[1]4407Exp'!AV$246</f>
        <v>0.608182</v>
      </c>
      <c r="AY28" s="288">
        <f>'[1]4407Exp'!AW$246</f>
        <v>0.49905499999999997</v>
      </c>
      <c r="AZ28" s="288">
        <f>'[1]4407Exp'!AX$246</f>
        <v>0.42195832999999999</v>
      </c>
      <c r="BA28" s="288">
        <f>'[1]4407Exp'!AY$246</f>
        <v>0.14067639999999998</v>
      </c>
      <c r="BB28" s="288">
        <f>'[1]4407Exp'!AZ$246</f>
        <v>0</v>
      </c>
      <c r="BC28" s="289">
        <f>'[1]4407Exp'!BA$246</f>
        <v>0</v>
      </c>
      <c r="BD28" s="317"/>
    </row>
    <row r="29" spans="2:56">
      <c r="B29" s="200" t="s">
        <v>18</v>
      </c>
      <c r="C29" s="132">
        <f t="shared" ref="C29:AB29" si="8">SUM(C26:C26)-SUM(C27:C28)</f>
        <v>1.6180999999999987E-2</v>
      </c>
      <c r="D29" s="133">
        <f t="shared" si="8"/>
        <v>1.8817999999999988E-2</v>
      </c>
      <c r="E29" s="133">
        <f t="shared" si="8"/>
        <v>5.084041999999997E-3</v>
      </c>
      <c r="F29" s="133">
        <f t="shared" si="8"/>
        <v>1.5731350000000005E-2</v>
      </c>
      <c r="G29" s="133">
        <f t="shared" si="8"/>
        <v>4.4619944999999828E-3</v>
      </c>
      <c r="H29" s="133">
        <f t="shared" si="8"/>
        <v>5.4364191269841433E-3</v>
      </c>
      <c r="I29" s="133">
        <f t="shared" si="8"/>
        <v>7.7700342857143223E-3</v>
      </c>
      <c r="J29" s="133">
        <f t="shared" si="8"/>
        <v>6.8857999999999975E-3</v>
      </c>
      <c r="K29" s="133">
        <f t="shared" si="8"/>
        <v>5.6389999999999774E-3</v>
      </c>
      <c r="L29" s="133">
        <f t="shared" si="8"/>
        <v>5.8670000000000111E-3</v>
      </c>
      <c r="M29" s="133">
        <f t="shared" si="8"/>
        <v>4.7510000000000052E-3</v>
      </c>
      <c r="N29" s="133">
        <f t="shared" si="8"/>
        <v>5.6480000000000072E-3</v>
      </c>
      <c r="O29" s="133">
        <f t="shared" si="8"/>
        <v>3.1249999999999958E-3</v>
      </c>
      <c r="P29" s="133">
        <f t="shared" si="8"/>
        <v>2.5559999999999992E-3</v>
      </c>
      <c r="Q29" s="133">
        <f t="shared" si="8"/>
        <v>6.1977966666666648E-3</v>
      </c>
      <c r="R29" s="133">
        <f t="shared" si="8"/>
        <v>3.8130899999999912E-3</v>
      </c>
      <c r="S29" s="133">
        <f t="shared" si="8"/>
        <v>2.7970000000000078E-3</v>
      </c>
      <c r="T29" s="133">
        <f t="shared" si="8"/>
        <v>9.0300000000000102E-4</v>
      </c>
      <c r="U29" s="133">
        <f t="shared" si="8"/>
        <v>8.2600000000000035E-4</v>
      </c>
      <c r="V29" s="133">
        <f t="shared" si="8"/>
        <v>5.4100000000000675E-4</v>
      </c>
      <c r="W29" s="133">
        <f t="shared" si="8"/>
        <v>8.8500000000000037E-4</v>
      </c>
      <c r="X29" s="133">
        <f t="shared" si="8"/>
        <v>2.5496477999999989E-3</v>
      </c>
      <c r="Y29" s="133">
        <f t="shared" si="8"/>
        <v>2.6503530000000081E-3</v>
      </c>
      <c r="Z29" s="133">
        <f t="shared" si="8"/>
        <v>1.4089435276000012E-3</v>
      </c>
      <c r="AA29" s="133">
        <f t="shared" si="8"/>
        <v>0</v>
      </c>
      <c r="AB29" s="115">
        <f t="shared" si="8"/>
        <v>0</v>
      </c>
      <c r="AC29" s="103"/>
      <c r="AD29" s="287">
        <f t="shared" ref="AD29:BC29" si="9">SUM(AD26:AD26)-SUM(AD27:AD28)</f>
        <v>7.2034850000000006</v>
      </c>
      <c r="AE29" s="288">
        <f t="shared" si="9"/>
        <v>5.0786540000000002</v>
      </c>
      <c r="AF29" s="288">
        <f t="shared" si="9"/>
        <v>3.2430899999999987</v>
      </c>
      <c r="AG29" s="288">
        <f t="shared" si="9"/>
        <v>4.4678659999999937</v>
      </c>
      <c r="AH29" s="288">
        <f t="shared" si="9"/>
        <v>2.7712360000000018</v>
      </c>
      <c r="AI29" s="288">
        <f t="shared" si="9"/>
        <v>3.2626619999999988</v>
      </c>
      <c r="AJ29" s="288">
        <f t="shared" si="9"/>
        <v>4.4651350000000036</v>
      </c>
      <c r="AK29" s="288">
        <f t="shared" si="9"/>
        <v>3.7250370000000146</v>
      </c>
      <c r="AL29" s="288">
        <f t="shared" si="9"/>
        <v>3.0348430000000022</v>
      </c>
      <c r="AM29" s="288">
        <f t="shared" si="9"/>
        <v>2.6618050000000011</v>
      </c>
      <c r="AN29" s="288">
        <f t="shared" si="9"/>
        <v>2.1978280000000012</v>
      </c>
      <c r="AO29" s="288">
        <f t="shared" si="9"/>
        <v>2.472526000000002</v>
      </c>
      <c r="AP29" s="288">
        <f t="shared" si="9"/>
        <v>1.3509949999999975</v>
      </c>
      <c r="AQ29" s="288">
        <f t="shared" si="9"/>
        <v>1.1065319999999996</v>
      </c>
      <c r="AR29" s="288">
        <f t="shared" si="9"/>
        <v>2.0375399999999999</v>
      </c>
      <c r="AS29" s="288">
        <f t="shared" si="9"/>
        <v>1.0439000000000007</v>
      </c>
      <c r="AT29" s="288">
        <f t="shared" si="9"/>
        <v>0.74497999999999998</v>
      </c>
      <c r="AU29" s="288">
        <f t="shared" si="9"/>
        <v>0.33455099999999938</v>
      </c>
      <c r="AV29" s="288">
        <f t="shared" si="9"/>
        <v>0.22665800000000047</v>
      </c>
      <c r="AW29" s="288">
        <f t="shared" si="9"/>
        <v>0.21238099999999971</v>
      </c>
      <c r="AX29" s="288">
        <f t="shared" si="9"/>
        <v>0.29446700000000003</v>
      </c>
      <c r="AY29" s="288">
        <f t="shared" si="9"/>
        <v>1.0627920000000004</v>
      </c>
      <c r="AZ29" s="288">
        <f t="shared" si="9"/>
        <v>1.0176481299999995</v>
      </c>
      <c r="BA29" s="288">
        <f t="shared" si="9"/>
        <v>0.49102334999999986</v>
      </c>
      <c r="BB29" s="288">
        <f t="shared" si="9"/>
        <v>0</v>
      </c>
      <c r="BC29" s="289">
        <f t="shared" si="9"/>
        <v>0</v>
      </c>
      <c r="BD29" s="317"/>
    </row>
    <row r="30" spans="2:56" ht="17.149999999999999" customHeight="1">
      <c r="B30" s="205" t="s">
        <v>103</v>
      </c>
      <c r="C30" s="213">
        <f>1/$A$1*'[1]4407Exp'!B$265</f>
        <v>0.30955499999999997</v>
      </c>
      <c r="D30" s="207">
        <f>1/$A$1*'[1]4407Exp'!C$265</f>
        <v>0.34976099999999993</v>
      </c>
      <c r="E30" s="207">
        <f>1/$A$1*'[1]4407Exp'!D$265</f>
        <v>0.39776699999999998</v>
      </c>
      <c r="F30" s="207">
        <f>1/$A$1*'[1]4407Exp'!E$265</f>
        <v>0.4652639999999999</v>
      </c>
      <c r="G30" s="207">
        <f>1/$A$1*'[1]4407Exp'!F$265</f>
        <v>0.58576007799999996</v>
      </c>
      <c r="H30" s="207">
        <f>1/$A$1*'[1]4407Exp'!G$265</f>
        <v>0.6804659999999999</v>
      </c>
      <c r="I30" s="207">
        <f>1/$A$1*'[1]4407Exp'!H$265</f>
        <v>0.56729400000000008</v>
      </c>
      <c r="J30" s="207">
        <f>1/$A$1*'[1]4407Exp'!I$265</f>
        <v>0.80461599999999989</v>
      </c>
      <c r="K30" s="207">
        <f>1/$A$1*'[1]4407Exp'!J$265</f>
        <v>0.68560299999999985</v>
      </c>
      <c r="L30" s="207">
        <f>1/$A$1*'[1]4407Exp'!K$265</f>
        <v>0.37949399999999989</v>
      </c>
      <c r="M30" s="207">
        <f>1/$A$1*'[1]4407Exp'!L$265</f>
        <v>0.42595599999999995</v>
      </c>
      <c r="N30" s="207">
        <f>1/$A$1*'[1]4407Exp'!M$265</f>
        <v>0.42343199999999998</v>
      </c>
      <c r="O30" s="207">
        <f>1/$A$1*'[1]4407Exp'!N$265</f>
        <v>0.42387499999999995</v>
      </c>
      <c r="P30" s="207">
        <f>1/$A$1*'[1]4407Exp'!O$265</f>
        <v>0.39633199999999991</v>
      </c>
      <c r="Q30" s="207">
        <f>1/$A$1*'[1]4407Exp'!P$265</f>
        <v>0.49735599999999991</v>
      </c>
      <c r="R30" s="207">
        <f>1/$A$1*'[1]4407Exp'!Q$265</f>
        <v>0.42103599999999991</v>
      </c>
      <c r="S30" s="207">
        <f>1/$A$1*'[1]4407Exp'!R$265</f>
        <v>0.42663099999999993</v>
      </c>
      <c r="T30" s="207">
        <f>1/$A$1*'[1]4407Exp'!S$265</f>
        <v>0.54230592599999994</v>
      </c>
      <c r="U30" s="207">
        <f>1/$A$1*'[1]4407Exp'!T$265</f>
        <v>0.54225099999999993</v>
      </c>
      <c r="V30" s="207">
        <f>1/$A$1*'[1]4407Exp'!U$265</f>
        <v>0.54001699999999986</v>
      </c>
      <c r="W30" s="207">
        <f>1/$A$1*'[1]4407Exp'!V$265</f>
        <v>0.41714699999999993</v>
      </c>
      <c r="X30" s="207">
        <f>1/$A$1*'[1]4407Exp'!W$265</f>
        <v>0.18450750779999997</v>
      </c>
      <c r="Y30" s="207">
        <f>1/$A$1*'[1]4407Exp'!X$265</f>
        <v>0.36685339999999994</v>
      </c>
      <c r="Z30" s="207">
        <f>1/$A$1*'[1]4407Exp'!Y$265</f>
        <v>0.1562849831508</v>
      </c>
      <c r="AA30" s="207">
        <f>1/$A$1*'[1]4407Exp'!Z$265</f>
        <v>0</v>
      </c>
      <c r="AB30" s="131">
        <f>1/$A$1*'[1]4407Exp'!AA$265</f>
        <v>0</v>
      </c>
      <c r="AC30" s="103"/>
      <c r="AD30" s="290">
        <f>'[1]4407Exp'!AB$265</f>
        <v>37.655526999999992</v>
      </c>
      <c r="AE30" s="291">
        <f>'[1]4407Exp'!AC$265</f>
        <v>39.704400999999997</v>
      </c>
      <c r="AF30" s="291">
        <f>'[1]4407Exp'!AD$265</f>
        <v>47.982120999999999</v>
      </c>
      <c r="AG30" s="291">
        <f>'[1]4407Exp'!AE$265</f>
        <v>58.949196000000001</v>
      </c>
      <c r="AH30" s="291">
        <f>'[1]4407Exp'!AF$265</f>
        <v>77.549396999999985</v>
      </c>
      <c r="AI30" s="291">
        <f>'[1]4407Exp'!AG$265</f>
        <v>97.901967999999997</v>
      </c>
      <c r="AJ30" s="291">
        <f>'[1]4407Exp'!AH$265</f>
        <v>84.175314</v>
      </c>
      <c r="AK30" s="291">
        <f>'[1]4407Exp'!AI$265</f>
        <v>143.72760099999999</v>
      </c>
      <c r="AL30" s="291">
        <f>'[1]4407Exp'!AJ$265</f>
        <v>117.539924</v>
      </c>
      <c r="AM30" s="291">
        <f>'[1]4407Exp'!AK$265</f>
        <v>44.689972999999995</v>
      </c>
      <c r="AN30" s="291">
        <f>'[1]4407Exp'!AL$265</f>
        <v>72.182621999999995</v>
      </c>
      <c r="AO30" s="291">
        <f>'[1]4407Exp'!AM$265</f>
        <v>78.208102999999994</v>
      </c>
      <c r="AP30" s="291">
        <f>'[1]4407Exp'!AN$265</f>
        <v>82.258730999999997</v>
      </c>
      <c r="AQ30" s="291">
        <f>'[1]4407Exp'!AO$265</f>
        <v>78.776342999999997</v>
      </c>
      <c r="AR30" s="291">
        <f>'[1]4407Exp'!AP$265</f>
        <v>104.37944099999999</v>
      </c>
      <c r="AS30" s="291">
        <f>'[1]4407Exp'!AQ$265</f>
        <v>75.583889999999997</v>
      </c>
      <c r="AT30" s="291">
        <f>'[1]4407Exp'!AR$265</f>
        <v>65.475597999999991</v>
      </c>
      <c r="AU30" s="291">
        <f>'[1]4407Exp'!AS$265</f>
        <v>67.135017000000005</v>
      </c>
      <c r="AV30" s="291">
        <f>'[1]4407Exp'!AT$265</f>
        <v>78.274529999999999</v>
      </c>
      <c r="AW30" s="291">
        <f>'[1]4407Exp'!AU$265</f>
        <v>77.868905999999996</v>
      </c>
      <c r="AX30" s="291">
        <f>'[1]4407Exp'!AV$265</f>
        <v>47.673205000000003</v>
      </c>
      <c r="AY30" s="291">
        <f>'[1]4407Exp'!AW$265</f>
        <v>76.87918599999999</v>
      </c>
      <c r="AZ30" s="291">
        <f>'[1]4407Exp'!AX$265</f>
        <v>72.783838969999991</v>
      </c>
      <c r="BA30" s="291">
        <f>'[1]4407Exp'!AY$265</f>
        <v>53.300570239999999</v>
      </c>
      <c r="BB30" s="291">
        <f>'[1]4407Exp'!AZ$265</f>
        <v>0</v>
      </c>
      <c r="BC30" s="292">
        <f>'[1]4407Exp'!BA$265</f>
        <v>0</v>
      </c>
      <c r="BD30" s="317"/>
    </row>
    <row r="31" spans="2:56">
      <c r="B31" s="200" t="s">
        <v>94</v>
      </c>
      <c r="C31" s="114">
        <f>1/$A$1*'[1]4407Exp'!B$19</f>
        <v>6.8129999999999987E-3</v>
      </c>
      <c r="D31" s="106">
        <f>1/$A$1*'[1]4407Exp'!C$19</f>
        <v>9.3739999999999987E-3</v>
      </c>
      <c r="E31" s="106">
        <f>1/$A$1*'[1]4407Exp'!D$19</f>
        <v>1.1226999999999997E-2</v>
      </c>
      <c r="F31" s="106">
        <f>1/$A$1*'[1]4407Exp'!E$19</f>
        <v>8.3140000000000002E-3</v>
      </c>
      <c r="G31" s="106">
        <f>1/$A$1*'[1]4407Exp'!F$19</f>
        <v>1.2716999999999999E-2</v>
      </c>
      <c r="H31" s="106">
        <f>1/$A$1*'[1]4407Exp'!G$19</f>
        <v>1.1299999999999998E-2</v>
      </c>
      <c r="I31" s="106">
        <f>1/$A$1*'[1]4407Exp'!H$19</f>
        <v>1.4114999999999997E-2</v>
      </c>
      <c r="J31" s="106">
        <f>1/$A$1*'[1]4407Exp'!I$19</f>
        <v>1.2381999999999999E-2</v>
      </c>
      <c r="K31" s="106">
        <f>1/$A$1*'[1]4407Exp'!J$19</f>
        <v>9.499999999999998E-3</v>
      </c>
      <c r="L31" s="106">
        <f>1/$A$1*'[1]4407Exp'!K$19</f>
        <v>5.8209999999999998E-3</v>
      </c>
      <c r="M31" s="106">
        <f>1/$A$1*'[1]4407Exp'!L$19</f>
        <v>5.5179999999999995E-3</v>
      </c>
      <c r="N31" s="106">
        <f>1/$A$1*'[1]4407Exp'!M$19</f>
        <v>5.6599999999999992E-3</v>
      </c>
      <c r="O31" s="106">
        <f>1/$A$1*'[1]4407Exp'!N$19</f>
        <v>1.0747999999999999E-2</v>
      </c>
      <c r="P31" s="106">
        <f>1/$A$1*'[1]4407Exp'!O$19</f>
        <v>1.0683E-2</v>
      </c>
      <c r="Q31" s="106">
        <f>1/$A$1*'[1]4407Exp'!P$19</f>
        <v>1.5254999999999998E-2</v>
      </c>
      <c r="R31" s="106">
        <f>1/$A$1*'[1]4407Exp'!Q$19</f>
        <v>5.2209999999999999E-3</v>
      </c>
      <c r="S31" s="106">
        <f>1/$A$1*'[1]4407Exp'!R$19</f>
        <v>8.6069999999999983E-3</v>
      </c>
      <c r="T31" s="106">
        <f>1/$A$1*'[1]4407Exp'!S$19</f>
        <v>1.4671999999999999E-2</v>
      </c>
      <c r="U31" s="106">
        <f>1/$A$1*'[1]4407Exp'!T$19</f>
        <v>1.8895999999999996E-2</v>
      </c>
      <c r="V31" s="106">
        <f>1/$A$1*'[1]4407Exp'!U$19</f>
        <v>1.2950999999999997E-2</v>
      </c>
      <c r="W31" s="106">
        <f>1/$A$1*'[1]4407Exp'!V$19</f>
        <v>9.3689999999999989E-3</v>
      </c>
      <c r="X31" s="106">
        <f>1/$A$1*'[1]4407Exp'!W$19</f>
        <v>8.8924639999999975E-3</v>
      </c>
      <c r="Y31" s="106">
        <f>1/$A$1*'[1]4407Exp'!X$19</f>
        <v>2.2578099999999997E-2</v>
      </c>
      <c r="Z31" s="106">
        <f>1/$A$1*'[1]4407Exp'!Y$19</f>
        <v>4.6334612743999994E-3</v>
      </c>
      <c r="AA31" s="106">
        <f>1/$A$1*'[1]4407Exp'!Z$19</f>
        <v>0</v>
      </c>
      <c r="AB31" s="104">
        <f>1/$A$1*'[1]4407Exp'!AA$19</f>
        <v>0</v>
      </c>
      <c r="AC31" s="103"/>
      <c r="AD31" s="287">
        <f>'[1]4407Exp'!AB$19</f>
        <v>0.784084</v>
      </c>
      <c r="AE31" s="288">
        <f>'[1]4407Exp'!AC$19</f>
        <v>0.97809999999999997</v>
      </c>
      <c r="AF31" s="288">
        <f>'[1]4407Exp'!AD$19</f>
        <v>1.230863</v>
      </c>
      <c r="AG31" s="288">
        <f>'[1]4407Exp'!AE$19</f>
        <v>1.0180529999999999</v>
      </c>
      <c r="AH31" s="288">
        <f>'[1]4407Exp'!AF$19</f>
        <v>1.5296539999999998</v>
      </c>
      <c r="AI31" s="288">
        <f>'[1]4407Exp'!AG$19</f>
        <v>1.5513789999999998</v>
      </c>
      <c r="AJ31" s="288">
        <f>'[1]4407Exp'!AH$19</f>
        <v>2.0089250000000001</v>
      </c>
      <c r="AK31" s="288">
        <f>'[1]4407Exp'!AI$19</f>
        <v>2.125759</v>
      </c>
      <c r="AL31" s="288">
        <f>'[1]4407Exp'!AJ$19</f>
        <v>1.618598</v>
      </c>
      <c r="AM31" s="288">
        <f>'[1]4407Exp'!AK$19</f>
        <v>0.56074499999999994</v>
      </c>
      <c r="AN31" s="288">
        <f>'[1]4407Exp'!AL$19</f>
        <v>0.92544599999999999</v>
      </c>
      <c r="AO31" s="288">
        <f>'[1]4407Exp'!AM$19</f>
        <v>1.054837</v>
      </c>
      <c r="AP31" s="288">
        <f>'[1]4407Exp'!AN$19</f>
        <v>2.0141119999999999</v>
      </c>
      <c r="AQ31" s="288">
        <f>'[1]4407Exp'!AO$19</f>
        <v>2.1024080000000001</v>
      </c>
      <c r="AR31" s="288">
        <f>'[1]4407Exp'!AP$19</f>
        <v>3.2151639999999997</v>
      </c>
      <c r="AS31" s="288">
        <f>'[1]4407Exp'!AQ$19</f>
        <v>0.95948099999999992</v>
      </c>
      <c r="AT31" s="288">
        <f>'[1]4407Exp'!AR$19</f>
        <v>1.4026639999999999</v>
      </c>
      <c r="AU31" s="288">
        <f>'[1]4407Exp'!AS$19</f>
        <v>1.5682369999999999</v>
      </c>
      <c r="AV31" s="288">
        <f>'[1]4407Exp'!AT$19</f>
        <v>2.4475409999999997</v>
      </c>
      <c r="AW31" s="288">
        <f>'[1]4407Exp'!AU$19</f>
        <v>1.874517</v>
      </c>
      <c r="AX31" s="288">
        <f>'[1]4407Exp'!AV$19</f>
        <v>1.2991279999999998</v>
      </c>
      <c r="AY31" s="288">
        <f>'[1]4407Exp'!AW$19</f>
        <v>3.705244</v>
      </c>
      <c r="AZ31" s="288">
        <f>'[1]4407Exp'!AX$19</f>
        <v>4.5589565199999997</v>
      </c>
      <c r="BA31" s="288">
        <f>'[1]4407Exp'!AY$19</f>
        <v>1.57954277</v>
      </c>
      <c r="BB31" s="288">
        <f>'[1]4407Exp'!AZ$19</f>
        <v>0</v>
      </c>
      <c r="BC31" s="289">
        <f>'[1]4407Exp'!BA$19</f>
        <v>0</v>
      </c>
      <c r="BD31" s="317"/>
    </row>
    <row r="32" spans="2:56">
      <c r="B32" s="200" t="s">
        <v>99</v>
      </c>
      <c r="C32" s="114">
        <f>1/$A$1*'[1]4407Exp'!B$123</f>
        <v>2.4031999999999994E-2</v>
      </c>
      <c r="D32" s="106">
        <f>1/$A$1*'[1]4407Exp'!C$123</f>
        <v>2.6157999999999997E-2</v>
      </c>
      <c r="E32" s="106">
        <f>1/$A$1*'[1]4407Exp'!D$123</f>
        <v>2.4494999999999996E-2</v>
      </c>
      <c r="F32" s="106">
        <f>1/$A$1*'[1]4407Exp'!E$123</f>
        <v>3.9222E-2</v>
      </c>
      <c r="G32" s="106">
        <f>1/$A$1*'[1]4407Exp'!F$123</f>
        <v>5.568399999999999E-2</v>
      </c>
      <c r="H32" s="106">
        <f>1/$A$1*'[1]4407Exp'!G$123</f>
        <v>4.845399999999999E-2</v>
      </c>
      <c r="I32" s="106">
        <f>1/$A$1*'[1]4407Exp'!H$123</f>
        <v>3.3308999999999998E-2</v>
      </c>
      <c r="J32" s="106">
        <f>1/$A$1*'[1]4407Exp'!I$123</f>
        <v>5.6163999999999985E-2</v>
      </c>
      <c r="K32" s="106">
        <f>1/$A$1*'[1]4407Exp'!J$123</f>
        <v>3.0070999999999997E-2</v>
      </c>
      <c r="L32" s="106">
        <f>1/$A$1*'[1]4407Exp'!K$123</f>
        <v>2.8735999999999994E-2</v>
      </c>
      <c r="M32" s="106">
        <f>1/$A$1*'[1]4407Exp'!L$123</f>
        <v>2.1409999999999998E-2</v>
      </c>
      <c r="N32" s="106">
        <f>1/$A$1*'[1]4407Exp'!M$123</f>
        <v>1.0669E-2</v>
      </c>
      <c r="O32" s="106">
        <f>1/$A$1*'[1]4407Exp'!N$123</f>
        <v>1.2844E-2</v>
      </c>
      <c r="P32" s="106">
        <f>1/$A$1*'[1]4407Exp'!O$123</f>
        <v>1.4046999999999999E-2</v>
      </c>
      <c r="Q32" s="106">
        <f>1/$A$1*'[1]4407Exp'!P$123</f>
        <v>1.5542999999999996E-2</v>
      </c>
      <c r="R32" s="106">
        <f>1/$A$1*'[1]4407Exp'!Q$123</f>
        <v>1.3634999999999998E-2</v>
      </c>
      <c r="S32" s="106">
        <f>1/$A$1*'[1]4407Exp'!R$123</f>
        <v>6.6999999999999994E-3</v>
      </c>
      <c r="T32" s="106">
        <f>1/$A$1*'[1]4407Exp'!S$123</f>
        <v>6.2049999999999996E-3</v>
      </c>
      <c r="U32" s="106">
        <f>1/$A$1*'[1]4407Exp'!T$123</f>
        <v>1.8013999999999999E-2</v>
      </c>
      <c r="V32" s="106">
        <f>1/$A$1*'[1]4407Exp'!U$123</f>
        <v>1.5334999999999998E-2</v>
      </c>
      <c r="W32" s="106">
        <f>1/$A$1*'[1]4407Exp'!V$123</f>
        <v>3.4329999999999994E-3</v>
      </c>
      <c r="X32" s="106">
        <f>1/$A$1*'[1]4407Exp'!W$123</f>
        <v>0</v>
      </c>
      <c r="Y32" s="106">
        <f>1/$A$1*'[1]4407Exp'!X$123</f>
        <v>0</v>
      </c>
      <c r="Z32" s="106">
        <f>1/$A$1*'[1]4407Exp'!Y$123</f>
        <v>8.8889637297999979E-3</v>
      </c>
      <c r="AA32" s="106">
        <f>1/$A$1*'[1]4407Exp'!Z$123</f>
        <v>0</v>
      </c>
      <c r="AB32" s="104">
        <f>1/$A$1*'[1]4407Exp'!AA$123</f>
        <v>0</v>
      </c>
      <c r="AC32" s="103"/>
      <c r="AD32" s="287">
        <f>'[1]4407Exp'!AB$123</f>
        <v>3.0125739999999999</v>
      </c>
      <c r="AE32" s="288">
        <f>'[1]4407Exp'!AC$123</f>
        <v>3.1967729999999999</v>
      </c>
      <c r="AF32" s="288">
        <f>'[1]4407Exp'!AD$123</f>
        <v>3.203408</v>
      </c>
      <c r="AG32" s="288">
        <f>'[1]4407Exp'!AE$123</f>
        <v>4.9287899999999993</v>
      </c>
      <c r="AH32" s="288">
        <f>'[1]4407Exp'!AF$123</f>
        <v>7.2118949999999993</v>
      </c>
      <c r="AI32" s="288">
        <f>'[1]4407Exp'!AG$123</f>
        <v>6.8283149999999999</v>
      </c>
      <c r="AJ32" s="288">
        <f>'[1]4407Exp'!AH$123</f>
        <v>5.0568919999999995</v>
      </c>
      <c r="AK32" s="288">
        <f>'[1]4407Exp'!AI$123</f>
        <v>9.6038969999999999</v>
      </c>
      <c r="AL32" s="288">
        <f>'[1]4407Exp'!AJ$123</f>
        <v>4.9157769999999994</v>
      </c>
      <c r="AM32" s="288">
        <f>'[1]4407Exp'!AK$123</f>
        <v>3.5253869999999998</v>
      </c>
      <c r="AN32" s="288">
        <f>'[1]4407Exp'!AL$123</f>
        <v>3.6802169999999998</v>
      </c>
      <c r="AO32" s="288">
        <f>'[1]4407Exp'!AM$123</f>
        <v>1.865767</v>
      </c>
      <c r="AP32" s="288">
        <f>'[1]4407Exp'!AN$123</f>
        <v>2.6331039999999999</v>
      </c>
      <c r="AQ32" s="288">
        <f>'[1]4407Exp'!AO$123</f>
        <v>2.8394729999999999</v>
      </c>
      <c r="AR32" s="288">
        <f>'[1]4407Exp'!AP$123</f>
        <v>3.2361269999999998</v>
      </c>
      <c r="AS32" s="288">
        <f>'[1]4407Exp'!AQ$123</f>
        <v>2.360563</v>
      </c>
      <c r="AT32" s="288">
        <f>'[1]4407Exp'!AR$123</f>
        <v>0.97824099999999992</v>
      </c>
      <c r="AU32" s="288">
        <f>'[1]4407Exp'!AS$123</f>
        <v>0.79303400000000002</v>
      </c>
      <c r="AV32" s="288">
        <f>'[1]4407Exp'!AT$123</f>
        <v>2.5650719999999998</v>
      </c>
      <c r="AW32" s="288">
        <f>'[1]4407Exp'!AU$123</f>
        <v>2.0037379999999998</v>
      </c>
      <c r="AX32" s="288">
        <f>'[1]4407Exp'!AV$123</f>
        <v>0.34043499999999999</v>
      </c>
      <c r="AY32" s="288">
        <f>'[1]4407Exp'!AW$123</f>
        <v>0</v>
      </c>
      <c r="AZ32" s="288">
        <f>'[1]4407Exp'!AX$123</f>
        <v>0</v>
      </c>
      <c r="BA32" s="288">
        <f>'[1]4407Exp'!AY$123</f>
        <v>3.03023972</v>
      </c>
      <c r="BB32" s="288">
        <f>'[1]4407Exp'!AZ$123</f>
        <v>0</v>
      </c>
      <c r="BC32" s="289">
        <f>'[1]4407Exp'!BA$123</f>
        <v>0</v>
      </c>
      <c r="BD32" s="317"/>
    </row>
    <row r="33" spans="2:56">
      <c r="B33" s="200" t="s">
        <v>100</v>
      </c>
      <c r="C33" s="114">
        <f>1/$A$1*'[1]4407Exp'!B$172</f>
        <v>1.6554999999999997E-2</v>
      </c>
      <c r="D33" s="106">
        <f>1/$A$1*'[1]4407Exp'!C$172</f>
        <v>1.9506999999999997E-2</v>
      </c>
      <c r="E33" s="106">
        <f>1/$A$1*'[1]4407Exp'!D$172</f>
        <v>2.6911999999999998E-2</v>
      </c>
      <c r="F33" s="106">
        <f>1/$A$1*'[1]4407Exp'!E$172</f>
        <v>2.4643999999999999E-2</v>
      </c>
      <c r="G33" s="106">
        <f>1/$A$1*'[1]4407Exp'!F$172</f>
        <v>3.0556999999999997E-2</v>
      </c>
      <c r="H33" s="106">
        <f>1/$A$1*'[1]4407Exp'!G$172</f>
        <v>3.5450999999999989E-2</v>
      </c>
      <c r="I33" s="106">
        <f>1/$A$1*'[1]4407Exp'!H$172</f>
        <v>4.3524E-2</v>
      </c>
      <c r="J33" s="106">
        <f>1/$A$1*'[1]4407Exp'!I$172</f>
        <v>5.3757999999999986E-2</v>
      </c>
      <c r="K33" s="106">
        <f>1/$A$1*'[1]4407Exp'!J$172</f>
        <v>6.3612999999999989E-2</v>
      </c>
      <c r="L33" s="106">
        <f>1/$A$1*'[1]4407Exp'!K$172</f>
        <v>3.4257999999999997E-2</v>
      </c>
      <c r="M33" s="106">
        <f>1/$A$1*'[1]4407Exp'!L$172</f>
        <v>4.8700999999999994E-2</v>
      </c>
      <c r="N33" s="106">
        <f>1/$A$1*'[1]4407Exp'!M$172</f>
        <v>5.3431999999999993E-2</v>
      </c>
      <c r="O33" s="106">
        <f>1/$A$1*'[1]4407Exp'!N$172</f>
        <v>5.4934999999999991E-2</v>
      </c>
      <c r="P33" s="106">
        <f>1/$A$1*'[1]4407Exp'!O$172</f>
        <v>3.6250999999999999E-2</v>
      </c>
      <c r="Q33" s="106">
        <f>1/$A$1*'[1]4407Exp'!P$172</f>
        <v>6.5119999999999997E-2</v>
      </c>
      <c r="R33" s="106">
        <f>1/$A$1*'[1]4407Exp'!Q$172</f>
        <v>4.793E-2</v>
      </c>
      <c r="S33" s="106">
        <f>1/$A$1*'[1]4407Exp'!R$172</f>
        <v>5.2763999999999991E-2</v>
      </c>
      <c r="T33" s="106">
        <f>1/$A$1*'[1]4407Exp'!S$172</f>
        <v>7.5923000000000004E-2</v>
      </c>
      <c r="U33" s="106">
        <f>1/$A$1*'[1]4407Exp'!T$172</f>
        <v>3.671399999999999E-2</v>
      </c>
      <c r="V33" s="106">
        <f>1/$A$1*'[1]4407Exp'!U$172</f>
        <v>4.3497999999999988E-2</v>
      </c>
      <c r="W33" s="106">
        <f>1/$A$1*'[1]4407Exp'!V$172</f>
        <v>3.4726999999999994E-2</v>
      </c>
      <c r="X33" s="106">
        <f>1/$A$1*'[1]4407Exp'!W$172</f>
        <v>2.21088378E-2</v>
      </c>
      <c r="Y33" s="106">
        <f>1/$A$1*'[1]4407Exp'!X$172</f>
        <v>4.0828299999999998E-2</v>
      </c>
      <c r="Z33" s="106">
        <f>1/$A$1*'[1]4407Exp'!Y$172</f>
        <v>6.3649088873999997E-3</v>
      </c>
      <c r="AA33" s="106">
        <f>1/$A$1*'[1]4407Exp'!Z$172</f>
        <v>0</v>
      </c>
      <c r="AB33" s="104">
        <f>1/$A$1*'[1]4407Exp'!AA$172</f>
        <v>0</v>
      </c>
      <c r="AC33" s="103"/>
      <c r="AD33" s="287">
        <f>'[1]4407Exp'!AB$172</f>
        <v>1.8724379999999998</v>
      </c>
      <c r="AE33" s="288">
        <f>'[1]4407Exp'!AC$172</f>
        <v>1.944766</v>
      </c>
      <c r="AF33" s="288">
        <f>'[1]4407Exp'!AD$172</f>
        <v>3.0364899999999997</v>
      </c>
      <c r="AG33" s="288">
        <f>'[1]4407Exp'!AE$172</f>
        <v>3.065461</v>
      </c>
      <c r="AH33" s="288">
        <f>'[1]4407Exp'!AF$172</f>
        <v>4.1703070000000002</v>
      </c>
      <c r="AI33" s="288">
        <f>'[1]4407Exp'!AG$172</f>
        <v>5.1546829999999995</v>
      </c>
      <c r="AJ33" s="288">
        <f>'[1]4407Exp'!AH$172</f>
        <v>6.7433259999999997</v>
      </c>
      <c r="AK33" s="288">
        <f>'[1]4407Exp'!AI$172</f>
        <v>9.9557729999999989</v>
      </c>
      <c r="AL33" s="288">
        <f>'[1]4407Exp'!AJ$172</f>
        <v>11.064306</v>
      </c>
      <c r="AM33" s="288">
        <f>'[1]4407Exp'!AK$172</f>
        <v>4.2008479999999997</v>
      </c>
      <c r="AN33" s="288">
        <f>'[1]4407Exp'!AL$172</f>
        <v>7.5377409999999996</v>
      </c>
      <c r="AO33" s="288">
        <f>'[1]4407Exp'!AM$172</f>
        <v>9.1996690000000001</v>
      </c>
      <c r="AP33" s="288">
        <f>'[1]4407Exp'!AN$172</f>
        <v>10.377431</v>
      </c>
      <c r="AQ33" s="288">
        <f>'[1]4407Exp'!AO$172</f>
        <v>6.9453649999999998</v>
      </c>
      <c r="AR33" s="288">
        <f>'[1]4407Exp'!AP$172</f>
        <v>13.223751</v>
      </c>
      <c r="AS33" s="288">
        <f>'[1]4407Exp'!AQ$172</f>
        <v>8.3256870000000003</v>
      </c>
      <c r="AT33" s="288">
        <f>'[1]4407Exp'!AR$172</f>
        <v>7.5841839999999996</v>
      </c>
      <c r="AU33" s="288">
        <f>'[1]4407Exp'!AS$172</f>
        <v>10.723217999999999</v>
      </c>
      <c r="AV33" s="288">
        <f>'[1]4407Exp'!AT$172</f>
        <v>6.5378179999999997</v>
      </c>
      <c r="AW33" s="288">
        <f>'[1]4407Exp'!AU$172</f>
        <v>7.5722659999999999</v>
      </c>
      <c r="AX33" s="288">
        <f>'[1]4407Exp'!AV$172</f>
        <v>4.4842589999999998</v>
      </c>
      <c r="AY33" s="288">
        <f>'[1]4407Exp'!AW$172</f>
        <v>9.2121420000000001</v>
      </c>
      <c r="AZ33" s="288">
        <f>'[1]4407Exp'!AX$172</f>
        <v>8.4583915600000008</v>
      </c>
      <c r="BA33" s="288">
        <f>'[1]4407Exp'!AY$172</f>
        <v>2.1697917000000002</v>
      </c>
      <c r="BB33" s="288">
        <f>'[1]4407Exp'!AZ$172</f>
        <v>0</v>
      </c>
      <c r="BC33" s="289">
        <f>'[1]4407Exp'!BA$172</f>
        <v>0</v>
      </c>
      <c r="BD33" s="317"/>
    </row>
    <row r="34" spans="2:56">
      <c r="B34" s="200" t="s">
        <v>101</v>
      </c>
      <c r="C34" s="114">
        <f>1/$A$1*'[1]4407Exp'!B$191</f>
        <v>7.0719999999999993E-3</v>
      </c>
      <c r="D34" s="106">
        <f>1/$A$1*'[1]4407Exp'!C$191</f>
        <v>0</v>
      </c>
      <c r="E34" s="106">
        <f>1/$A$1*'[1]4407Exp'!D$191</f>
        <v>1.6199999999999999E-2</v>
      </c>
      <c r="F34" s="106">
        <f>1/$A$1*'[1]4407Exp'!E$191</f>
        <v>1.0557999999999998E-2</v>
      </c>
      <c r="G34" s="106">
        <f>1/$A$1*'[1]4407Exp'!F$191</f>
        <v>1.8599999999999999E-3</v>
      </c>
      <c r="H34" s="106">
        <f>1/$A$1*'[1]4407Exp'!G$191</f>
        <v>2.5759999999999998E-2</v>
      </c>
      <c r="I34" s="106">
        <f>1/$A$1*'[1]4407Exp'!H$191</f>
        <v>3.0466999999999998E-2</v>
      </c>
      <c r="J34" s="106">
        <f>1/$A$1*'[1]4407Exp'!I$191</f>
        <v>5.7615999999999987E-2</v>
      </c>
      <c r="K34" s="106">
        <f>1/$A$1*'[1]4407Exp'!J$191</f>
        <v>1.9765999999999995E-2</v>
      </c>
      <c r="L34" s="106">
        <f>1/$A$1*'[1]4407Exp'!K$191</f>
        <v>2.2814999999999998E-2</v>
      </c>
      <c r="M34" s="106">
        <f>1/$A$1*'[1]4407Exp'!L$191</f>
        <v>1.3162999999999998E-2</v>
      </c>
      <c r="N34" s="106">
        <f>1/$A$1*'[1]4407Exp'!M$191</f>
        <v>2.104E-2</v>
      </c>
      <c r="O34" s="106">
        <f>1/$A$1*'[1]4407Exp'!N$191</f>
        <v>2.4130999999999996E-2</v>
      </c>
      <c r="P34" s="106">
        <f>1/$A$1*'[1]4407Exp'!O$191</f>
        <v>3.4123999999999995E-2</v>
      </c>
      <c r="Q34" s="106">
        <f>1/$A$1*'[1]4407Exp'!P$191</f>
        <v>2.3666999999999997E-2</v>
      </c>
      <c r="R34" s="106">
        <f>1/$A$1*'[1]4407Exp'!Q$191</f>
        <v>1.2884999999999997E-2</v>
      </c>
      <c r="S34" s="106">
        <f>1/$A$1*'[1]4407Exp'!R$191</f>
        <v>1.4667999999999999E-2</v>
      </c>
      <c r="T34" s="106">
        <f>1/$A$1*'[1]4407Exp'!S$191</f>
        <v>2.6214999999999995E-2</v>
      </c>
      <c r="U34" s="106">
        <f>1/$A$1*'[1]4407Exp'!T$191</f>
        <v>2.4194999999999998E-2</v>
      </c>
      <c r="V34" s="106">
        <f>1/$A$1*'[1]4407Exp'!U$191</f>
        <v>2.8784999999999998E-2</v>
      </c>
      <c r="W34" s="106">
        <f>1/$A$1*'[1]4407Exp'!V$191</f>
        <v>2.6106999999999998E-2</v>
      </c>
      <c r="X34" s="106">
        <f>1/$A$1*'[1]4407Exp'!W$191</f>
        <v>1.0168373599999997E-2</v>
      </c>
      <c r="Y34" s="106">
        <f>1/$A$1*'[1]4407Exp'!X$191</f>
        <v>1.0563599999999998E-2</v>
      </c>
      <c r="Z34" s="106">
        <f>1/$A$1*'[1]4407Exp'!Y$191</f>
        <v>1.2917872510199997E-2</v>
      </c>
      <c r="AA34" s="106">
        <f>1/$A$1*'[1]4407Exp'!Z$191</f>
        <v>0</v>
      </c>
      <c r="AB34" s="104">
        <f>1/$A$1*'[1]4407Exp'!AA$191</f>
        <v>0</v>
      </c>
      <c r="AC34" s="103"/>
      <c r="AD34" s="287">
        <f>'[1]4407Exp'!AB$191</f>
        <v>0.83675999999999995</v>
      </c>
      <c r="AE34" s="288">
        <f>'[1]4407Exp'!AC$191</f>
        <v>0</v>
      </c>
      <c r="AF34" s="288">
        <f>'[1]4407Exp'!AD$191</f>
        <v>1.8485669999999998</v>
      </c>
      <c r="AG34" s="288">
        <f>'[1]4407Exp'!AE$191</f>
        <v>1.3412789999999999</v>
      </c>
      <c r="AH34" s="288">
        <f>'[1]4407Exp'!AF$191</f>
        <v>0.26477200000000001</v>
      </c>
      <c r="AI34" s="288">
        <f>'[1]4407Exp'!AG$191</f>
        <v>3.7528239999999999</v>
      </c>
      <c r="AJ34" s="288">
        <f>'[1]4407Exp'!AH$191</f>
        <v>4.5016850000000002</v>
      </c>
      <c r="AK34" s="288">
        <f>'[1]4407Exp'!AI$191</f>
        <v>10.491429</v>
      </c>
      <c r="AL34" s="288">
        <f>'[1]4407Exp'!AJ$191</f>
        <v>3.2670209999999997</v>
      </c>
      <c r="AM34" s="288">
        <f>'[1]4407Exp'!AK$191</f>
        <v>3.0372559999999997</v>
      </c>
      <c r="AN34" s="288">
        <f>'[1]4407Exp'!AL$191</f>
        <v>2.2694030000000001</v>
      </c>
      <c r="AO34" s="288">
        <f>'[1]4407Exp'!AM$191</f>
        <v>4.0140149999999997</v>
      </c>
      <c r="AP34" s="288">
        <f>'[1]4407Exp'!AN$191</f>
        <v>4.7851279999999994</v>
      </c>
      <c r="AQ34" s="288">
        <f>'[1]4407Exp'!AO$191</f>
        <v>7.2362169999999999</v>
      </c>
      <c r="AR34" s="288">
        <f>'[1]4407Exp'!AP$191</f>
        <v>4.9903659999999999</v>
      </c>
      <c r="AS34" s="288">
        <f>'[1]4407Exp'!AQ$191</f>
        <v>2.5903879999999999</v>
      </c>
      <c r="AT34" s="288">
        <f>'[1]4407Exp'!AR$191</f>
        <v>2.8259979999999998</v>
      </c>
      <c r="AU34" s="288">
        <f>'[1]4407Exp'!AS$191</f>
        <v>3.3961399999999999</v>
      </c>
      <c r="AV34" s="288">
        <f>'[1]4407Exp'!AT$191</f>
        <v>3.6453959999999999</v>
      </c>
      <c r="AW34" s="288">
        <f>'[1]4407Exp'!AU$191</f>
        <v>4.8994049999999998</v>
      </c>
      <c r="AX34" s="288">
        <f>'[1]4407Exp'!AV$191</f>
        <v>3.6636539999999997</v>
      </c>
      <c r="AY34" s="288">
        <f>'[1]4407Exp'!AW$191</f>
        <v>4.2368809999999995</v>
      </c>
      <c r="AZ34" s="288">
        <f>'[1]4407Exp'!AX$191</f>
        <v>2.2801807899999997</v>
      </c>
      <c r="BA34" s="288">
        <f>'[1]4407Exp'!AY$191</f>
        <v>4.4036910899999997</v>
      </c>
      <c r="BB34" s="288">
        <f>'[1]4407Exp'!AZ$191</f>
        <v>0</v>
      </c>
      <c r="BC34" s="289">
        <f>'[1]4407Exp'!BA$191</f>
        <v>0</v>
      </c>
      <c r="BD34" s="317"/>
    </row>
    <row r="35" spans="2:56">
      <c r="B35" s="200" t="s">
        <v>92</v>
      </c>
      <c r="C35" s="114">
        <f>1/$A$1*'[1]4407Exp'!B$200</f>
        <v>0.14405899999999996</v>
      </c>
      <c r="D35" s="106">
        <f>1/$A$1*'[1]4407Exp'!C$200</f>
        <v>0.17461099999999999</v>
      </c>
      <c r="E35" s="106">
        <f>1/$A$1*'[1]4407Exp'!D$200</f>
        <v>0.17241899999999999</v>
      </c>
      <c r="F35" s="106">
        <f>1/$A$1*'[1]4407Exp'!E$200</f>
        <v>0.18853099999999998</v>
      </c>
      <c r="G35" s="106">
        <f>1/$A$1*'[1]4407Exp'!F$200</f>
        <v>0.21705299999999997</v>
      </c>
      <c r="H35" s="106">
        <f>1/$A$1*'[1]4407Exp'!G$200</f>
        <v>0.21089299999999997</v>
      </c>
      <c r="I35" s="106">
        <f>1/$A$1*'[1]4407Exp'!H$200</f>
        <v>0.21810299999999999</v>
      </c>
      <c r="J35" s="106">
        <f>1/$A$1*'[1]4407Exp'!I$200</f>
        <v>0.28215400000000002</v>
      </c>
      <c r="K35" s="106">
        <f>1/$A$1*'[1]4407Exp'!J$200</f>
        <v>0.22566699999999998</v>
      </c>
      <c r="L35" s="106">
        <f>1/$A$1*'[1]4407Exp'!K$200</f>
        <v>0.17137799999999997</v>
      </c>
      <c r="M35" s="106">
        <f>1/$A$1*'[1]4407Exp'!L$200</f>
        <v>0.23415199999999997</v>
      </c>
      <c r="N35" s="106">
        <f>1/$A$1*'[1]4407Exp'!M$200</f>
        <v>0.23583499999999996</v>
      </c>
      <c r="O35" s="106">
        <f>1/$A$1*'[1]4407Exp'!N$200</f>
        <v>0.20569199999999996</v>
      </c>
      <c r="P35" s="106">
        <f>1/$A$1*'[1]4407Exp'!O$200</f>
        <v>0.188385</v>
      </c>
      <c r="Q35" s="106">
        <f>1/$A$1*'[1]4407Exp'!P$200</f>
        <v>0.26469599999999999</v>
      </c>
      <c r="R35" s="106">
        <f>1/$A$1*'[1]4407Exp'!Q$200</f>
        <v>0.23477299999999995</v>
      </c>
      <c r="S35" s="106">
        <f>1/$A$1*'[1]4407Exp'!R$200</f>
        <v>0.21857599999999996</v>
      </c>
      <c r="T35" s="106">
        <f>1/$A$1*'[1]4407Exp'!S$200</f>
        <v>0.24451199999999998</v>
      </c>
      <c r="U35" s="106">
        <f>1/$A$1*'[1]4407Exp'!T$200</f>
        <v>0.287997</v>
      </c>
      <c r="V35" s="106">
        <f>1/$A$1*'[1]4407Exp'!U$200</f>
        <v>0.34003099999999992</v>
      </c>
      <c r="W35" s="106">
        <f>1/$A$1*'[1]4407Exp'!V$200</f>
        <v>0.28668699999999997</v>
      </c>
      <c r="X35" s="106">
        <f>1/$A$1*'[1]4407Exp'!W$200</f>
        <v>8.9242984599999992E-2</v>
      </c>
      <c r="Y35" s="106">
        <f>1/$A$1*'[1]4407Exp'!X$200</f>
        <v>0.22651099999999996</v>
      </c>
      <c r="Z35" s="106">
        <f>1/$A$1*'[1]4407Exp'!Y$200</f>
        <v>7.98515707416E-2</v>
      </c>
      <c r="AA35" s="106">
        <f>1/$A$1*'[1]4407Exp'!Z$200</f>
        <v>0</v>
      </c>
      <c r="AB35" s="104">
        <f>1/$A$1*'[1]4407Exp'!AA$200</f>
        <v>0</v>
      </c>
      <c r="AC35" s="103"/>
      <c r="AD35" s="287">
        <f>'[1]4407Exp'!AB$200</f>
        <v>18.190270999999999</v>
      </c>
      <c r="AE35" s="288">
        <f>'[1]4407Exp'!AC$200</f>
        <v>21.392091999999998</v>
      </c>
      <c r="AF35" s="288">
        <f>'[1]4407Exp'!AD$200</f>
        <v>21.273050999999999</v>
      </c>
      <c r="AG35" s="288">
        <f>'[1]4407Exp'!AE$200</f>
        <v>23.795424000000001</v>
      </c>
      <c r="AH35" s="288">
        <f>'[1]4407Exp'!AF$200</f>
        <v>27.879527999999997</v>
      </c>
      <c r="AI35" s="288">
        <f>'[1]4407Exp'!AG$200</f>
        <v>29.547059999999998</v>
      </c>
      <c r="AJ35" s="288">
        <f>'[1]4407Exp'!AH$200</f>
        <v>30.374116999999998</v>
      </c>
      <c r="AK35" s="288">
        <f>'[1]4407Exp'!AI$200</f>
        <v>47.123160999999996</v>
      </c>
      <c r="AL35" s="288">
        <f>'[1]4407Exp'!AJ$200</f>
        <v>38.821542999999998</v>
      </c>
      <c r="AM35" s="288">
        <f>'[1]4407Exp'!AK$200</f>
        <v>18.847068999999998</v>
      </c>
      <c r="AN35" s="288">
        <f>'[1]4407Exp'!AL$200</f>
        <v>39.684388999999996</v>
      </c>
      <c r="AO35" s="288">
        <f>'[1]4407Exp'!AM$200</f>
        <v>44.854171999999998</v>
      </c>
      <c r="AP35" s="288">
        <f>'[1]4407Exp'!AN$200</f>
        <v>40.462175999999999</v>
      </c>
      <c r="AQ35" s="288">
        <f>'[1]4407Exp'!AO$200</f>
        <v>37.845949999999995</v>
      </c>
      <c r="AR35" s="288">
        <f>'[1]4407Exp'!AP$200</f>
        <v>56.677464000000001</v>
      </c>
      <c r="AS35" s="288">
        <f>'[1]4407Exp'!AQ$200</f>
        <v>43.060420000000001</v>
      </c>
      <c r="AT35" s="288">
        <f>'[1]4407Exp'!AR$200</f>
        <v>34.623031999999995</v>
      </c>
      <c r="AU35" s="288">
        <f>'[1]4407Exp'!AS$200</f>
        <v>26.728745</v>
      </c>
      <c r="AV35" s="288">
        <f>'[1]4407Exp'!AT$200</f>
        <v>37.354906</v>
      </c>
      <c r="AW35" s="288">
        <f>'[1]4407Exp'!AU$200</f>
        <v>45.733187999999998</v>
      </c>
      <c r="AX35" s="288">
        <f>'[1]4407Exp'!AV$200</f>
        <v>30.354682</v>
      </c>
      <c r="AY35" s="288">
        <f>'[1]4407Exp'!AW$200</f>
        <v>37.185088999999998</v>
      </c>
      <c r="AZ35" s="288">
        <f>'[1]4407Exp'!AX$200</f>
        <v>43.621553119999994</v>
      </c>
      <c r="BA35" s="288">
        <f>'[1]4407Exp'!AY$200</f>
        <v>27.221328459999999</v>
      </c>
      <c r="BB35" s="288">
        <f>'[1]4407Exp'!AZ$200</f>
        <v>0</v>
      </c>
      <c r="BC35" s="289">
        <f>'[1]4407Exp'!BA$200</f>
        <v>0</v>
      </c>
      <c r="BD35" s="317"/>
    </row>
    <row r="36" spans="2:56">
      <c r="B36" s="200" t="s">
        <v>90</v>
      </c>
      <c r="C36" s="114">
        <f>1/$A$1*'[1]4407Exp'!B$245</f>
        <v>0.111024</v>
      </c>
      <c r="D36" s="106">
        <f>1/$A$1*'[1]4407Exp'!C$245</f>
        <v>0.120111</v>
      </c>
      <c r="E36" s="106">
        <f>1/$A$1*'[1]4407Exp'!D$245</f>
        <v>0.14648599999999998</v>
      </c>
      <c r="F36" s="106">
        <f>1/$A$1*'[1]4407Exp'!E$245</f>
        <v>0.18040599999999996</v>
      </c>
      <c r="G36" s="106">
        <f>1/$A$1*'[1]4407Exp'!F$245</f>
        <v>0.26500507799999995</v>
      </c>
      <c r="H36" s="106">
        <f>1/$A$1*'[1]4407Exp'!G$245</f>
        <v>0.33646199999999998</v>
      </c>
      <c r="I36" s="106">
        <f>1/$A$1*'[1]4407Exp'!H$245</f>
        <v>0.218191</v>
      </c>
      <c r="J36" s="106">
        <f>1/$A$1*'[1]4407Exp'!I$245</f>
        <v>0.33474199999999993</v>
      </c>
      <c r="K36" s="106">
        <f>1/$A$1*'[1]4407Exp'!J$245</f>
        <v>0.3267739999999999</v>
      </c>
      <c r="L36" s="106">
        <f>1/$A$1*'[1]4407Exp'!K$245</f>
        <v>0.11031399999999997</v>
      </c>
      <c r="M36" s="106">
        <f>1/$A$1*'[1]4407Exp'!L$245</f>
        <v>0.102518</v>
      </c>
      <c r="N36" s="106">
        <f>1/$A$1*'[1]4407Exp'!M$245</f>
        <v>9.634100000000001E-2</v>
      </c>
      <c r="O36" s="106">
        <f>1/$A$1*'[1]4407Exp'!N$245</f>
        <v>0.11525999999999999</v>
      </c>
      <c r="P36" s="106">
        <f>1/$A$1*'[1]4407Exp'!O$245</f>
        <v>0.11276299999999999</v>
      </c>
      <c r="Q36" s="106">
        <f>1/$A$1*'[1]4407Exp'!P$245</f>
        <v>0.11291599999999997</v>
      </c>
      <c r="R36" s="106">
        <f>1/$A$1*'[1]4407Exp'!Q$245</f>
        <v>0.10659199999999998</v>
      </c>
      <c r="S36" s="106">
        <f>1/$A$1*'[1]4407Exp'!R$245</f>
        <v>0.12531599999999998</v>
      </c>
      <c r="T36" s="106">
        <f>1/$A$1*'[1]4407Exp'!S$245</f>
        <v>0.17476599999999995</v>
      </c>
      <c r="U36" s="106">
        <f>1/$A$1*'[1]4407Exp'!T$245</f>
        <v>0.15638199999999997</v>
      </c>
      <c r="V36" s="106">
        <f>1/$A$1*'[1]4407Exp'!U$245</f>
        <v>9.9416999999999978E-2</v>
      </c>
      <c r="W36" s="106">
        <f>1/$A$1*'[1]4407Exp'!V$245</f>
        <v>5.6823999999999993E-2</v>
      </c>
      <c r="X36" s="106">
        <f>1/$A$1*'[1]4407Exp'!W$245</f>
        <v>5.4094847799999984E-2</v>
      </c>
      <c r="Y36" s="106">
        <f>1/$A$1*'[1]4407Exp'!X$245</f>
        <v>6.6372399999999984E-2</v>
      </c>
      <c r="Z36" s="106">
        <f>1/$A$1*'[1]4407Exp'!Y$245</f>
        <v>4.36282060074E-2</v>
      </c>
      <c r="AA36" s="106">
        <f>1/$A$1*'[1]4407Exp'!Z$245</f>
        <v>0</v>
      </c>
      <c r="AB36" s="104">
        <f>1/$A$1*'[1]4407Exp'!AA$245</f>
        <v>0</v>
      </c>
      <c r="AC36" s="103"/>
      <c r="AD36" s="287">
        <f>'[1]4407Exp'!AB$245</f>
        <v>12.959399999999999</v>
      </c>
      <c r="AE36" s="288">
        <f>'[1]4407Exp'!AC$245</f>
        <v>12.19267</v>
      </c>
      <c r="AF36" s="288">
        <f>'[1]4407Exp'!AD$245</f>
        <v>17.370477999999999</v>
      </c>
      <c r="AG36" s="288">
        <f>'[1]4407Exp'!AE$245</f>
        <v>23.232720999999998</v>
      </c>
      <c r="AH36" s="288">
        <f>'[1]4407Exp'!AF$245</f>
        <v>36.059480000000001</v>
      </c>
      <c r="AI36" s="288">
        <f>'[1]4407Exp'!AG$245</f>
        <v>49.449292999999997</v>
      </c>
      <c r="AJ36" s="288">
        <f>'[1]4407Exp'!AH$245</f>
        <v>34.07846</v>
      </c>
      <c r="AK36" s="288">
        <f>'[1]4407Exp'!AI$245</f>
        <v>63.072716</v>
      </c>
      <c r="AL36" s="288">
        <f>'[1]4407Exp'!AJ$245</f>
        <v>55.633041999999996</v>
      </c>
      <c r="AM36" s="288">
        <f>'[1]4407Exp'!AK$245</f>
        <v>13.529074999999999</v>
      </c>
      <c r="AN36" s="288">
        <f>'[1]4407Exp'!AL$245</f>
        <v>17.878131</v>
      </c>
      <c r="AO36" s="288">
        <f>'[1]4407Exp'!AM$245</f>
        <v>16.992992000000001</v>
      </c>
      <c r="AP36" s="288">
        <f>'[1]4407Exp'!AN$245</f>
        <v>21.843121999999997</v>
      </c>
      <c r="AQ36" s="288">
        <f>'[1]4407Exp'!AO$245</f>
        <v>21.755873999999999</v>
      </c>
      <c r="AR36" s="288">
        <f>'[1]4407Exp'!AP$245</f>
        <v>22.940756999999998</v>
      </c>
      <c r="AS36" s="288">
        <f>'[1]4407Exp'!AQ$245</f>
        <v>18.287350999999997</v>
      </c>
      <c r="AT36" s="288">
        <f>'[1]4407Exp'!AR$245</f>
        <v>18.061478999999999</v>
      </c>
      <c r="AU36" s="288">
        <f>'[1]4407Exp'!AS$245</f>
        <v>23.919179999999997</v>
      </c>
      <c r="AV36" s="288">
        <f>'[1]4407Exp'!AT$245</f>
        <v>25.697953999999999</v>
      </c>
      <c r="AW36" s="288">
        <f>'[1]4407Exp'!AU$245</f>
        <v>15.785791999999999</v>
      </c>
      <c r="AX36" s="288">
        <f>'[1]4407Exp'!AV$245</f>
        <v>7.531047</v>
      </c>
      <c r="AY36" s="288">
        <f>'[1]4407Exp'!AW$245</f>
        <v>22.539829999999998</v>
      </c>
      <c r="AZ36" s="288">
        <f>'[1]4407Exp'!AX$245</f>
        <v>13.864756979999999</v>
      </c>
      <c r="BA36" s="288">
        <f>'[1]4407Exp'!AY$245</f>
        <v>14.8959765</v>
      </c>
      <c r="BB36" s="288">
        <f>'[1]4407Exp'!AZ$245</f>
        <v>0</v>
      </c>
      <c r="BC36" s="289">
        <f>'[1]4407Exp'!BA$245</f>
        <v>0</v>
      </c>
      <c r="BD36" s="317"/>
    </row>
    <row r="37" spans="2:56">
      <c r="B37" s="201" t="s">
        <v>18</v>
      </c>
      <c r="C37" s="267">
        <f t="shared" ref="C37:AB37" si="10">SUM(C30:C30)-SUM(C31:C36)</f>
        <v>0</v>
      </c>
      <c r="D37" s="110">
        <f t="shared" si="10"/>
        <v>0</v>
      </c>
      <c r="E37" s="110">
        <f t="shared" si="10"/>
        <v>2.8000000000028002E-5</v>
      </c>
      <c r="F37" s="110">
        <f t="shared" si="10"/>
        <v>1.3588999999999962E-2</v>
      </c>
      <c r="G37" s="110">
        <f t="shared" si="10"/>
        <v>2.8839999999999977E-3</v>
      </c>
      <c r="H37" s="110">
        <f t="shared" si="10"/>
        <v>1.2145999999999879E-2</v>
      </c>
      <c r="I37" s="110">
        <f t="shared" si="10"/>
        <v>9.5850000000000657E-3</v>
      </c>
      <c r="J37" s="110">
        <f t="shared" si="10"/>
        <v>7.7999999999999181E-3</v>
      </c>
      <c r="K37" s="110">
        <f t="shared" si="10"/>
        <v>1.0211999999999999E-2</v>
      </c>
      <c r="L37" s="110">
        <f t="shared" si="10"/>
        <v>6.1719999999999553E-3</v>
      </c>
      <c r="M37" s="110">
        <f t="shared" si="10"/>
        <v>4.9399999999999444E-4</v>
      </c>
      <c r="N37" s="110">
        <f t="shared" si="10"/>
        <v>4.5500000000003871E-4</v>
      </c>
      <c r="O37" s="110">
        <f t="shared" si="10"/>
        <v>2.6500000000001522E-4</v>
      </c>
      <c r="P37" s="110">
        <f t="shared" si="10"/>
        <v>7.8999999999884718E-5</v>
      </c>
      <c r="Q37" s="110">
        <f t="shared" si="10"/>
        <v>1.5899999999996473E-4</v>
      </c>
      <c r="R37" s="110">
        <f t="shared" si="10"/>
        <v>0</v>
      </c>
      <c r="S37" s="110">
        <f t="shared" si="10"/>
        <v>0</v>
      </c>
      <c r="T37" s="110">
        <f t="shared" si="10"/>
        <v>1.2926000000024196E-5</v>
      </c>
      <c r="U37" s="110">
        <f t="shared" si="10"/>
        <v>5.2999999999969738E-5</v>
      </c>
      <c r="V37" s="110">
        <f t="shared" si="10"/>
        <v>0</v>
      </c>
      <c r="W37" s="110">
        <f t="shared" si="10"/>
        <v>0</v>
      </c>
      <c r="X37" s="110">
        <f t="shared" si="10"/>
        <v>0</v>
      </c>
      <c r="Y37" s="110">
        <f t="shared" si="10"/>
        <v>0</v>
      </c>
      <c r="Z37" s="110">
        <f t="shared" si="10"/>
        <v>0</v>
      </c>
      <c r="AA37" s="110">
        <f t="shared" si="10"/>
        <v>0</v>
      </c>
      <c r="AB37" s="111">
        <f t="shared" si="10"/>
        <v>0</v>
      </c>
      <c r="AC37" s="103"/>
      <c r="AD37" s="293">
        <f t="shared" ref="AD37:BC37" si="11">SUM(AD30:AD30)-SUM(AD31:AD36)</f>
        <v>0</v>
      </c>
      <c r="AE37" s="294">
        <f t="shared" si="11"/>
        <v>0</v>
      </c>
      <c r="AF37" s="294">
        <f t="shared" si="11"/>
        <v>1.9263999999999726E-2</v>
      </c>
      <c r="AG37" s="294">
        <f t="shared" si="11"/>
        <v>1.5674680000000052</v>
      </c>
      <c r="AH37" s="294">
        <f t="shared" si="11"/>
        <v>0.43376099999998985</v>
      </c>
      <c r="AI37" s="294">
        <f t="shared" si="11"/>
        <v>1.6184140000000014</v>
      </c>
      <c r="AJ37" s="294">
        <f t="shared" si="11"/>
        <v>1.4119089999999943</v>
      </c>
      <c r="AK37" s="294">
        <f t="shared" si="11"/>
        <v>1.3548660000000154</v>
      </c>
      <c r="AL37" s="294">
        <f t="shared" si="11"/>
        <v>2.2196370000000059</v>
      </c>
      <c r="AM37" s="294">
        <f t="shared" si="11"/>
        <v>0.98959299999999928</v>
      </c>
      <c r="AN37" s="294">
        <f t="shared" si="11"/>
        <v>0.20729500000000201</v>
      </c>
      <c r="AO37" s="294">
        <f t="shared" si="11"/>
        <v>0.22665099999998972</v>
      </c>
      <c r="AP37" s="294">
        <f t="shared" si="11"/>
        <v>0.14365800000000206</v>
      </c>
      <c r="AQ37" s="294">
        <f t="shared" si="11"/>
        <v>5.1056000000002655E-2</v>
      </c>
      <c r="AR37" s="294">
        <f t="shared" si="11"/>
        <v>9.5811999999995123E-2</v>
      </c>
      <c r="AS37" s="294">
        <f t="shared" si="11"/>
        <v>0</v>
      </c>
      <c r="AT37" s="294">
        <f t="shared" si="11"/>
        <v>0</v>
      </c>
      <c r="AU37" s="294">
        <f t="shared" si="11"/>
        <v>6.4630000000107657E-3</v>
      </c>
      <c r="AV37" s="294">
        <f t="shared" si="11"/>
        <v>2.5842999999994731E-2</v>
      </c>
      <c r="AW37" s="294">
        <f t="shared" si="11"/>
        <v>0</v>
      </c>
      <c r="AX37" s="294">
        <f t="shared" si="11"/>
        <v>0</v>
      </c>
      <c r="AY37" s="294">
        <f t="shared" si="11"/>
        <v>0</v>
      </c>
      <c r="AZ37" s="294">
        <f t="shared" si="11"/>
        <v>0</v>
      </c>
      <c r="BA37" s="294">
        <f t="shared" si="11"/>
        <v>0</v>
      </c>
      <c r="BB37" s="294">
        <f t="shared" si="11"/>
        <v>0</v>
      </c>
      <c r="BC37" s="295">
        <f t="shared" si="11"/>
        <v>0</v>
      </c>
      <c r="BD37" s="317"/>
    </row>
    <row r="38" spans="2:56" ht="17.149999999999999" customHeight="1">
      <c r="B38" s="205" t="s">
        <v>104</v>
      </c>
      <c r="C38" s="120">
        <f>1/$A$1*'[1]4407Exp'!B$272</f>
        <v>3.3944999999999996E-2</v>
      </c>
      <c r="D38" s="118">
        <f>1/$A$1*'[1]4407Exp'!C$272</f>
        <v>4.4596999999999998E-2</v>
      </c>
      <c r="E38" s="118">
        <f>1/$A$1*'[1]4407Exp'!D$272</f>
        <v>2.9509999999999998E-2</v>
      </c>
      <c r="F38" s="118">
        <f>1/$A$1*'[1]4407Exp'!E$272</f>
        <v>3.0188639999999996E-2</v>
      </c>
      <c r="G38" s="118">
        <f>1/$A$1*'[1]4407Exp'!F$272</f>
        <v>2.5486999999999999E-2</v>
      </c>
      <c r="H38" s="118">
        <f>1/$A$1*'[1]4407Exp'!G$272</f>
        <v>3.0358999999999994E-2</v>
      </c>
      <c r="I38" s="118">
        <f>1/$A$1*'[1]4407Exp'!H$272</f>
        <v>3.2370999999999997E-2</v>
      </c>
      <c r="J38" s="118">
        <f>1/$A$1*'[1]4407Exp'!I$272</f>
        <v>4.0427000000000005E-2</v>
      </c>
      <c r="K38" s="118">
        <f>1/$A$1*'[1]4407Exp'!J$272</f>
        <v>3.6142000000000001E-2</v>
      </c>
      <c r="L38" s="118">
        <f>1/$A$1*'[1]4407Exp'!K$272</f>
        <v>2.6416999999999996E-2</v>
      </c>
      <c r="M38" s="118">
        <f>1/$A$1*'[1]4407Exp'!L$272</f>
        <v>3.0221999999999995E-2</v>
      </c>
      <c r="N38" s="118">
        <f>1/$A$1*'[1]4407Exp'!M$272</f>
        <v>1.7353999999999998E-2</v>
      </c>
      <c r="O38" s="118">
        <f>1/$A$1*'[1]4407Exp'!N$272</f>
        <v>1.8389999999999993E-2</v>
      </c>
      <c r="P38" s="118">
        <f>1/$A$1*'[1]4407Exp'!O$272</f>
        <v>9.8039999999999985E-3</v>
      </c>
      <c r="Q38" s="118">
        <f>1/$A$1*'[1]4407Exp'!P$272</f>
        <v>1.3079999999999994E-2</v>
      </c>
      <c r="R38" s="118">
        <f>1/$A$1*'[1]4407Exp'!Q$272</f>
        <v>9.1669999999999998E-3</v>
      </c>
      <c r="S38" s="118">
        <f>1/$A$1*'[1]4407Exp'!R$272</f>
        <v>6.7019999999999988E-3</v>
      </c>
      <c r="T38" s="118">
        <f>1/$A$1*'[1]4407Exp'!S$272</f>
        <v>1.4426999999999997E-2</v>
      </c>
      <c r="U38" s="118">
        <f>1/$A$1*'[1]4407Exp'!T$272</f>
        <v>1.1132999999999997E-2</v>
      </c>
      <c r="V38" s="118">
        <f>1/$A$1*'[1]4407Exp'!U$272</f>
        <v>7.1339999999999988E-3</v>
      </c>
      <c r="W38" s="118">
        <f>1/$A$1*'[1]4407Exp'!V$272</f>
        <v>1.2359999999999998E-2</v>
      </c>
      <c r="X38" s="118">
        <f>1/$A$1*'[1]4407Exp'!W$272</f>
        <v>5.4514053999999987E-3</v>
      </c>
      <c r="Y38" s="118">
        <f>1/$A$1*'[1]4407Exp'!X$272</f>
        <v>2.8603337E-2</v>
      </c>
      <c r="Z38" s="118">
        <f>1/$A$1*'[1]4407Exp'!Y$272</f>
        <v>4.6889686955999986E-3</v>
      </c>
      <c r="AA38" s="118">
        <f>1/$A$1*'[1]4407Exp'!Z$272</f>
        <v>0</v>
      </c>
      <c r="AB38" s="116">
        <f>1/$A$1*'[1]4407Exp'!AA$272</f>
        <v>0</v>
      </c>
      <c r="AC38" s="119"/>
      <c r="AD38" s="290">
        <f>'[1]4407Exp'!AB$272</f>
        <v>4.5547050000000002</v>
      </c>
      <c r="AE38" s="291">
        <f>'[1]4407Exp'!AC$272</f>
        <v>5.4152909999999999</v>
      </c>
      <c r="AF38" s="291">
        <f>'[1]4407Exp'!AD$272</f>
        <v>3.5041869999999999</v>
      </c>
      <c r="AG38" s="291">
        <f>'[1]4407Exp'!AE$272</f>
        <v>3.7011020000000001</v>
      </c>
      <c r="AH38" s="291">
        <f>'[1]4407Exp'!AF$272</f>
        <v>3.4481429999999995</v>
      </c>
      <c r="AI38" s="291">
        <f>'[1]4407Exp'!AG$272</f>
        <v>4.7188379999999999</v>
      </c>
      <c r="AJ38" s="291">
        <f>'[1]4407Exp'!AH$272</f>
        <v>5.1213609999999994</v>
      </c>
      <c r="AK38" s="291">
        <f>'[1]4407Exp'!AI$272</f>
        <v>7.4317849999999996</v>
      </c>
      <c r="AL38" s="291">
        <f>'[1]4407Exp'!AJ$272</f>
        <v>7.3075799999999997</v>
      </c>
      <c r="AM38" s="291">
        <f>'[1]4407Exp'!AK$272</f>
        <v>3.99464</v>
      </c>
      <c r="AN38" s="291">
        <f>'[1]4407Exp'!AL$272</f>
        <v>5.542724999999999</v>
      </c>
      <c r="AO38" s="291">
        <f>'[1]4407Exp'!AM$272</f>
        <v>3.3987889999999998</v>
      </c>
      <c r="AP38" s="291">
        <f>'[1]4407Exp'!AN$272</f>
        <v>3.5243599999999997</v>
      </c>
      <c r="AQ38" s="291">
        <f>'[1]4407Exp'!AO$272</f>
        <v>1.9799</v>
      </c>
      <c r="AR38" s="291">
        <f>'[1]4407Exp'!AP$272</f>
        <v>2.818092</v>
      </c>
      <c r="AS38" s="291">
        <f>'[1]4407Exp'!AQ$272</f>
        <v>2.1335280000000001</v>
      </c>
      <c r="AT38" s="291">
        <f>'[1]4407Exp'!AR$272</f>
        <v>1.5516409999999998</v>
      </c>
      <c r="AU38" s="291">
        <f>'[1]4407Exp'!AS$272</f>
        <v>1.9632719999999999</v>
      </c>
      <c r="AV38" s="291">
        <f>'[1]4407Exp'!AT$272</f>
        <v>1.645651</v>
      </c>
      <c r="AW38" s="291">
        <f>'[1]4407Exp'!AU$272</f>
        <v>1.1793909999999999</v>
      </c>
      <c r="AX38" s="291">
        <f>'[1]4407Exp'!AV$272</f>
        <v>1.7882789999999997</v>
      </c>
      <c r="AY38" s="291">
        <f>'[1]4407Exp'!AW$272</f>
        <v>2.2714509999999999</v>
      </c>
      <c r="AZ38" s="291">
        <f>'[1]4407Exp'!AX$272</f>
        <v>2.0506056699999995</v>
      </c>
      <c r="BA38" s="291">
        <f>'[1]4407Exp'!AY$272</f>
        <v>1.5984651999999999</v>
      </c>
      <c r="BB38" s="291">
        <f>'[1]4407Exp'!AZ$272</f>
        <v>0</v>
      </c>
      <c r="BC38" s="292">
        <f>'[1]4407Exp'!BA$272</f>
        <v>0</v>
      </c>
      <c r="BD38" s="317"/>
    </row>
    <row r="39" spans="2:56">
      <c r="B39" s="200" t="s">
        <v>74</v>
      </c>
      <c r="C39" s="114">
        <f>1/$A$1*'[1]4407Exp'!B$72</f>
        <v>3.2497999999999992E-2</v>
      </c>
      <c r="D39" s="106">
        <f>1/$A$1*'[1]4407Exp'!C$72</f>
        <v>4.4596999999999998E-2</v>
      </c>
      <c r="E39" s="106">
        <f>1/$A$1*'[1]4407Exp'!D$72</f>
        <v>2.9013999999999998E-2</v>
      </c>
      <c r="F39" s="106">
        <f>1/$A$1*'[1]4407Exp'!E$72</f>
        <v>2.8215999999999998E-2</v>
      </c>
      <c r="G39" s="106">
        <f>1/$A$1*'[1]4407Exp'!F$72</f>
        <v>2.3292E-2</v>
      </c>
      <c r="H39" s="106">
        <f>1/$A$1*'[1]4407Exp'!G$72</f>
        <v>2.6952999999999994E-2</v>
      </c>
      <c r="I39" s="106">
        <f>1/$A$1*'[1]4407Exp'!H$72</f>
        <v>3.0876999999999995E-2</v>
      </c>
      <c r="J39" s="106">
        <f>1/$A$1*'[1]4407Exp'!I$72</f>
        <v>3.7762000000000004E-2</v>
      </c>
      <c r="K39" s="106">
        <f>1/$A$1*'[1]4407Exp'!J$72</f>
        <v>3.5874999999999997E-2</v>
      </c>
      <c r="L39" s="106">
        <f>1/$A$1*'[1]4407Exp'!K$72</f>
        <v>2.6416999999999996E-2</v>
      </c>
      <c r="M39" s="106">
        <f>1/$A$1*'[1]4407Exp'!L$72</f>
        <v>2.6669999999999996E-2</v>
      </c>
      <c r="N39" s="106">
        <f>1/$A$1*'[1]4407Exp'!M$72</f>
        <v>1.1813999999999998E-2</v>
      </c>
      <c r="O39" s="106">
        <f>1/$A$1*'[1]4407Exp'!N$72</f>
        <v>1.2112999999999997E-2</v>
      </c>
      <c r="P39" s="106">
        <f>1/$A$1*'[1]4407Exp'!O$72</f>
        <v>7.598999999999999E-3</v>
      </c>
      <c r="Q39" s="106">
        <f>1/$A$1*'[1]4407Exp'!P$72</f>
        <v>1.0845999999999996E-2</v>
      </c>
      <c r="R39" s="106">
        <f>1/$A$1*'[1]4407Exp'!Q$72</f>
        <v>6.2239999999999995E-3</v>
      </c>
      <c r="S39" s="106">
        <f>1/$A$1*'[1]4407Exp'!R$72</f>
        <v>6.6649999999999991E-3</v>
      </c>
      <c r="T39" s="106">
        <f>1/$A$1*'[1]4407Exp'!S$72</f>
        <v>1.4352999999999996E-2</v>
      </c>
      <c r="U39" s="106">
        <f>1/$A$1*'[1]4407Exp'!T$72</f>
        <v>1.1108E-2</v>
      </c>
      <c r="V39" s="106">
        <f>1/$A$1*'[1]4407Exp'!U$72</f>
        <v>6.9249999999999989E-3</v>
      </c>
      <c r="W39" s="106">
        <f>1/$A$1*'[1]4407Exp'!V$72</f>
        <v>1.1800999999999997E-2</v>
      </c>
      <c r="X39" s="106">
        <f>1/$A$1*'[1]4407Exp'!W$72</f>
        <v>4.7269557999999991E-3</v>
      </c>
      <c r="Y39" s="106">
        <f>1/$A$1*'[1]4407Exp'!X$72</f>
        <v>2.7347699999999999E-2</v>
      </c>
      <c r="Z39" s="106">
        <f>1/$A$1*'[1]4407Exp'!Y$72</f>
        <v>4.1607703493999988E-3</v>
      </c>
      <c r="AA39" s="106">
        <f>1/$A$1*'[1]4407Exp'!Z$72</f>
        <v>0</v>
      </c>
      <c r="AB39" s="104">
        <f>1/$A$1*'[1]4407Exp'!AA$72</f>
        <v>0</v>
      </c>
      <c r="AC39" s="103"/>
      <c r="AD39" s="287">
        <f>'[1]4407Exp'!AB$72</f>
        <v>4.2988590000000002</v>
      </c>
      <c r="AE39" s="288">
        <f>'[1]4407Exp'!AC$72</f>
        <v>5.4152909999999999</v>
      </c>
      <c r="AF39" s="288">
        <f>'[1]4407Exp'!AD$72</f>
        <v>3.417262</v>
      </c>
      <c r="AG39" s="288">
        <f>'[1]4407Exp'!AE$72</f>
        <v>3.368865</v>
      </c>
      <c r="AH39" s="288">
        <f>'[1]4407Exp'!AF$72</f>
        <v>3.0798699999999997</v>
      </c>
      <c r="AI39" s="288">
        <f>'[1]4407Exp'!AG$72</f>
        <v>4.0446559999999998</v>
      </c>
      <c r="AJ39" s="288">
        <f>'[1]4407Exp'!AH$72</f>
        <v>4.7850269999999995</v>
      </c>
      <c r="AK39" s="288">
        <f>'[1]4407Exp'!AI$72</f>
        <v>6.8456739999999998</v>
      </c>
      <c r="AL39" s="288">
        <f>'[1]4407Exp'!AJ$72</f>
        <v>7.2547790000000001</v>
      </c>
      <c r="AM39" s="288">
        <f>'[1]4407Exp'!AK$72</f>
        <v>3.99464</v>
      </c>
      <c r="AN39" s="288">
        <f>'[1]4407Exp'!AL$72</f>
        <v>4.7939919999999994</v>
      </c>
      <c r="AO39" s="288">
        <f>'[1]4407Exp'!AM$72</f>
        <v>2.183516</v>
      </c>
      <c r="AP39" s="288">
        <f>'[1]4407Exp'!AN$72</f>
        <v>2.1524069999999997</v>
      </c>
      <c r="AQ39" s="288">
        <f>'[1]4407Exp'!AO$72</f>
        <v>1.447492</v>
      </c>
      <c r="AR39" s="288">
        <f>'[1]4407Exp'!AP$72</f>
        <v>2.2299729999999998</v>
      </c>
      <c r="AS39" s="288">
        <f>'[1]4407Exp'!AQ$72</f>
        <v>1.392808</v>
      </c>
      <c r="AT39" s="288">
        <f>'[1]4407Exp'!AR$72</f>
        <v>1.5207439999999999</v>
      </c>
      <c r="AU39" s="288">
        <f>'[1]4407Exp'!AS$72</f>
        <v>1.9185639999999999</v>
      </c>
      <c r="AV39" s="288">
        <f>'[1]4407Exp'!AT$72</f>
        <v>1.6218739999999998</v>
      </c>
      <c r="AW39" s="288">
        <f>'[1]4407Exp'!AU$72</f>
        <v>1.0683639999999999</v>
      </c>
      <c r="AX39" s="288">
        <f>'[1]4407Exp'!AV$72</f>
        <v>1.6079409999999998</v>
      </c>
      <c r="AY39" s="288">
        <f>'[1]4407Exp'!AW$72</f>
        <v>1.969592</v>
      </c>
      <c r="AZ39" s="288">
        <f>'[1]4407Exp'!AX$72</f>
        <v>1.5739661499999997</v>
      </c>
      <c r="BA39" s="288">
        <f>'[1]4407Exp'!AY$72</f>
        <v>1.41840286</v>
      </c>
      <c r="BB39" s="288">
        <f>'[1]4407Exp'!AZ$72</f>
        <v>0</v>
      </c>
      <c r="BC39" s="289">
        <f>'[1]4407Exp'!BA$72</f>
        <v>0</v>
      </c>
      <c r="BD39" s="317"/>
    </row>
    <row r="40" spans="2:56">
      <c r="B40" s="201" t="s">
        <v>18</v>
      </c>
      <c r="C40" s="260">
        <f t="shared" ref="C40:AB40" si="12">SUM(C38:C38)-SUM(C39:C39)</f>
        <v>1.4470000000000038E-3</v>
      </c>
      <c r="D40" s="203">
        <f t="shared" si="12"/>
        <v>0</v>
      </c>
      <c r="E40" s="203">
        <f t="shared" si="12"/>
        <v>4.9599999999999991E-4</v>
      </c>
      <c r="F40" s="203">
        <f t="shared" si="12"/>
        <v>1.9726399999999977E-3</v>
      </c>
      <c r="G40" s="203">
        <f t="shared" si="12"/>
        <v>2.194999999999999E-3</v>
      </c>
      <c r="H40" s="203">
        <f t="shared" si="12"/>
        <v>3.4059999999999993E-3</v>
      </c>
      <c r="I40" s="203">
        <f t="shared" si="12"/>
        <v>1.4940000000000023E-3</v>
      </c>
      <c r="J40" s="203">
        <f t="shared" si="12"/>
        <v>2.6650000000000007E-3</v>
      </c>
      <c r="K40" s="203">
        <f t="shared" si="12"/>
        <v>2.6700000000000335E-4</v>
      </c>
      <c r="L40" s="203">
        <f t="shared" si="12"/>
        <v>0</v>
      </c>
      <c r="M40" s="203">
        <f t="shared" si="12"/>
        <v>3.5519999999999996E-3</v>
      </c>
      <c r="N40" s="203">
        <f t="shared" si="12"/>
        <v>5.5399999999999998E-3</v>
      </c>
      <c r="O40" s="203">
        <f t="shared" si="12"/>
        <v>6.2769999999999961E-3</v>
      </c>
      <c r="P40" s="203">
        <f t="shared" si="12"/>
        <v>2.2049999999999995E-3</v>
      </c>
      <c r="Q40" s="203">
        <f t="shared" si="12"/>
        <v>2.2339999999999981E-3</v>
      </c>
      <c r="R40" s="203">
        <f t="shared" si="12"/>
        <v>2.9430000000000003E-3</v>
      </c>
      <c r="S40" s="203">
        <f t="shared" si="12"/>
        <v>3.6999999999999707E-5</v>
      </c>
      <c r="T40" s="203">
        <f t="shared" si="12"/>
        <v>7.4000000000001148E-5</v>
      </c>
      <c r="U40" s="203">
        <f t="shared" si="12"/>
        <v>2.4999999999997247E-5</v>
      </c>
      <c r="V40" s="203">
        <f t="shared" si="12"/>
        <v>2.0899999999999998E-4</v>
      </c>
      <c r="W40" s="203">
        <f t="shared" si="12"/>
        <v>5.5900000000000047E-4</v>
      </c>
      <c r="X40" s="203">
        <f t="shared" si="12"/>
        <v>7.2444959999999961E-4</v>
      </c>
      <c r="Y40" s="203">
        <f t="shared" si="12"/>
        <v>1.2556370000000004E-3</v>
      </c>
      <c r="Z40" s="203">
        <f t="shared" si="12"/>
        <v>5.2819834619999978E-4</v>
      </c>
      <c r="AA40" s="203">
        <f t="shared" si="12"/>
        <v>0</v>
      </c>
      <c r="AB40" s="108">
        <f t="shared" si="12"/>
        <v>0</v>
      </c>
      <c r="AC40" s="103"/>
      <c r="AD40" s="293">
        <f t="shared" ref="AD40:BC40" si="13">SUM(AD38:AD38)-SUM(AD39:AD39)</f>
        <v>0.25584600000000002</v>
      </c>
      <c r="AE40" s="294">
        <f t="shared" si="13"/>
        <v>0</v>
      </c>
      <c r="AF40" s="294">
        <f t="shared" si="13"/>
        <v>8.6924999999999919E-2</v>
      </c>
      <c r="AG40" s="294">
        <f t="shared" si="13"/>
        <v>0.33223700000000012</v>
      </c>
      <c r="AH40" s="294">
        <f t="shared" si="13"/>
        <v>0.36827299999999985</v>
      </c>
      <c r="AI40" s="294">
        <f t="shared" si="13"/>
        <v>0.67418200000000006</v>
      </c>
      <c r="AJ40" s="294">
        <f t="shared" si="13"/>
        <v>0.33633399999999991</v>
      </c>
      <c r="AK40" s="294">
        <f t="shared" si="13"/>
        <v>0.58611099999999983</v>
      </c>
      <c r="AL40" s="294">
        <f t="shared" si="13"/>
        <v>5.2800999999999654E-2</v>
      </c>
      <c r="AM40" s="294">
        <f t="shared" si="13"/>
        <v>0</v>
      </c>
      <c r="AN40" s="294">
        <f t="shared" si="13"/>
        <v>0.74873299999999965</v>
      </c>
      <c r="AO40" s="294">
        <f t="shared" si="13"/>
        <v>1.2152729999999998</v>
      </c>
      <c r="AP40" s="294">
        <f t="shared" si="13"/>
        <v>1.371953</v>
      </c>
      <c r="AQ40" s="294">
        <f t="shared" si="13"/>
        <v>0.53240799999999999</v>
      </c>
      <c r="AR40" s="294">
        <f t="shared" si="13"/>
        <v>0.58811900000000028</v>
      </c>
      <c r="AS40" s="294">
        <f t="shared" si="13"/>
        <v>0.74072000000000005</v>
      </c>
      <c r="AT40" s="294">
        <f t="shared" si="13"/>
        <v>3.0896999999999952E-2</v>
      </c>
      <c r="AU40" s="294">
        <f t="shared" si="13"/>
        <v>4.470799999999997E-2</v>
      </c>
      <c r="AV40" s="294">
        <f t="shared" si="13"/>
        <v>2.3777000000000159E-2</v>
      </c>
      <c r="AW40" s="294">
        <f t="shared" si="13"/>
        <v>0.11102699999999999</v>
      </c>
      <c r="AX40" s="294">
        <f t="shared" si="13"/>
        <v>0.18033799999999989</v>
      </c>
      <c r="AY40" s="294">
        <f t="shared" si="13"/>
        <v>0.30185899999999988</v>
      </c>
      <c r="AZ40" s="294">
        <f t="shared" si="13"/>
        <v>0.47663951999999976</v>
      </c>
      <c r="BA40" s="294">
        <f t="shared" si="13"/>
        <v>0.18006233999999988</v>
      </c>
      <c r="BB40" s="294">
        <f t="shared" si="13"/>
        <v>0</v>
      </c>
      <c r="BC40" s="295">
        <f t="shared" si="13"/>
        <v>0</v>
      </c>
      <c r="BD40" s="317"/>
    </row>
    <row r="41" spans="2:56" ht="17.149999999999999" customHeight="1">
      <c r="B41" s="205" t="s">
        <v>105</v>
      </c>
      <c r="C41" s="120">
        <f t="shared" ref="C41:AB41" si="14">C5-SUM(C6,C9,C13,C18,C26,C30,C38)</f>
        <v>3.967720000000341E-3</v>
      </c>
      <c r="D41" s="118">
        <f t="shared" si="14"/>
        <v>1.2606800000000806E-2</v>
      </c>
      <c r="E41" s="118">
        <f t="shared" si="14"/>
        <v>1.6523300000002017E-3</v>
      </c>
      <c r="F41" s="118">
        <f t="shared" si="14"/>
        <v>1.1918800000008112E-3</v>
      </c>
      <c r="G41" s="118">
        <f t="shared" si="14"/>
        <v>4.4748059999997203E-3</v>
      </c>
      <c r="H41" s="118">
        <f t="shared" si="14"/>
        <v>9.5714983333339276E-3</v>
      </c>
      <c r="I41" s="118">
        <f t="shared" si="14"/>
        <v>7.5604333333316731E-3</v>
      </c>
      <c r="J41" s="118">
        <f t="shared" si="14"/>
        <v>1.7023861333333112E-2</v>
      </c>
      <c r="K41" s="118">
        <f t="shared" si="14"/>
        <v>2.8958289999999387E-2</v>
      </c>
      <c r="L41" s="118">
        <f t="shared" si="14"/>
        <v>1.3858000000001258E-2</v>
      </c>
      <c r="M41" s="118">
        <f t="shared" si="14"/>
        <v>2.8208999999999484E-2</v>
      </c>
      <c r="N41" s="118">
        <f t="shared" si="14"/>
        <v>3.0869999999997955E-2</v>
      </c>
      <c r="O41" s="118">
        <f t="shared" si="14"/>
        <v>3.1219560000000257E-2</v>
      </c>
      <c r="P41" s="118">
        <f t="shared" si="14"/>
        <v>4.8814000000000579E-2</v>
      </c>
      <c r="Q41" s="118">
        <f t="shared" si="14"/>
        <v>5.3078999999999432E-2</v>
      </c>
      <c r="R41" s="118">
        <f t="shared" si="14"/>
        <v>3.6693000000000531E-2</v>
      </c>
      <c r="S41" s="118">
        <f t="shared" si="14"/>
        <v>2.859399999999912E-2</v>
      </c>
      <c r="T41" s="118">
        <f t="shared" si="14"/>
        <v>2.2959000000000174E-2</v>
      </c>
      <c r="U41" s="118">
        <f t="shared" si="14"/>
        <v>3.0570999999998349E-2</v>
      </c>
      <c r="V41" s="118">
        <f t="shared" si="14"/>
        <v>1.5354999999999119E-2</v>
      </c>
      <c r="W41" s="118">
        <f t="shared" si="14"/>
        <v>1.5274000000000676E-2</v>
      </c>
      <c r="X41" s="118">
        <f t="shared" si="14"/>
        <v>2.6933775400001192E-2</v>
      </c>
      <c r="Y41" s="118">
        <f t="shared" si="14"/>
        <v>1.1578636999999059E-2</v>
      </c>
      <c r="Z41" s="118">
        <f t="shared" si="14"/>
        <v>1.5787135039199818E-2</v>
      </c>
      <c r="AA41" s="118">
        <f t="shared" si="14"/>
        <v>0</v>
      </c>
      <c r="AB41" s="116">
        <f t="shared" si="14"/>
        <v>0</v>
      </c>
      <c r="AC41" s="103"/>
      <c r="AD41" s="290">
        <f t="shared" ref="AD41:BC41" si="15">AD5-SUM(AD6,AD9,AD13,AD18,AD26,AD30,AD38)</f>
        <v>0.89832499999994297</v>
      </c>
      <c r="AE41" s="291">
        <f t="shared" si="15"/>
        <v>2.165215999999873</v>
      </c>
      <c r="AF41" s="291">
        <f t="shared" si="15"/>
        <v>0.69081800000003568</v>
      </c>
      <c r="AG41" s="291">
        <f t="shared" si="15"/>
        <v>0.456410000000119</v>
      </c>
      <c r="AH41" s="291">
        <f t="shared" si="15"/>
        <v>1.7223660000000791</v>
      </c>
      <c r="AI41" s="291">
        <f t="shared" si="15"/>
        <v>3.3288919999997688</v>
      </c>
      <c r="AJ41" s="291">
        <f t="shared" si="15"/>
        <v>2.9660360000001447</v>
      </c>
      <c r="AK41" s="291">
        <f t="shared" si="15"/>
        <v>7.742127999999866</v>
      </c>
      <c r="AL41" s="291">
        <f t="shared" si="15"/>
        <v>12.651017000000024</v>
      </c>
      <c r="AM41" s="291">
        <f t="shared" si="15"/>
        <v>5.2456010000000788</v>
      </c>
      <c r="AN41" s="291">
        <f t="shared" si="15"/>
        <v>14.188801000000012</v>
      </c>
      <c r="AO41" s="291">
        <f t="shared" si="15"/>
        <v>19.612064000000032</v>
      </c>
      <c r="AP41" s="291">
        <f t="shared" si="15"/>
        <v>18.899956999999972</v>
      </c>
      <c r="AQ41" s="291">
        <f t="shared" si="15"/>
        <v>25.192502999999874</v>
      </c>
      <c r="AR41" s="291">
        <f t="shared" si="15"/>
        <v>29.261821999999938</v>
      </c>
      <c r="AS41" s="291">
        <f t="shared" si="15"/>
        <v>20.24190800000008</v>
      </c>
      <c r="AT41" s="291">
        <f t="shared" si="15"/>
        <v>16.043410000000222</v>
      </c>
      <c r="AU41" s="291">
        <f t="shared" si="15"/>
        <v>13.21355200000005</v>
      </c>
      <c r="AV41" s="291">
        <f t="shared" si="15"/>
        <v>17.201427000000194</v>
      </c>
      <c r="AW41" s="291">
        <f t="shared" si="15"/>
        <v>8.6794670000000451</v>
      </c>
      <c r="AX41" s="291">
        <f t="shared" si="15"/>
        <v>8.7682400000001053</v>
      </c>
      <c r="AY41" s="291">
        <f t="shared" si="15"/>
        <v>11.249107000000095</v>
      </c>
      <c r="AZ41" s="291">
        <f t="shared" si="15"/>
        <v>8.1621777100001509</v>
      </c>
      <c r="BA41" s="291">
        <f t="shared" si="15"/>
        <v>5.40883695000025</v>
      </c>
      <c r="BB41" s="291">
        <f t="shared" si="15"/>
        <v>0</v>
      </c>
      <c r="BC41" s="292">
        <f t="shared" si="15"/>
        <v>0</v>
      </c>
      <c r="BD41" s="317"/>
    </row>
    <row r="42" spans="2:56">
      <c r="B42" s="200" t="s">
        <v>22</v>
      </c>
      <c r="C42" s="114">
        <f>1/$A$1*'[1]4407Exp'!B$15</f>
        <v>2.1389999999999998E-3</v>
      </c>
      <c r="D42" s="106">
        <f>1/$A$1*'[1]4407Exp'!C$15</f>
        <v>5.1199999999999998E-4</v>
      </c>
      <c r="E42" s="106">
        <f>1/$A$1*'[1]4407Exp'!D$15</f>
        <v>9.2999999999999984E-4</v>
      </c>
      <c r="F42" s="106">
        <f>1/$A$1*'[1]4407Exp'!E$15</f>
        <v>7.8399999999999976E-4</v>
      </c>
      <c r="G42" s="106">
        <f>1/$A$1*'[1]4407Exp'!F$15</f>
        <v>3.5689999999999997E-3</v>
      </c>
      <c r="H42" s="106">
        <f>1/$A$1*'[1]4407Exp'!G$15</f>
        <v>7.0249999999999991E-3</v>
      </c>
      <c r="I42" s="106">
        <f>1/$A$1*'[1]4407Exp'!H$15</f>
        <v>5.3639999999999998E-3</v>
      </c>
      <c r="J42" s="106">
        <f>1/$A$1*'[1]4407Exp'!I$15</f>
        <v>1.1941999999999999E-2</v>
      </c>
      <c r="K42" s="106">
        <f>1/$A$1*'[1]4407Exp'!J$15</f>
        <v>2.5133189999999996E-2</v>
      </c>
      <c r="L42" s="106">
        <f>1/$A$1*'[1]4407Exp'!K$15</f>
        <v>1.3496999999999997E-2</v>
      </c>
      <c r="M42" s="106">
        <f>1/$A$1*'[1]4407Exp'!L$15</f>
        <v>2.7270999999999997E-2</v>
      </c>
      <c r="N42" s="106">
        <f>1/$A$1*'[1]4407Exp'!M$15</f>
        <v>2.9895999999999995E-2</v>
      </c>
      <c r="O42" s="106">
        <f>1/$A$1*'[1]4407Exp'!N$15</f>
        <v>2.9660999999999996E-2</v>
      </c>
      <c r="P42" s="106">
        <f>1/$A$1*'[1]4407Exp'!O$15</f>
        <v>4.3131999999999997E-2</v>
      </c>
      <c r="Q42" s="106">
        <f>1/$A$1*'[1]4407Exp'!P$15</f>
        <v>4.4841999999999993E-2</v>
      </c>
      <c r="R42" s="106">
        <f>1/$A$1*'[1]4407Exp'!Q$15</f>
        <v>2.9677999999999996E-2</v>
      </c>
      <c r="S42" s="106">
        <f>1/$A$1*'[1]4407Exp'!R$15</f>
        <v>2.2717999999999999E-2</v>
      </c>
      <c r="T42" s="106">
        <f>1/$A$1*'[1]4407Exp'!S$15</f>
        <v>1.6160999999999998E-2</v>
      </c>
      <c r="U42" s="106">
        <f>1/$A$1*'[1]4407Exp'!T$15</f>
        <v>2.334E-2</v>
      </c>
      <c r="V42" s="106">
        <f>1/$A$1*'[1]4407Exp'!U$15</f>
        <v>1.0391999999999998E-2</v>
      </c>
      <c r="W42" s="106">
        <f>1/$A$1*'[1]4407Exp'!V$15</f>
        <v>9.2769999999999988E-3</v>
      </c>
      <c r="X42" s="106">
        <f>1/$A$1*'[1]4407Exp'!W$15</f>
        <v>1.85950436E-2</v>
      </c>
      <c r="Y42" s="106">
        <f>1/$A$1*'[1]4407Exp'!X$15</f>
        <v>7.5708549999999987E-3</v>
      </c>
      <c r="Z42" s="106">
        <f>1/$A$1*'[1]4407Exp'!Y$15</f>
        <v>9.5519813213999997E-3</v>
      </c>
      <c r="AA42" s="106">
        <f>1/$A$1*'[1]4407Exp'!Z$15</f>
        <v>0</v>
      </c>
      <c r="AB42" s="104">
        <f>1/$A$1*'[1]4407Exp'!AA$15</f>
        <v>0</v>
      </c>
      <c r="AC42" s="103"/>
      <c r="AD42" s="287">
        <f>'[1]4407Exp'!AB$15</f>
        <v>0.57734699999999994</v>
      </c>
      <c r="AE42" s="288">
        <f>'[1]4407Exp'!AC$15</f>
        <v>0.16484299999999999</v>
      </c>
      <c r="AF42" s="288">
        <f>'[1]4407Exp'!AD$15</f>
        <v>0.52895000000000003</v>
      </c>
      <c r="AG42" s="288">
        <f>'[1]4407Exp'!AE$15</f>
        <v>0.36334</v>
      </c>
      <c r="AH42" s="288">
        <f>'[1]4407Exp'!AF$15</f>
        <v>1.513649</v>
      </c>
      <c r="AI42" s="288">
        <f>'[1]4407Exp'!AG$15</f>
        <v>2.7737620000000001</v>
      </c>
      <c r="AJ42" s="288">
        <f>'[1]4407Exp'!AH$15</f>
        <v>2.3960279999999998</v>
      </c>
      <c r="AK42" s="288">
        <f>'[1]4407Exp'!AI$15</f>
        <v>6.2359159999999996</v>
      </c>
      <c r="AL42" s="288">
        <f>'[1]4407Exp'!AJ$15</f>
        <v>11.482514</v>
      </c>
      <c r="AM42" s="288">
        <f>'[1]4407Exp'!AK$15</f>
        <v>5.1146240000000001</v>
      </c>
      <c r="AN42" s="288">
        <f>'[1]4407Exp'!AL$15</f>
        <v>13.684206</v>
      </c>
      <c r="AO42" s="288">
        <f>'[1]4407Exp'!AM$15</f>
        <v>19.084018999999998</v>
      </c>
      <c r="AP42" s="288">
        <f>'[1]4407Exp'!AN$15</f>
        <v>18.188448999999999</v>
      </c>
      <c r="AQ42" s="288">
        <f>'[1]4407Exp'!AO$15</f>
        <v>23.679831</v>
      </c>
      <c r="AR42" s="288">
        <f>'[1]4407Exp'!AP$15</f>
        <v>26.547751999999999</v>
      </c>
      <c r="AS42" s="288">
        <f>'[1]4407Exp'!AQ$15</f>
        <v>17.849463</v>
      </c>
      <c r="AT42" s="288">
        <f>'[1]4407Exp'!AR$15</f>
        <v>13.662816999999999</v>
      </c>
      <c r="AU42" s="288">
        <f>'[1]4407Exp'!AS$15</f>
        <v>10.075998</v>
      </c>
      <c r="AV42" s="288">
        <f>'[1]4407Exp'!AT$15</f>
        <v>13.638090999999999</v>
      </c>
      <c r="AW42" s="288">
        <f>'[1]4407Exp'!AU$15</f>
        <v>6.3430849999999994</v>
      </c>
      <c r="AX42" s="288">
        <f>'[1]4407Exp'!AV$15</f>
        <v>5.9612369999999997</v>
      </c>
      <c r="AY42" s="288">
        <f>'[1]4407Exp'!AW$15</f>
        <v>7.7745869999999995</v>
      </c>
      <c r="AZ42" s="288">
        <f>'[1]4407Exp'!AX$15</f>
        <v>5.9279625299999994</v>
      </c>
      <c r="BA42" s="288">
        <f>'[1]4407Exp'!AY$15</f>
        <v>3.2832786699999996</v>
      </c>
      <c r="BB42" s="288">
        <f>'[1]4407Exp'!AZ$15</f>
        <v>0</v>
      </c>
      <c r="BC42" s="289">
        <f>'[1]4407Exp'!BA$15</f>
        <v>0</v>
      </c>
      <c r="BD42" s="317"/>
    </row>
    <row r="43" spans="2:56" ht="13" thickBot="1">
      <c r="B43" s="214" t="s">
        <v>106</v>
      </c>
      <c r="C43" s="215">
        <f t="shared" ref="C43:AB43" si="16">SUM(C41:C41)-SUM(C42:C42)</f>
        <v>1.8287200000003411E-3</v>
      </c>
      <c r="D43" s="216">
        <f t="shared" si="16"/>
        <v>1.2094800000000806E-2</v>
      </c>
      <c r="E43" s="216">
        <f t="shared" si="16"/>
        <v>7.2233000000020186E-4</v>
      </c>
      <c r="F43" s="216">
        <f t="shared" si="16"/>
        <v>4.0788000000081142E-4</v>
      </c>
      <c r="G43" s="216">
        <f t="shared" si="16"/>
        <v>9.058059999997206E-4</v>
      </c>
      <c r="H43" s="216">
        <f t="shared" si="16"/>
        <v>2.5464983333339285E-3</v>
      </c>
      <c r="I43" s="216">
        <f t="shared" si="16"/>
        <v>2.1964333333316733E-3</v>
      </c>
      <c r="J43" s="216">
        <f t="shared" si="16"/>
        <v>5.0818613333331129E-3</v>
      </c>
      <c r="K43" s="216">
        <f t="shared" si="16"/>
        <v>3.8250999999993908E-3</v>
      </c>
      <c r="L43" s="216">
        <f t="shared" si="16"/>
        <v>3.6100000000126135E-4</v>
      </c>
      <c r="M43" s="216">
        <f t="shared" si="16"/>
        <v>9.3799999999948785E-4</v>
      </c>
      <c r="N43" s="216">
        <f t="shared" si="16"/>
        <v>9.7399999999795914E-4</v>
      </c>
      <c r="O43" s="216">
        <f t="shared" si="16"/>
        <v>1.5585600000002607E-3</v>
      </c>
      <c r="P43" s="216">
        <f t="shared" si="16"/>
        <v>5.6820000000005824E-3</v>
      </c>
      <c r="Q43" s="216">
        <f t="shared" si="16"/>
        <v>8.2369999999994392E-3</v>
      </c>
      <c r="R43" s="216">
        <f t="shared" si="16"/>
        <v>7.0150000000005347E-3</v>
      </c>
      <c r="S43" s="216">
        <f t="shared" si="16"/>
        <v>5.8759999999991215E-3</v>
      </c>
      <c r="T43" s="216">
        <f t="shared" si="16"/>
        <v>6.7980000000001754E-3</v>
      </c>
      <c r="U43" s="216">
        <f t="shared" si="16"/>
        <v>7.2309999999983499E-3</v>
      </c>
      <c r="V43" s="216">
        <f t="shared" si="16"/>
        <v>4.9629999999991209E-3</v>
      </c>
      <c r="W43" s="216">
        <f t="shared" si="16"/>
        <v>5.9970000000006771E-3</v>
      </c>
      <c r="X43" s="216">
        <f t="shared" si="16"/>
        <v>8.3387318000011923E-3</v>
      </c>
      <c r="Y43" s="216">
        <f t="shared" si="16"/>
        <v>4.0077819999990603E-3</v>
      </c>
      <c r="Z43" s="216">
        <f t="shared" si="16"/>
        <v>6.2351537177998181E-3</v>
      </c>
      <c r="AA43" s="216">
        <f t="shared" si="16"/>
        <v>0</v>
      </c>
      <c r="AB43" s="187">
        <f t="shared" si="16"/>
        <v>0</v>
      </c>
      <c r="AC43" s="188"/>
      <c r="AD43" s="299">
        <f t="shared" ref="AD43:BC43" si="17">SUM(AD41:AD41)-SUM(AD42:AD42)</f>
        <v>0.32097799999994303</v>
      </c>
      <c r="AE43" s="300">
        <f t="shared" si="17"/>
        <v>2.0003729999998732</v>
      </c>
      <c r="AF43" s="300">
        <f t="shared" si="17"/>
        <v>0.16186800000003565</v>
      </c>
      <c r="AG43" s="300">
        <f t="shared" si="17"/>
        <v>9.3070000000119002E-2</v>
      </c>
      <c r="AH43" s="300">
        <f t="shared" si="17"/>
        <v>0.20871700000007909</v>
      </c>
      <c r="AI43" s="300">
        <f t="shared" si="17"/>
        <v>0.55512999999976875</v>
      </c>
      <c r="AJ43" s="300">
        <f t="shared" si="17"/>
        <v>0.57000800000014484</v>
      </c>
      <c r="AK43" s="300">
        <f t="shared" si="17"/>
        <v>1.5062119999998664</v>
      </c>
      <c r="AL43" s="300">
        <f t="shared" si="17"/>
        <v>1.1685030000000243</v>
      </c>
      <c r="AM43" s="300">
        <f t="shared" si="17"/>
        <v>0.13097700000007872</v>
      </c>
      <c r="AN43" s="300">
        <f t="shared" si="17"/>
        <v>0.50459500000001256</v>
      </c>
      <c r="AO43" s="300">
        <f t="shared" si="17"/>
        <v>0.52804500000003429</v>
      </c>
      <c r="AP43" s="300">
        <f t="shared" si="17"/>
        <v>0.71150799999997361</v>
      </c>
      <c r="AQ43" s="300">
        <f t="shared" si="17"/>
        <v>1.5126719999998741</v>
      </c>
      <c r="AR43" s="300">
        <f t="shared" si="17"/>
        <v>2.7140699999999391</v>
      </c>
      <c r="AS43" s="300">
        <f t="shared" si="17"/>
        <v>2.3924450000000803</v>
      </c>
      <c r="AT43" s="300">
        <f t="shared" si="17"/>
        <v>2.3805930000002231</v>
      </c>
      <c r="AU43" s="300">
        <f t="shared" si="17"/>
        <v>3.1375540000000495</v>
      </c>
      <c r="AV43" s="300">
        <f t="shared" si="17"/>
        <v>3.563336000000195</v>
      </c>
      <c r="AW43" s="300">
        <f t="shared" si="17"/>
        <v>2.3363820000000457</v>
      </c>
      <c r="AX43" s="300">
        <f t="shared" si="17"/>
        <v>2.8070030000001056</v>
      </c>
      <c r="AY43" s="300">
        <f t="shared" si="17"/>
        <v>3.4745200000000951</v>
      </c>
      <c r="AZ43" s="300">
        <f t="shared" si="17"/>
        <v>2.2342151800001515</v>
      </c>
      <c r="BA43" s="300">
        <f t="shared" si="17"/>
        <v>2.1255582800002504</v>
      </c>
      <c r="BB43" s="300">
        <f t="shared" si="17"/>
        <v>0</v>
      </c>
      <c r="BC43" s="301">
        <f t="shared" si="17"/>
        <v>0</v>
      </c>
      <c r="BD43" s="317"/>
    </row>
    <row r="44" spans="2:56" ht="13" thickTop="1">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0"/>
      <c r="AE44" s="190"/>
      <c r="AF44" s="190"/>
      <c r="AG44" s="190"/>
      <c r="AH44" s="190"/>
      <c r="AI44" s="190"/>
      <c r="AJ44" s="190"/>
      <c r="AK44" s="190"/>
      <c r="AL44" s="190"/>
      <c r="AM44" s="190"/>
      <c r="AN44" s="190"/>
      <c r="AO44" s="190"/>
      <c r="AP44" s="190"/>
      <c r="AQ44" s="190"/>
      <c r="AR44" s="190"/>
      <c r="AS44" s="190"/>
      <c r="AT44" s="190"/>
      <c r="AU44" s="190"/>
      <c r="AV44" s="190"/>
      <c r="AW44" s="190"/>
      <c r="AX44" s="190"/>
      <c r="AY44" s="190"/>
      <c r="AZ44" s="190"/>
      <c r="BA44" s="190"/>
      <c r="BB44" s="190"/>
      <c r="BC44" s="190"/>
    </row>
    <row r="45" spans="2:56">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2:56">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2:56">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2:56">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row>
    <row r="81" spans="3:55">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row>
    <row r="82" spans="3:55">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row>
    <row r="83" spans="3:55">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row>
    <row r="84" spans="3:55">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row>
    <row r="85" spans="3:55">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c r="AD85" s="192"/>
      <c r="AE85" s="192"/>
      <c r="AF85" s="192"/>
      <c r="AG85" s="192"/>
      <c r="AH85" s="192"/>
      <c r="AI85" s="192"/>
      <c r="AJ85" s="192"/>
      <c r="AK85" s="192"/>
      <c r="AL85" s="192"/>
      <c r="AM85" s="192"/>
      <c r="AN85" s="192"/>
      <c r="AO85" s="192"/>
      <c r="AP85" s="192"/>
      <c r="AQ85" s="192"/>
      <c r="AR85" s="192"/>
      <c r="AS85" s="192"/>
      <c r="AT85" s="192"/>
      <c r="AU85" s="192"/>
      <c r="AV85" s="192"/>
      <c r="AW85" s="192"/>
      <c r="AX85" s="192"/>
      <c r="AY85" s="192"/>
      <c r="AZ85" s="192"/>
      <c r="BA85" s="192"/>
      <c r="BB85" s="192"/>
      <c r="BC85" s="192"/>
    </row>
    <row r="86" spans="3:55">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c r="AD86" s="192"/>
      <c r="AE86" s="192"/>
      <c r="AF86" s="192"/>
      <c r="AG86" s="192"/>
      <c r="AH86" s="192"/>
      <c r="AI86" s="192"/>
      <c r="AJ86" s="192"/>
      <c r="AK86" s="192"/>
      <c r="AL86" s="192"/>
      <c r="AM86" s="192"/>
      <c r="AN86" s="192"/>
      <c r="AO86" s="192"/>
      <c r="AP86" s="192"/>
      <c r="AQ86" s="192"/>
      <c r="AR86" s="192"/>
      <c r="AS86" s="192"/>
      <c r="AT86" s="192"/>
      <c r="AU86" s="192"/>
      <c r="AV86" s="192"/>
      <c r="AW86" s="192"/>
      <c r="AX86" s="192"/>
      <c r="AY86" s="192"/>
      <c r="AZ86" s="192"/>
      <c r="BA86" s="192"/>
      <c r="BB86" s="192"/>
      <c r="BC86" s="192"/>
    </row>
    <row r="87" spans="3:55">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c r="AD87" s="192"/>
      <c r="AE87" s="192"/>
      <c r="AF87" s="192"/>
      <c r="AG87" s="192"/>
      <c r="AH87" s="192"/>
      <c r="AI87" s="192"/>
      <c r="AJ87" s="192"/>
      <c r="AK87" s="192"/>
      <c r="AL87" s="192"/>
      <c r="AM87" s="192"/>
      <c r="AN87" s="192"/>
      <c r="AO87" s="192"/>
      <c r="AP87" s="192"/>
      <c r="AQ87" s="192"/>
      <c r="AR87" s="192"/>
      <c r="AS87" s="192"/>
      <c r="AT87" s="192"/>
      <c r="AU87" s="192"/>
      <c r="AV87" s="192"/>
      <c r="AW87" s="192"/>
      <c r="AX87" s="192"/>
      <c r="AY87" s="192"/>
      <c r="AZ87" s="192"/>
      <c r="BA87" s="192"/>
      <c r="BB87" s="192"/>
      <c r="BC87" s="192"/>
    </row>
    <row r="88" spans="3:55">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55">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55">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55">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55">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55">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55">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55">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55">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17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[2]RWE!$A$8</f>
        <v>1.9</v>
      </c>
      <c r="B1" s="217"/>
    </row>
    <row r="2" spans="1:56" ht="16" thickTop="1">
      <c r="B2" s="378" t="s">
        <v>160</v>
      </c>
      <c r="C2" s="375" t="s">
        <v>20</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108</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19">
        <f>1/$A$1*'[1]4408Exp'!B$263</f>
        <v>5.5314608999999994E-2</v>
      </c>
      <c r="D5" s="219">
        <f>1/$A$1*'[1]4408Exp'!C$263</f>
        <v>4.6984132999999997E-2</v>
      </c>
      <c r="E5" s="219">
        <f>1/$A$1*'[1]4408Exp'!D$263</f>
        <v>2.9950996999999997E-2</v>
      </c>
      <c r="F5" s="219">
        <f>1/$A$1*'[1]4408Exp'!E$263</f>
        <v>3.8244784571428568E-2</v>
      </c>
      <c r="G5" s="219">
        <f>1/$A$1*'[1]4408Exp'!F$263</f>
        <v>3.0116385199999995E-2</v>
      </c>
      <c r="H5" s="219">
        <f>1/$A$1*'[1]4408Exp'!G$263</f>
        <v>2.7622721499999992E-2</v>
      </c>
      <c r="I5" s="219">
        <f>1/$A$1*'[1]4408Exp'!H$263</f>
        <v>2.2811256599999996E-2</v>
      </c>
      <c r="J5" s="219">
        <f>1/$A$1*'[1]4408Exp'!I$263</f>
        <v>3.0345008399999995E-2</v>
      </c>
      <c r="K5" s="219">
        <f>1/$A$1*'[1]4408Exp'!J$263</f>
        <v>2.7781674199999995E-2</v>
      </c>
      <c r="L5" s="219">
        <f>1/$A$1*'[1]4408Exp'!K$263</f>
        <v>2.8569396799999997E-2</v>
      </c>
      <c r="M5" s="219">
        <f>1/$A$1*'[1]4408Exp'!L$263</f>
        <v>1.8352016199999998E-2</v>
      </c>
      <c r="N5" s="219">
        <f>1/$A$1*'[1]4408Exp'!M$263</f>
        <v>2.5364186399999995E-2</v>
      </c>
      <c r="O5" s="219">
        <f>1/$A$1*'[1]4408Exp'!N$263</f>
        <v>2.7339089399999995E-2</v>
      </c>
      <c r="P5" s="219">
        <f>1/$A$1*'[1]4408Exp'!O$263</f>
        <v>2.2602106800000001E-2</v>
      </c>
      <c r="Q5" s="219">
        <f>1/$A$1*'[1]4408Exp'!P$263</f>
        <v>3.2967899999999994E-2</v>
      </c>
      <c r="R5" s="219">
        <f>1/$A$1*'[1]4408Exp'!Q$263</f>
        <v>5.4008632999999993E-2</v>
      </c>
      <c r="S5" s="219">
        <f>1/$A$1*'[1]4408Exp'!R$263</f>
        <v>4.8185919599999988E-2</v>
      </c>
      <c r="T5" s="219">
        <f>1/$A$1*'[1]4408Exp'!S$263</f>
        <v>4.8657211399999976E-2</v>
      </c>
      <c r="U5" s="219">
        <f>1/$A$1*'[1]4408Exp'!T$263</f>
        <v>4.8857141200000009E-2</v>
      </c>
      <c r="V5" s="219">
        <f>1/$A$1*'[1]4408Exp'!U$263</f>
        <v>4.4980746999999995E-2</v>
      </c>
      <c r="W5" s="219">
        <f>1/$A$1*'[1]4408Exp'!V$263</f>
        <v>4.8710762799999995E-2</v>
      </c>
      <c r="X5" s="219">
        <f>1/$A$1*'[1]4408Exp'!W$263</f>
        <v>4.9055899199999989E-2</v>
      </c>
      <c r="Y5" s="219">
        <f>1/$A$1*'[1]4408Exp'!X$263</f>
        <v>5.3482628541999984E-2</v>
      </c>
      <c r="Z5" s="219">
        <f>1/$A$1*'[1]4408Exp'!Y$263</f>
        <v>1.8565479434599998E-2</v>
      </c>
      <c r="AA5" s="219">
        <f>1/$A$1*'[1]4408Exp'!Z$263</f>
        <v>0</v>
      </c>
      <c r="AB5" s="219">
        <f>1/$A$1*'[1]4408Exp'!AA$263</f>
        <v>0</v>
      </c>
      <c r="AC5" s="99"/>
      <c r="AD5" s="126">
        <f>1/1000*'[1]4408Exp'!AB$263</f>
        <v>1.8014249999999999E-2</v>
      </c>
      <c r="AE5" s="127">
        <f>1/1000*'[1]4408Exp'!AC$263</f>
        <v>1.4666228E-2</v>
      </c>
      <c r="AF5" s="127">
        <f>1/1000*'[1]4408Exp'!AD$263</f>
        <v>9.6732280000000007E-3</v>
      </c>
      <c r="AG5" s="127">
        <f>1/1000*'[1]4408Exp'!AE$263</f>
        <v>1.2640812999999997E-2</v>
      </c>
      <c r="AH5" s="127">
        <f>1/1000*'[1]4408Exp'!AF$263</f>
        <v>1.0857659E-2</v>
      </c>
      <c r="AI5" s="127">
        <f>1/1000*'[1]4408Exp'!AG$263</f>
        <v>1.0831904999999999E-2</v>
      </c>
      <c r="AJ5" s="127">
        <f>1/1000*'[1]4408Exp'!AH$263</f>
        <v>9.9611540000000016E-3</v>
      </c>
      <c r="AK5" s="127">
        <f>1/1000*'[1]4408Exp'!AI$263</f>
        <v>1.3672948999999998E-2</v>
      </c>
      <c r="AL5" s="127">
        <f>1/1000*'[1]4408Exp'!AJ$263</f>
        <v>1.2341209999999997E-2</v>
      </c>
      <c r="AM5" s="127">
        <f>1/1000*'[1]4408Exp'!AK$263</f>
        <v>1.0263076999999997E-2</v>
      </c>
      <c r="AN5" s="127">
        <f>1/1000*'[1]4408Exp'!AL$263</f>
        <v>7.9419460000000001E-3</v>
      </c>
      <c r="AO5" s="127">
        <f>1/1000*'[1]4408Exp'!AM$263</f>
        <v>1.0877025E-2</v>
      </c>
      <c r="AP5" s="127">
        <f>1/1000*'[1]4408Exp'!AN$263</f>
        <v>1.281761E-2</v>
      </c>
      <c r="AQ5" s="127">
        <f>1/1000*'[1]4408Exp'!AO$263</f>
        <v>1.1584727E-2</v>
      </c>
      <c r="AR5" s="127">
        <f>1/1000*'[1]4408Exp'!AP$263</f>
        <v>1.4846921000000001E-2</v>
      </c>
      <c r="AS5" s="127">
        <f>1/1000*'[1]4408Exp'!AQ$263</f>
        <v>2.1017273999999999E-2</v>
      </c>
      <c r="AT5" s="127">
        <f>1/1000*'[1]4408Exp'!AR$263</f>
        <v>1.8012383E-2</v>
      </c>
      <c r="AU5" s="127">
        <f>1/1000*'[1]4408Exp'!AS$263</f>
        <v>1.7577251000000002E-2</v>
      </c>
      <c r="AV5" s="127">
        <f>1/1000*'[1]4408Exp'!AT$263</f>
        <v>1.8779235999999998E-2</v>
      </c>
      <c r="AW5" s="127">
        <f>1/1000*'[1]4408Exp'!AU$263</f>
        <v>1.6433888000000001E-2</v>
      </c>
      <c r="AX5" s="127">
        <f>1/1000*'[1]4408Exp'!AV$263</f>
        <v>1.5299211999999996E-2</v>
      </c>
      <c r="AY5" s="127">
        <f>1/1000*'[1]4408Exp'!AW$263</f>
        <v>1.8072912E-2</v>
      </c>
      <c r="AZ5" s="127">
        <f>1/1000*'[1]4408Exp'!AX$263</f>
        <v>1.7429268939999999E-2</v>
      </c>
      <c r="BA5" s="127">
        <f>1/1000*'[1]4408Exp'!AY$263</f>
        <v>1.4329244999999999E-2</v>
      </c>
      <c r="BB5" s="127">
        <f>1/1000*'[1]4408Exp'!AZ$263</f>
        <v>0</v>
      </c>
      <c r="BC5" s="220">
        <f>1/1000*'[1]4408Exp'!BA$263</f>
        <v>0</v>
      </c>
      <c r="BD5" s="317"/>
    </row>
    <row r="6" spans="1:56" ht="17.149999999999999" customHeight="1" thickTop="1">
      <c r="B6" s="221" t="s">
        <v>117</v>
      </c>
      <c r="C6" s="147">
        <f>1/$A$1*'[1]4408Exp'!B$266</f>
        <v>0</v>
      </c>
      <c r="D6" s="148">
        <f>1/$A$1*'[1]4408Exp'!C$266</f>
        <v>0</v>
      </c>
      <c r="E6" s="148">
        <f>1/$A$1*'[1]4408Exp'!D$266</f>
        <v>0</v>
      </c>
      <c r="F6" s="148">
        <f>1/$A$1*'[1]4408Exp'!E$266</f>
        <v>0</v>
      </c>
      <c r="G6" s="148">
        <f>1/$A$1*'[1]4408Exp'!F$266</f>
        <v>0</v>
      </c>
      <c r="H6" s="148">
        <f>1/$A$1*'[1]4408Exp'!G$266</f>
        <v>0</v>
      </c>
      <c r="I6" s="148">
        <f>1/$A$1*'[1]4408Exp'!H$266</f>
        <v>0</v>
      </c>
      <c r="J6" s="148">
        <f>1/$A$1*'[1]4408Exp'!I$266</f>
        <v>0</v>
      </c>
      <c r="K6" s="148">
        <f>1/$A$1*'[1]4408Exp'!J$266</f>
        <v>0</v>
      </c>
      <c r="L6" s="148">
        <f>1/$A$1*'[1]4408Exp'!K$266</f>
        <v>0</v>
      </c>
      <c r="M6" s="148">
        <f>1/$A$1*'[1]4408Exp'!L$266</f>
        <v>0</v>
      </c>
      <c r="N6" s="148">
        <f>1/$A$1*'[1]4408Exp'!M$266</f>
        <v>2.3204999999999996E-5</v>
      </c>
      <c r="O6" s="148">
        <f>1/$A$1*'[1]4408Exp'!N$266</f>
        <v>3.8352999999999997E-5</v>
      </c>
      <c r="P6" s="148">
        <f>1/$A$1*'[1]4408Exp'!O$266</f>
        <v>2.3547999999999995E-5</v>
      </c>
      <c r="Q6" s="148">
        <f>1/$A$1*'[1]4408Exp'!P$266</f>
        <v>0</v>
      </c>
      <c r="R6" s="148">
        <f>1/$A$1*'[1]4408Exp'!Q$266</f>
        <v>4.8392399999999994E-5</v>
      </c>
      <c r="S6" s="148">
        <f>1/$A$1*'[1]4408Exp'!R$266</f>
        <v>0</v>
      </c>
      <c r="T6" s="148">
        <f>1/$A$1*'[1]4408Exp'!S$266</f>
        <v>1.0597999999999999E-5</v>
      </c>
      <c r="U6" s="148">
        <f>1/$A$1*'[1]4408Exp'!T$266</f>
        <v>0</v>
      </c>
      <c r="V6" s="148">
        <f>1/$A$1*'[1]4408Exp'!U$266</f>
        <v>0</v>
      </c>
      <c r="W6" s="148">
        <f>1/$A$1*'[1]4408Exp'!V$266</f>
        <v>0</v>
      </c>
      <c r="X6" s="148">
        <f>1/$A$1*'[1]4408Exp'!W$266</f>
        <v>0</v>
      </c>
      <c r="Y6" s="148">
        <f>1/$A$1*'[1]4408Exp'!X$266</f>
        <v>0</v>
      </c>
      <c r="Z6" s="148">
        <f>1/$A$1*'[1]4408Exp'!Y$266</f>
        <v>0</v>
      </c>
      <c r="AA6" s="148">
        <f>1/$A$1*'[1]4408Exp'!Z$266</f>
        <v>0</v>
      </c>
      <c r="AB6" s="145">
        <f>1/$A$1*'[1]4408Exp'!AA$266</f>
        <v>0</v>
      </c>
      <c r="AC6" s="103"/>
      <c r="AD6" s="147">
        <f>1/1000*'[1]4408Exp'!AB$266</f>
        <v>0</v>
      </c>
      <c r="AE6" s="148">
        <f>1/1000*'[1]4408Exp'!AC$266</f>
        <v>0</v>
      </c>
      <c r="AF6" s="148">
        <f>1/1000*'[1]4408Exp'!AD$266</f>
        <v>0</v>
      </c>
      <c r="AG6" s="148">
        <f>1/1000*'[1]4408Exp'!AE$266</f>
        <v>0</v>
      </c>
      <c r="AH6" s="148">
        <f>1/1000*'[1]4408Exp'!AF$266</f>
        <v>0</v>
      </c>
      <c r="AI6" s="148">
        <f>1/1000*'[1]4408Exp'!AG$266</f>
        <v>0</v>
      </c>
      <c r="AJ6" s="148">
        <f>1/1000*'[1]4408Exp'!AH$266</f>
        <v>0</v>
      </c>
      <c r="AK6" s="148">
        <f>1/1000*'[1]4408Exp'!AI$266</f>
        <v>0</v>
      </c>
      <c r="AL6" s="148">
        <f>1/1000*'[1]4408Exp'!AJ$266</f>
        <v>0</v>
      </c>
      <c r="AM6" s="148">
        <f>1/1000*'[1]4408Exp'!AK$266</f>
        <v>0</v>
      </c>
      <c r="AN6" s="148">
        <f>1/1000*'[1]4408Exp'!AL$266</f>
        <v>0</v>
      </c>
      <c r="AO6" s="148">
        <f>1/1000*'[1]4408Exp'!AM$266</f>
        <v>3.8578999999999998E-5</v>
      </c>
      <c r="AP6" s="148">
        <f>1/1000*'[1]4408Exp'!AN$266</f>
        <v>5.9672000000000007E-5</v>
      </c>
      <c r="AQ6" s="148">
        <f>1/1000*'[1]4408Exp'!AO$266</f>
        <v>3.7271999999999998E-5</v>
      </c>
      <c r="AR6" s="148">
        <f>1/1000*'[1]4408Exp'!AP$266</f>
        <v>0</v>
      </c>
      <c r="AS6" s="148">
        <f>1/1000*'[1]4408Exp'!AQ$266</f>
        <v>7.5186000000000008E-5</v>
      </c>
      <c r="AT6" s="148">
        <f>1/1000*'[1]4408Exp'!AR$266</f>
        <v>0</v>
      </c>
      <c r="AU6" s="148">
        <f>1/1000*'[1]4408Exp'!AS$266</f>
        <v>1.2740999999999999E-5</v>
      </c>
      <c r="AV6" s="148">
        <f>1/1000*'[1]4408Exp'!AT$266</f>
        <v>0</v>
      </c>
      <c r="AW6" s="148">
        <f>1/1000*'[1]4408Exp'!AU$266</f>
        <v>0</v>
      </c>
      <c r="AX6" s="148">
        <f>1/1000*'[1]4408Exp'!AV$266</f>
        <v>0</v>
      </c>
      <c r="AY6" s="148">
        <f>1/1000*'[1]4408Exp'!AW$266</f>
        <v>0</v>
      </c>
      <c r="AZ6" s="148">
        <f>1/1000*'[1]4408Exp'!AX$266</f>
        <v>0</v>
      </c>
      <c r="BA6" s="148">
        <f>1/1000*'[1]4408Exp'!AY$266</f>
        <v>0</v>
      </c>
      <c r="BB6" s="148">
        <f>1/1000*'[1]4408Exp'!AZ$266</f>
        <v>0</v>
      </c>
      <c r="BC6" s="145">
        <f>1/1000*'[1]4408Exp'!BA$266</f>
        <v>0</v>
      </c>
      <c r="BD6" s="317"/>
    </row>
    <row r="7" spans="1:56" ht="17.149999999999999" customHeight="1">
      <c r="B7" s="204" t="s">
        <v>84</v>
      </c>
      <c r="C7" s="136">
        <f>1/$A$1*'[1]4408Exp'!B$268</f>
        <v>9.3215611999999965E-3</v>
      </c>
      <c r="D7" s="113">
        <f>1/$A$1*'[1]4408Exp'!C$268</f>
        <v>1.4751526999999997E-2</v>
      </c>
      <c r="E7" s="113">
        <f>1/$A$1*'[1]4408Exp'!D$268</f>
        <v>1.1505517799999998E-2</v>
      </c>
      <c r="F7" s="113">
        <f>1/$A$1*'[1]4408Exp'!E$268</f>
        <v>1.1995393199999997E-2</v>
      </c>
      <c r="G7" s="113">
        <f>1/$A$1*'[1]4408Exp'!F$268</f>
        <v>8.9143263999999986E-3</v>
      </c>
      <c r="H7" s="113">
        <f>1/$A$1*'[1]4408Exp'!G$268</f>
        <v>1.2334821799999998E-2</v>
      </c>
      <c r="I7" s="113">
        <f>1/$A$1*'[1]4408Exp'!H$268</f>
        <v>1.26289184E-2</v>
      </c>
      <c r="J7" s="113">
        <f>1/$A$1*'[1]4408Exp'!I$268</f>
        <v>1.4048644399999997E-2</v>
      </c>
      <c r="K7" s="113">
        <f>1/$A$1*'[1]4408Exp'!J$268</f>
        <v>1.1266582599999998E-2</v>
      </c>
      <c r="L7" s="113">
        <f>1/$A$1*'[1]4408Exp'!K$268</f>
        <v>1.2696700799999997E-2</v>
      </c>
      <c r="M7" s="113">
        <f>1/$A$1*'[1]4408Exp'!L$268</f>
        <v>1.2296153799999999E-2</v>
      </c>
      <c r="N7" s="113">
        <f>1/$A$1*'[1]4408Exp'!M$268</f>
        <v>1.1740574999999998E-2</v>
      </c>
      <c r="O7" s="113">
        <f>1/$A$1*'[1]4408Exp'!N$268</f>
        <v>1.1979475199999997E-2</v>
      </c>
      <c r="P7" s="113">
        <f>1/$A$1*'[1]4408Exp'!O$268</f>
        <v>1.06834028E-2</v>
      </c>
      <c r="Q7" s="113">
        <f>1/$A$1*'[1]4408Exp'!P$268</f>
        <v>1.2618437999999997E-2</v>
      </c>
      <c r="R7" s="113">
        <f>1/$A$1*'[1]4408Exp'!Q$268</f>
        <v>1.5563441599999997E-2</v>
      </c>
      <c r="S7" s="113">
        <f>1/$A$1*'[1]4408Exp'!R$268</f>
        <v>1.5892707599999997E-2</v>
      </c>
      <c r="T7" s="113">
        <f>1/$A$1*'[1]4408Exp'!S$268</f>
        <v>1.5358012599999998E-2</v>
      </c>
      <c r="U7" s="113">
        <f>1/$A$1*'[1]4408Exp'!T$268</f>
        <v>1.2889858799999999E-2</v>
      </c>
      <c r="V7" s="113">
        <f>1/$A$1*'[1]4408Exp'!U$268</f>
        <v>1.6517867799999995E-2</v>
      </c>
      <c r="W7" s="113">
        <f>1/$A$1*'[1]4408Exp'!V$268</f>
        <v>1.0691309999999997E-2</v>
      </c>
      <c r="X7" s="113">
        <f>1/$A$1*'[1]4408Exp'!W$268</f>
        <v>1.2256593999999997E-2</v>
      </c>
      <c r="Y7" s="113">
        <f>1/$A$1*'[1]4408Exp'!X$268</f>
        <v>1.4956474399999998E-2</v>
      </c>
      <c r="Z7" s="113">
        <f>1/$A$1*'[1]4408Exp'!Y$268</f>
        <v>2.4161467343999992E-3</v>
      </c>
      <c r="AA7" s="113">
        <f>1/$A$1*'[1]4408Exp'!Z$268</f>
        <v>0</v>
      </c>
      <c r="AB7" s="102">
        <f>1/$A$1*'[1]4408Exp'!AA$268</f>
        <v>0</v>
      </c>
      <c r="AC7" s="103"/>
      <c r="AD7" s="136">
        <f>1/1000*'[1]4408Exp'!AB$268</f>
        <v>5.1930100000000005E-3</v>
      </c>
      <c r="AE7" s="113">
        <f>1/1000*'[1]4408Exp'!AC$268</f>
        <v>6.3055439999999997E-3</v>
      </c>
      <c r="AF7" s="113">
        <f>1/1000*'[1]4408Exp'!AD$268</f>
        <v>5.1344279999999999E-3</v>
      </c>
      <c r="AG7" s="113">
        <f>1/1000*'[1]4408Exp'!AE$268</f>
        <v>5.0044009999999995E-3</v>
      </c>
      <c r="AH7" s="113">
        <f>1/1000*'[1]4408Exp'!AF$268</f>
        <v>3.9447520000000002E-3</v>
      </c>
      <c r="AI7" s="113">
        <f>1/1000*'[1]4408Exp'!AG$268</f>
        <v>4.8455779999999997E-3</v>
      </c>
      <c r="AJ7" s="113">
        <f>1/1000*'[1]4408Exp'!AH$268</f>
        <v>4.7387210000000004E-3</v>
      </c>
      <c r="AK7" s="113">
        <f>1/1000*'[1]4408Exp'!AI$268</f>
        <v>5.6609679999999997E-3</v>
      </c>
      <c r="AL7" s="113">
        <f>1/1000*'[1]4408Exp'!AJ$268</f>
        <v>4.4441649999999999E-3</v>
      </c>
      <c r="AM7" s="113">
        <f>1/1000*'[1]4408Exp'!AK$268</f>
        <v>4.778428999999999E-3</v>
      </c>
      <c r="AN7" s="113">
        <f>1/1000*'[1]4408Exp'!AL$268</f>
        <v>4.6082579999999996E-3</v>
      </c>
      <c r="AO7" s="113">
        <f>1/1000*'[1]4408Exp'!AM$268</f>
        <v>4.6873129999999994E-3</v>
      </c>
      <c r="AP7" s="113">
        <f>1/1000*'[1]4408Exp'!AN$268</f>
        <v>5.3864329999999995E-3</v>
      </c>
      <c r="AQ7" s="113">
        <f>1/1000*'[1]4408Exp'!AO$268</f>
        <v>5.2902699999999997E-3</v>
      </c>
      <c r="AR7" s="113">
        <f>1/1000*'[1]4408Exp'!AP$268</f>
        <v>5.6377979999999994E-3</v>
      </c>
      <c r="AS7" s="113">
        <f>1/1000*'[1]4408Exp'!AQ$268</f>
        <v>5.4714139999999991E-3</v>
      </c>
      <c r="AT7" s="113">
        <f>1/1000*'[1]4408Exp'!AR$268</f>
        <v>4.4788529999999997E-3</v>
      </c>
      <c r="AU7" s="113">
        <f>1/1000*'[1]4408Exp'!AS$268</f>
        <v>4.0515439999999998E-3</v>
      </c>
      <c r="AV7" s="113">
        <f>1/1000*'[1]4408Exp'!AT$268</f>
        <v>3.6758490000000001E-3</v>
      </c>
      <c r="AW7" s="113">
        <f>1/1000*'[1]4408Exp'!AU$268</f>
        <v>5.0150459999999996E-3</v>
      </c>
      <c r="AX7" s="113">
        <f>1/1000*'[1]4408Exp'!AV$268</f>
        <v>3.2815190000000001E-3</v>
      </c>
      <c r="AY7" s="113">
        <f>1/1000*'[1]4408Exp'!AW$268</f>
        <v>4.2464119999999998E-3</v>
      </c>
      <c r="AZ7" s="113">
        <f>1/1000*'[1]4408Exp'!AX$268</f>
        <v>4.4068653499999997E-3</v>
      </c>
      <c r="BA7" s="113">
        <f>1/1000*'[1]4408Exp'!AY$268</f>
        <v>2.6741046800000004E-3</v>
      </c>
      <c r="BB7" s="113">
        <f>1/1000*'[1]4408Exp'!AZ$268</f>
        <v>0</v>
      </c>
      <c r="BC7" s="102">
        <f>1/1000*'[1]4408Exp'!BA$268</f>
        <v>0</v>
      </c>
      <c r="BD7" s="317"/>
    </row>
    <row r="8" spans="1:56">
      <c r="B8" s="200" t="s">
        <v>31</v>
      </c>
      <c r="C8" s="114">
        <f>1/$A$1*'[1]4408Exp'!B$147</f>
        <v>5.3868079999999988E-4</v>
      </c>
      <c r="D8" s="106">
        <f>1/$A$1*'[1]4408Exp'!C$147</f>
        <v>5.7650459999999994E-3</v>
      </c>
      <c r="E8" s="106">
        <f>1/$A$1*'[1]4408Exp'!D$147</f>
        <v>5.0681287999999993E-3</v>
      </c>
      <c r="F8" s="106">
        <f>1/$A$1*'[1]4408Exp'!E$147</f>
        <v>7.7167915999999982E-3</v>
      </c>
      <c r="G8" s="106">
        <f>1/$A$1*'[1]4408Exp'!F$147</f>
        <v>7.9205965999999996E-3</v>
      </c>
      <c r="H8" s="106">
        <f>1/$A$1*'[1]4408Exp'!G$147</f>
        <v>1.1496143399999997E-2</v>
      </c>
      <c r="I8" s="106">
        <f>1/$A$1*'[1]4408Exp'!H$147</f>
        <v>1.17925318E-2</v>
      </c>
      <c r="J8" s="106">
        <f>1/$A$1*'[1]4408Exp'!I$147</f>
        <v>1.3142925599999999E-2</v>
      </c>
      <c r="K8" s="106">
        <f>1/$A$1*'[1]4408Exp'!J$147</f>
        <v>1.0684370199999998E-2</v>
      </c>
      <c r="L8" s="106">
        <f>1/$A$1*'[1]4408Exp'!K$147</f>
        <v>1.1936531599999998E-2</v>
      </c>
      <c r="M8" s="106">
        <f>1/$A$1*'[1]4408Exp'!L$147</f>
        <v>1.1738782999999999E-2</v>
      </c>
      <c r="N8" s="106">
        <f>1/$A$1*'[1]4408Exp'!M$147</f>
        <v>1.1074970199999997E-2</v>
      </c>
      <c r="O8" s="106">
        <f>1/$A$1*'[1]4408Exp'!N$147</f>
        <v>1.0966934999999997E-2</v>
      </c>
      <c r="P8" s="106">
        <f>1/$A$1*'[1]4408Exp'!O$147</f>
        <v>9.7192270000000004E-3</v>
      </c>
      <c r="Q8" s="106">
        <f>1/$A$1*'[1]4408Exp'!P$147</f>
        <v>1.1809940799999996E-2</v>
      </c>
      <c r="R8" s="106">
        <f>1/$A$1*'[1]4408Exp'!Q$147</f>
        <v>1.5132024599999997E-2</v>
      </c>
      <c r="S8" s="106">
        <f>1/$A$1*'[1]4408Exp'!R$147</f>
        <v>1.5742740999999998E-2</v>
      </c>
      <c r="T8" s="106">
        <f>1/$A$1*'[1]4408Exp'!S$147</f>
        <v>1.5325298799999998E-2</v>
      </c>
      <c r="U8" s="106">
        <f>1/$A$1*'[1]4408Exp'!T$147</f>
        <v>1.2889858799999999E-2</v>
      </c>
      <c r="V8" s="106">
        <f>1/$A$1*'[1]4408Exp'!U$147</f>
        <v>1.6469978E-2</v>
      </c>
      <c r="W8" s="106">
        <f>1/$A$1*'[1]4408Exp'!V$147</f>
        <v>1.0691309999999997E-2</v>
      </c>
      <c r="X8" s="106">
        <f>1/$A$1*'[1]4408Exp'!W$147</f>
        <v>1.2256593999999997E-2</v>
      </c>
      <c r="Y8" s="106">
        <f>1/$A$1*'[1]4408Exp'!X$147</f>
        <v>1.4956474399999998E-2</v>
      </c>
      <c r="Z8" s="106">
        <f>1/$A$1*'[1]4408Exp'!Y$147</f>
        <v>2.4161467343999992E-3</v>
      </c>
      <c r="AA8" s="106">
        <f>1/$A$1*'[1]4408Exp'!Z$147</f>
        <v>0</v>
      </c>
      <c r="AB8" s="104">
        <f>1/$A$1*'[1]4408Exp'!AA$147</f>
        <v>0</v>
      </c>
      <c r="AC8" s="103"/>
      <c r="AD8" s="114">
        <f>1/1000*'[1]4408Exp'!AB$147</f>
        <v>1.3782900000000001E-4</v>
      </c>
      <c r="AE8" s="106">
        <f>1/1000*'[1]4408Exp'!AC$147</f>
        <v>1.4478529999999998E-3</v>
      </c>
      <c r="AF8" s="106">
        <f>1/1000*'[1]4408Exp'!AD$147</f>
        <v>1.3306890000000001E-3</v>
      </c>
      <c r="AG8" s="106">
        <f>1/1000*'[1]4408Exp'!AE$147</f>
        <v>2.3550559999999999E-3</v>
      </c>
      <c r="AH8" s="106">
        <f>1/1000*'[1]4408Exp'!AF$147</f>
        <v>2.8032870000000002E-3</v>
      </c>
      <c r="AI8" s="106">
        <f>1/1000*'[1]4408Exp'!AG$147</f>
        <v>3.7614129999999999E-3</v>
      </c>
      <c r="AJ8" s="106">
        <f>1/1000*'[1]4408Exp'!AH$147</f>
        <v>3.6381569999999995E-3</v>
      </c>
      <c r="AK8" s="106">
        <f>1/1000*'[1]4408Exp'!AI$147</f>
        <v>4.401131E-3</v>
      </c>
      <c r="AL8" s="106">
        <f>1/1000*'[1]4408Exp'!AJ$147</f>
        <v>3.6400709999999999E-3</v>
      </c>
      <c r="AM8" s="106">
        <f>1/1000*'[1]4408Exp'!AK$147</f>
        <v>3.5629489999999997E-3</v>
      </c>
      <c r="AN8" s="106">
        <f>1/1000*'[1]4408Exp'!AL$147</f>
        <v>3.6084559999999999E-3</v>
      </c>
      <c r="AO8" s="106">
        <f>1/1000*'[1]4408Exp'!AM$147</f>
        <v>3.5885999999999999E-3</v>
      </c>
      <c r="AP8" s="106">
        <f>1/1000*'[1]4408Exp'!AN$147</f>
        <v>3.833375E-3</v>
      </c>
      <c r="AQ8" s="106">
        <f>1/1000*'[1]4408Exp'!AO$147</f>
        <v>3.5673429999999997E-3</v>
      </c>
      <c r="AR8" s="106">
        <f>1/1000*'[1]4408Exp'!AP$147</f>
        <v>4.2481909999999993E-3</v>
      </c>
      <c r="AS8" s="106">
        <f>1/1000*'[1]4408Exp'!AQ$147</f>
        <v>4.6441989999999999E-3</v>
      </c>
      <c r="AT8" s="106">
        <f>1/1000*'[1]4408Exp'!AR$147</f>
        <v>4.1383870000000003E-3</v>
      </c>
      <c r="AU8" s="106">
        <f>1/1000*'[1]4408Exp'!AS$147</f>
        <v>3.9844729999999997E-3</v>
      </c>
      <c r="AV8" s="106">
        <f>1/1000*'[1]4408Exp'!AT$147</f>
        <v>3.6758490000000001E-3</v>
      </c>
      <c r="AW8" s="106">
        <f>1/1000*'[1]4408Exp'!AU$147</f>
        <v>4.9244390000000001E-3</v>
      </c>
      <c r="AX8" s="106">
        <f>1/1000*'[1]4408Exp'!AV$147</f>
        <v>3.2815190000000001E-3</v>
      </c>
      <c r="AY8" s="106">
        <f>1/1000*'[1]4408Exp'!AW$147</f>
        <v>4.2464119999999998E-3</v>
      </c>
      <c r="AZ8" s="106">
        <f>1/1000*'[1]4408Exp'!AX$147</f>
        <v>4.4068653499999997E-3</v>
      </c>
      <c r="BA8" s="106">
        <f>1/1000*'[1]4408Exp'!AY$147</f>
        <v>2.6741046800000004E-3</v>
      </c>
      <c r="BB8" s="106">
        <f>1/1000*'[1]4408Exp'!AZ$147</f>
        <v>0</v>
      </c>
      <c r="BC8" s="104">
        <f>1/1000*'[1]4408Exp'!BA$147</f>
        <v>0</v>
      </c>
      <c r="BD8" s="317"/>
    </row>
    <row r="9" spans="1:56">
      <c r="B9" s="201" t="s">
        <v>18</v>
      </c>
      <c r="C9" s="260">
        <f t="shared" ref="C9:AB9" si="2">SUM(C7:C7)-SUM(C8:C8)</f>
        <v>8.7828803999999965E-3</v>
      </c>
      <c r="D9" s="203">
        <f t="shared" si="2"/>
        <v>8.9864809999999976E-3</v>
      </c>
      <c r="E9" s="203">
        <f t="shared" si="2"/>
        <v>6.4373889999999991E-3</v>
      </c>
      <c r="F9" s="203">
        <f t="shared" si="2"/>
        <v>4.2786015999999993E-3</v>
      </c>
      <c r="G9" s="203">
        <f t="shared" si="2"/>
        <v>9.9372979999999903E-4</v>
      </c>
      <c r="H9" s="203">
        <f t="shared" si="2"/>
        <v>8.3867840000000082E-4</v>
      </c>
      <c r="I9" s="203">
        <f t="shared" si="2"/>
        <v>8.3638659999999906E-4</v>
      </c>
      <c r="J9" s="203">
        <f t="shared" si="2"/>
        <v>9.0571879999999834E-4</v>
      </c>
      <c r="K9" s="203">
        <f t="shared" si="2"/>
        <v>5.8221240000000049E-4</v>
      </c>
      <c r="L9" s="203">
        <f t="shared" si="2"/>
        <v>7.6016919999999898E-4</v>
      </c>
      <c r="M9" s="203">
        <f t="shared" si="2"/>
        <v>5.5737080000000001E-4</v>
      </c>
      <c r="N9" s="203">
        <f t="shared" si="2"/>
        <v>6.6560480000000047E-4</v>
      </c>
      <c r="O9" s="203">
        <f t="shared" si="2"/>
        <v>1.0125402000000002E-3</v>
      </c>
      <c r="P9" s="203">
        <f t="shared" si="2"/>
        <v>9.6417579999999968E-4</v>
      </c>
      <c r="Q9" s="203">
        <f t="shared" si="2"/>
        <v>8.0849720000000097E-4</v>
      </c>
      <c r="R9" s="203">
        <f t="shared" si="2"/>
        <v>4.3141699999999991E-4</v>
      </c>
      <c r="S9" s="203">
        <f t="shared" si="2"/>
        <v>1.4996659999999898E-4</v>
      </c>
      <c r="T9" s="203">
        <f t="shared" si="2"/>
        <v>3.2713800000000459E-5</v>
      </c>
      <c r="U9" s="203">
        <f t="shared" si="2"/>
        <v>0</v>
      </c>
      <c r="V9" s="203">
        <f t="shared" si="2"/>
        <v>4.788979999999568E-5</v>
      </c>
      <c r="W9" s="203">
        <f t="shared" si="2"/>
        <v>0</v>
      </c>
      <c r="X9" s="203">
        <f t="shared" si="2"/>
        <v>0</v>
      </c>
      <c r="Y9" s="203">
        <f t="shared" si="2"/>
        <v>0</v>
      </c>
      <c r="Z9" s="203">
        <f t="shared" si="2"/>
        <v>0</v>
      </c>
      <c r="AA9" s="203">
        <f t="shared" si="2"/>
        <v>0</v>
      </c>
      <c r="AB9" s="108">
        <f t="shared" si="2"/>
        <v>0</v>
      </c>
      <c r="AC9" s="103"/>
      <c r="AD9" s="267">
        <f t="shared" ref="AD9:BC9" si="3">SUM(AD7:AD7)-SUM(AD8:AD8)</f>
        <v>5.0551810000000006E-3</v>
      </c>
      <c r="AE9" s="110">
        <f t="shared" si="3"/>
        <v>4.8576909999999999E-3</v>
      </c>
      <c r="AF9" s="110">
        <f t="shared" si="3"/>
        <v>3.8037389999999996E-3</v>
      </c>
      <c r="AG9" s="110">
        <f t="shared" si="3"/>
        <v>2.6493449999999996E-3</v>
      </c>
      <c r="AH9" s="110">
        <f t="shared" si="3"/>
        <v>1.1414649999999999E-3</v>
      </c>
      <c r="AI9" s="110">
        <f t="shared" si="3"/>
        <v>1.0841649999999998E-3</v>
      </c>
      <c r="AJ9" s="110">
        <f t="shared" si="3"/>
        <v>1.1005640000000009E-3</v>
      </c>
      <c r="AK9" s="110">
        <f t="shared" si="3"/>
        <v>1.2598369999999998E-3</v>
      </c>
      <c r="AL9" s="110">
        <f t="shared" si="3"/>
        <v>8.0409399999999999E-4</v>
      </c>
      <c r="AM9" s="110">
        <f t="shared" si="3"/>
        <v>1.2154799999999993E-3</v>
      </c>
      <c r="AN9" s="110">
        <f t="shared" si="3"/>
        <v>9.9980199999999972E-4</v>
      </c>
      <c r="AO9" s="110">
        <f t="shared" si="3"/>
        <v>1.0987129999999994E-3</v>
      </c>
      <c r="AP9" s="110">
        <f t="shared" si="3"/>
        <v>1.5530579999999995E-3</v>
      </c>
      <c r="AQ9" s="110">
        <f t="shared" si="3"/>
        <v>1.722927E-3</v>
      </c>
      <c r="AR9" s="110">
        <f t="shared" si="3"/>
        <v>1.3896070000000002E-3</v>
      </c>
      <c r="AS9" s="110">
        <f t="shared" si="3"/>
        <v>8.272149999999992E-4</v>
      </c>
      <c r="AT9" s="110">
        <f t="shared" si="3"/>
        <v>3.4046599999999934E-4</v>
      </c>
      <c r="AU9" s="110">
        <f t="shared" si="3"/>
        <v>6.7071000000000144E-5</v>
      </c>
      <c r="AV9" s="110">
        <f t="shared" si="3"/>
        <v>0</v>
      </c>
      <c r="AW9" s="110">
        <f t="shared" si="3"/>
        <v>9.0606999999999494E-5</v>
      </c>
      <c r="AX9" s="110">
        <f t="shared" si="3"/>
        <v>0</v>
      </c>
      <c r="AY9" s="110">
        <f t="shared" si="3"/>
        <v>0</v>
      </c>
      <c r="AZ9" s="110">
        <f t="shared" si="3"/>
        <v>0</v>
      </c>
      <c r="BA9" s="110">
        <f t="shared" si="3"/>
        <v>0</v>
      </c>
      <c r="BB9" s="110">
        <f t="shared" si="3"/>
        <v>0</v>
      </c>
      <c r="BC9" s="111">
        <f t="shared" si="3"/>
        <v>0</v>
      </c>
      <c r="BD9" s="317"/>
    </row>
    <row r="10" spans="1:56" ht="17.149999999999999" customHeight="1">
      <c r="B10" s="223" t="s">
        <v>115</v>
      </c>
      <c r="C10" s="261">
        <f>1/$A$1*'[1]4408Exp'!B$269</f>
        <v>1.0382007999999998E-3</v>
      </c>
      <c r="D10" s="135">
        <f>1/$A$1*'[1]4408Exp'!C$269</f>
        <v>1.5245215999999996E-3</v>
      </c>
      <c r="E10" s="135">
        <f>1/$A$1*'[1]4408Exp'!D$269</f>
        <v>6.0292399999999991E-4</v>
      </c>
      <c r="F10" s="135">
        <f>1/$A$1*'[1]4408Exp'!E$269</f>
        <v>1.0186375714285713E-3</v>
      </c>
      <c r="G10" s="135">
        <f>1/$A$1*'[1]4408Exp'!F$269</f>
        <v>6.2268799999999982E-5</v>
      </c>
      <c r="H10" s="135">
        <f>1/$A$1*'[1]4408Exp'!G$269</f>
        <v>8.5383399999999993E-5</v>
      </c>
      <c r="I10" s="135">
        <f>1/$A$1*'[1]4408Exp'!H$269</f>
        <v>3.8436999999999991E-5</v>
      </c>
      <c r="J10" s="135">
        <f>1/$A$1*'[1]4408Exp'!I$269</f>
        <v>2.9132599999999993E-5</v>
      </c>
      <c r="K10" s="135">
        <f>1/$A$1*'[1]4408Exp'!J$269</f>
        <v>8.7238199999999981E-5</v>
      </c>
      <c r="L10" s="135">
        <f>1/$A$1*'[1]4408Exp'!K$269</f>
        <v>6.4236480000000003E-4</v>
      </c>
      <c r="M10" s="135">
        <f>1/$A$1*'[1]4408Exp'!L$269</f>
        <v>4.3515219999999986E-4</v>
      </c>
      <c r="N10" s="135">
        <f>1/$A$1*'[1]4408Exp'!M$269</f>
        <v>1.4035783999999999E-3</v>
      </c>
      <c r="O10" s="135">
        <f>1/$A$1*'[1]4408Exp'!N$269</f>
        <v>2.3297357999999997E-3</v>
      </c>
      <c r="P10" s="135">
        <f>1/$A$1*'[1]4408Exp'!O$269</f>
        <v>3.5161237999999997E-3</v>
      </c>
      <c r="Q10" s="135">
        <f>1/$A$1*'[1]4408Exp'!P$269</f>
        <v>1.8467624E-3</v>
      </c>
      <c r="R10" s="135">
        <f>1/$A$1*'[1]4408Exp'!Q$269</f>
        <v>2.049103E-3</v>
      </c>
      <c r="S10" s="135">
        <f>1/$A$1*'[1]4408Exp'!R$269</f>
        <v>2.8834399999999996E-5</v>
      </c>
      <c r="T10" s="135">
        <f>1/$A$1*'[1]4408Exp'!S$269</f>
        <v>5.1200799999999999E-5</v>
      </c>
      <c r="U10" s="135">
        <f>1/$A$1*'[1]4408Exp'!T$269</f>
        <v>6.4035999999999995E-5</v>
      </c>
      <c r="V10" s="135">
        <f>1/$A$1*'[1]4408Exp'!U$269</f>
        <v>3.0920399999999996E-5</v>
      </c>
      <c r="W10" s="135">
        <f>1/$A$1*'[1]4408Exp'!V$269</f>
        <v>1.83288E-5</v>
      </c>
      <c r="X10" s="135">
        <f>1/$A$1*'[1]4408Exp'!W$269</f>
        <v>1.3726999999999997E-5</v>
      </c>
      <c r="Y10" s="135">
        <f>1/$A$1*'[1]4408Exp'!X$269</f>
        <v>3.3026419999999998E-6</v>
      </c>
      <c r="Z10" s="135">
        <f>1/$A$1*'[1]4408Exp'!Y$269</f>
        <v>4.0293316E-5</v>
      </c>
      <c r="AA10" s="135">
        <f>1/$A$1*'[1]4408Exp'!Z$269</f>
        <v>0</v>
      </c>
      <c r="AB10" s="134">
        <f>1/$A$1*'[1]4408Exp'!AA$269</f>
        <v>0</v>
      </c>
      <c r="AC10" s="103"/>
      <c r="AD10" s="261">
        <f>1/1000*'[1]4408Exp'!AB$269</f>
        <v>4.4841299999999999E-4</v>
      </c>
      <c r="AE10" s="135">
        <f>1/1000*'[1]4408Exp'!AC$269</f>
        <v>6.3964099999999993E-4</v>
      </c>
      <c r="AF10" s="135">
        <f>1/1000*'[1]4408Exp'!AD$269</f>
        <v>3.4325499999999999E-4</v>
      </c>
      <c r="AG10" s="135">
        <f>1/1000*'[1]4408Exp'!AE$269</f>
        <v>2.9442100000000001E-4</v>
      </c>
      <c r="AH10" s="135">
        <f>1/1000*'[1]4408Exp'!AF$269</f>
        <v>4.9669999999999997E-5</v>
      </c>
      <c r="AI10" s="135">
        <f>1/1000*'[1]4408Exp'!AG$269</f>
        <v>7.8905000000000004E-5</v>
      </c>
      <c r="AJ10" s="135">
        <f>1/1000*'[1]4408Exp'!AH$269</f>
        <v>1.15344E-4</v>
      </c>
      <c r="AK10" s="135">
        <f>1/1000*'[1]4408Exp'!AI$269</f>
        <v>3.0710999999999998E-5</v>
      </c>
      <c r="AL10" s="135">
        <f>1/1000*'[1]4408Exp'!AJ$269</f>
        <v>1.62721E-4</v>
      </c>
      <c r="AM10" s="135">
        <f>1/1000*'[1]4408Exp'!AK$269</f>
        <v>3.5870599999999998E-4</v>
      </c>
      <c r="AN10" s="135">
        <f>1/1000*'[1]4408Exp'!AL$269</f>
        <v>3.7403200000000005E-4</v>
      </c>
      <c r="AO10" s="135">
        <f>1/1000*'[1]4408Exp'!AM$269</f>
        <v>5.1657000000000005E-4</v>
      </c>
      <c r="AP10" s="135">
        <f>1/1000*'[1]4408Exp'!AN$269</f>
        <v>8.6087499999999988E-4</v>
      </c>
      <c r="AQ10" s="135">
        <f>1/1000*'[1]4408Exp'!AO$269</f>
        <v>1.4394830000000001E-3</v>
      </c>
      <c r="AR10" s="135">
        <f>1/1000*'[1]4408Exp'!AP$269</f>
        <v>9.6372899999999997E-4</v>
      </c>
      <c r="AS10" s="135">
        <f>1/1000*'[1]4408Exp'!AQ$269</f>
        <v>8.8368399999999992E-4</v>
      </c>
      <c r="AT10" s="135">
        <f>1/1000*'[1]4408Exp'!AR$269</f>
        <v>6.3081000000000001E-5</v>
      </c>
      <c r="AU10" s="135">
        <f>1/1000*'[1]4408Exp'!AS$269</f>
        <v>7.8009999999999993E-5</v>
      </c>
      <c r="AV10" s="135">
        <f>1/1000*'[1]4408Exp'!AT$269</f>
        <v>8.6844000000000011E-5</v>
      </c>
      <c r="AW10" s="135">
        <f>1/1000*'[1]4408Exp'!AU$269</f>
        <v>6.7620000000000006E-5</v>
      </c>
      <c r="AX10" s="135">
        <f>1/1000*'[1]4408Exp'!AV$269</f>
        <v>4.2393999999999994E-5</v>
      </c>
      <c r="AY10" s="135">
        <f>1/1000*'[1]4408Exp'!AW$269</f>
        <v>3.9100999999999997E-5</v>
      </c>
      <c r="AZ10" s="135">
        <f>1/1000*'[1]4408Exp'!AX$269</f>
        <v>3.4333039999999994E-5</v>
      </c>
      <c r="BA10" s="135">
        <f>1/1000*'[1]4408Exp'!AY$269</f>
        <v>2.8780939999999997E-5</v>
      </c>
      <c r="BB10" s="135">
        <f>1/1000*'[1]4408Exp'!AZ$269</f>
        <v>0</v>
      </c>
      <c r="BC10" s="134">
        <f>1/1000*'[1]4408Exp'!BA$269</f>
        <v>0</v>
      </c>
      <c r="BD10" s="317"/>
    </row>
    <row r="11" spans="1:56" ht="17.149999999999999" customHeight="1">
      <c r="B11" s="204" t="s">
        <v>102</v>
      </c>
      <c r="C11" s="136">
        <f>1/$A$1*'[1]4408Exp'!B$267</f>
        <v>2.6331555599999994E-2</v>
      </c>
      <c r="D11" s="113">
        <f>1/$A$1*'[1]4408Exp'!C$267</f>
        <v>1.8438121800000002E-2</v>
      </c>
      <c r="E11" s="113">
        <f>1/$A$1*'[1]4408Exp'!D$267</f>
        <v>7.9794543999999988E-3</v>
      </c>
      <c r="F11" s="113">
        <f>1/$A$1*'[1]4408Exp'!E$267</f>
        <v>1.3457113599999997E-2</v>
      </c>
      <c r="G11" s="113">
        <f>1/$A$1*'[1]4408Exp'!F$267</f>
        <v>9.9488591999999983E-3</v>
      </c>
      <c r="H11" s="113">
        <f>1/$A$1*'[1]4408Exp'!G$267</f>
        <v>1.0801045999999997E-3</v>
      </c>
      <c r="I11" s="113">
        <f>1/$A$1*'[1]4408Exp'!H$267</f>
        <v>2.7586519999999995E-3</v>
      </c>
      <c r="J11" s="113">
        <f>1/$A$1*'[1]4408Exp'!I$267</f>
        <v>6.7223771999999999E-3</v>
      </c>
      <c r="K11" s="113">
        <f>1/$A$1*'[1]4408Exp'!J$267</f>
        <v>1.0130985199999998E-2</v>
      </c>
      <c r="L11" s="113">
        <f>1/$A$1*'[1]4408Exp'!K$267</f>
        <v>1.2941541199999998E-2</v>
      </c>
      <c r="M11" s="113">
        <f>1/$A$1*'[1]4408Exp'!L$267</f>
        <v>2.4844987999999993E-3</v>
      </c>
      <c r="N11" s="113">
        <f>1/$A$1*'[1]4408Exp'!M$267</f>
        <v>6.1229644E-3</v>
      </c>
      <c r="O11" s="113">
        <f>1/$A$1*'[1]4408Exp'!N$267</f>
        <v>5.9049815999999995E-3</v>
      </c>
      <c r="P11" s="113">
        <f>1/$A$1*'[1]4408Exp'!O$267</f>
        <v>2.9527329999999991E-3</v>
      </c>
      <c r="Q11" s="113">
        <f>1/$A$1*'[1]4408Exp'!P$267</f>
        <v>1.5864578799999998E-2</v>
      </c>
      <c r="R11" s="113">
        <f>1/$A$1*'[1]4408Exp'!Q$267</f>
        <v>3.43087766E-2</v>
      </c>
      <c r="S11" s="113">
        <f>1/$A$1*'[1]4408Exp'!R$267</f>
        <v>3.0541169399999995E-2</v>
      </c>
      <c r="T11" s="113">
        <f>1/$A$1*'[1]4408Exp'!S$267</f>
        <v>3.258013919999999E-2</v>
      </c>
      <c r="U11" s="113">
        <f>1/$A$1*'[1]4408Exp'!T$267</f>
        <v>3.4606263999999998E-2</v>
      </c>
      <c r="V11" s="113">
        <f>1/$A$1*'[1]4408Exp'!U$267</f>
        <v>2.7238117199999995E-2</v>
      </c>
      <c r="W11" s="113">
        <f>1/$A$1*'[1]4408Exp'!V$267</f>
        <v>3.76766054E-2</v>
      </c>
      <c r="X11" s="113">
        <f>1/$A$1*'[1]4408Exp'!W$267</f>
        <v>3.5806440599999996E-2</v>
      </c>
      <c r="Y11" s="113">
        <f>1/$A$1*'[1]4408Exp'!X$267</f>
        <v>3.7853962299999995E-2</v>
      </c>
      <c r="Z11" s="113">
        <f>1/$A$1*'[1]4408Exp'!Y$267</f>
        <v>1.5661671498199997E-2</v>
      </c>
      <c r="AA11" s="113">
        <f>1/$A$1*'[1]4408Exp'!Z$267</f>
        <v>0</v>
      </c>
      <c r="AB11" s="102">
        <f>1/$A$1*'[1]4408Exp'!AA$267</f>
        <v>0</v>
      </c>
      <c r="AC11" s="103"/>
      <c r="AD11" s="136">
        <f>1/1000*'[1]4408Exp'!AB$267</f>
        <v>7.5603929999999995E-3</v>
      </c>
      <c r="AE11" s="113">
        <f>1/1000*'[1]4408Exp'!AC$267</f>
        <v>4.5572190000000004E-3</v>
      </c>
      <c r="AF11" s="113">
        <f>1/1000*'[1]4408Exp'!AD$267</f>
        <v>1.6618749999999997E-3</v>
      </c>
      <c r="AG11" s="113">
        <f>1/1000*'[1]4408Exp'!AE$267</f>
        <v>3.6654809999999999E-3</v>
      </c>
      <c r="AH11" s="113">
        <f>1/1000*'[1]4408Exp'!AF$267</f>
        <v>2.7126049999999994E-3</v>
      </c>
      <c r="AI11" s="113">
        <f>1/1000*'[1]4408Exp'!AG$267</f>
        <v>4.98794E-4</v>
      </c>
      <c r="AJ11" s="113">
        <f>1/1000*'[1]4408Exp'!AH$267</f>
        <v>8.5727399999999999E-4</v>
      </c>
      <c r="AK11" s="113">
        <f>1/1000*'[1]4408Exp'!AI$267</f>
        <v>2.1159709999999999E-3</v>
      </c>
      <c r="AL11" s="113">
        <f>1/1000*'[1]4408Exp'!AJ$267</f>
        <v>3.4474579999999996E-3</v>
      </c>
      <c r="AM11" s="113">
        <f>1/1000*'[1]4408Exp'!AK$267</f>
        <v>3.578805E-3</v>
      </c>
      <c r="AN11" s="113">
        <f>1/1000*'[1]4408Exp'!AL$267</f>
        <v>9.1838399999999995E-4</v>
      </c>
      <c r="AO11" s="113">
        <f>1/1000*'[1]4408Exp'!AM$267</f>
        <v>2.6655439999999997E-3</v>
      </c>
      <c r="AP11" s="113">
        <f>1/1000*'[1]4408Exp'!AN$267</f>
        <v>2.7041199999999995E-3</v>
      </c>
      <c r="AQ11" s="113">
        <f>1/1000*'[1]4408Exp'!AO$267</f>
        <v>1.351824E-3</v>
      </c>
      <c r="AR11" s="113">
        <f>1/1000*'[1]4408Exp'!AP$267</f>
        <v>5.8502320000000003E-3</v>
      </c>
      <c r="AS11" s="113">
        <f>1/1000*'[1]4408Exp'!AQ$267</f>
        <v>1.2587298999999998E-2</v>
      </c>
      <c r="AT11" s="113">
        <f>1/1000*'[1]4408Exp'!AR$267</f>
        <v>1.1281340000000001E-2</v>
      </c>
      <c r="AU11" s="113">
        <f>1/1000*'[1]4408Exp'!AS$267</f>
        <v>1.2396221999999998E-2</v>
      </c>
      <c r="AV11" s="113">
        <f>1/1000*'[1]4408Exp'!AT$267</f>
        <v>1.3017611E-2</v>
      </c>
      <c r="AW11" s="113">
        <f>1/1000*'[1]4408Exp'!AU$267</f>
        <v>9.4656689999999995E-3</v>
      </c>
      <c r="AX11" s="113">
        <f>1/1000*'[1]4408Exp'!AV$267</f>
        <v>1.1511010999999998E-2</v>
      </c>
      <c r="AY11" s="113">
        <f>1/1000*'[1]4408Exp'!AW$267</f>
        <v>1.2569196999999999E-2</v>
      </c>
      <c r="AZ11" s="113">
        <f>1/1000*'[1]4408Exp'!AX$267</f>
        <v>1.2077577089999998E-2</v>
      </c>
      <c r="BA11" s="113">
        <f>1/1000*'[1]4408Exp'!AY$267</f>
        <v>1.1308659859999999E-2</v>
      </c>
      <c r="BB11" s="113">
        <f>1/1000*'[1]4408Exp'!AZ$267</f>
        <v>0</v>
      </c>
      <c r="BC11" s="102">
        <f>1/1000*'[1]4408Exp'!BA$267</f>
        <v>0</v>
      </c>
      <c r="BD11" s="317"/>
    </row>
    <row r="12" spans="1:56">
      <c r="B12" s="200" t="s">
        <v>76</v>
      </c>
      <c r="C12" s="114">
        <f>1/$A$1*'[1]4408Exp'!B$116</f>
        <v>1.6257898999999996E-2</v>
      </c>
      <c r="D12" s="106">
        <f>1/$A$1*'[1]4408Exp'!C$116</f>
        <v>1.19814716E-2</v>
      </c>
      <c r="E12" s="106">
        <f>1/$A$1*'[1]4408Exp'!D$116</f>
        <v>4.0866545999999997E-3</v>
      </c>
      <c r="F12" s="106">
        <f>1/$A$1*'[1]4408Exp'!E$116</f>
        <v>1.2584566399999999E-2</v>
      </c>
      <c r="G12" s="106">
        <f>1/$A$1*'[1]4408Exp'!F$116</f>
        <v>9.6087123999999986E-3</v>
      </c>
      <c r="H12" s="106">
        <f>1/$A$1*'[1]4408Exp'!G$116</f>
        <v>9.8305059999999984E-4</v>
      </c>
      <c r="I12" s="106">
        <f>1/$A$1*'[1]4408Exp'!H$116</f>
        <v>2.7149499999999998E-3</v>
      </c>
      <c r="J12" s="106">
        <f>1/$A$1*'[1]4408Exp'!I$116</f>
        <v>5.7510655999999999E-3</v>
      </c>
      <c r="K12" s="106">
        <f>1/$A$1*'[1]4408Exp'!J$116</f>
        <v>8.1466447999999983E-3</v>
      </c>
      <c r="L12" s="106">
        <f>1/$A$1*'[1]4408Exp'!K$116</f>
        <v>0</v>
      </c>
      <c r="M12" s="106">
        <f>1/$A$1*'[1]4408Exp'!L$116</f>
        <v>1.2391511999999998E-3</v>
      </c>
      <c r="N12" s="106">
        <f>1/$A$1*'[1]4408Exp'!M$116</f>
        <v>1.4493401999999998E-3</v>
      </c>
      <c r="O12" s="106">
        <f>1/$A$1*'[1]4408Exp'!N$116</f>
        <v>2.29628E-5</v>
      </c>
      <c r="P12" s="106">
        <f>1/$A$1*'[1]4408Exp'!O$116</f>
        <v>2.29628E-5</v>
      </c>
      <c r="Q12" s="106">
        <f>1/$A$1*'[1]4408Exp'!P$116</f>
        <v>0</v>
      </c>
      <c r="R12" s="106">
        <f>1/$A$1*'[1]4408Exp'!Q$116</f>
        <v>0</v>
      </c>
      <c r="S12" s="106">
        <f>1/$A$1*'[1]4408Exp'!R$116</f>
        <v>0</v>
      </c>
      <c r="T12" s="106">
        <f>1/$A$1*'[1]4408Exp'!S$116</f>
        <v>0</v>
      </c>
      <c r="U12" s="106">
        <f>1/$A$1*'[1]4408Exp'!T$116</f>
        <v>0</v>
      </c>
      <c r="V12" s="106">
        <f>1/$A$1*'[1]4408Exp'!U$116</f>
        <v>0</v>
      </c>
      <c r="W12" s="106">
        <f>1/$A$1*'[1]4408Exp'!V$116</f>
        <v>0</v>
      </c>
      <c r="X12" s="106">
        <f>1/$A$1*'[1]4408Exp'!W$116</f>
        <v>0</v>
      </c>
      <c r="Y12" s="106">
        <f>1/$A$1*'[1]4408Exp'!X$116</f>
        <v>8.2292699999999972E-5</v>
      </c>
      <c r="Z12" s="106">
        <f>1/$A$1*'[1]4408Exp'!Y$116</f>
        <v>0</v>
      </c>
      <c r="AA12" s="106">
        <f>1/$A$1*'[1]4408Exp'!Z$116</f>
        <v>0</v>
      </c>
      <c r="AB12" s="104">
        <f>1/$A$1*'[1]4408Exp'!AA$116</f>
        <v>0</v>
      </c>
      <c r="AC12" s="103"/>
      <c r="AD12" s="114">
        <f>1/1000*'[1]4408Exp'!AB$116</f>
        <v>4.8745699999999991E-3</v>
      </c>
      <c r="AE12" s="106">
        <f>1/1000*'[1]4408Exp'!AC$116</f>
        <v>3.124707E-3</v>
      </c>
      <c r="AF12" s="106">
        <f>1/1000*'[1]4408Exp'!AD$116</f>
        <v>8.8415999999999994E-4</v>
      </c>
      <c r="AG12" s="106">
        <f>1/1000*'[1]4408Exp'!AE$116</f>
        <v>3.464923E-3</v>
      </c>
      <c r="AH12" s="106">
        <f>1/1000*'[1]4408Exp'!AF$116</f>
        <v>2.6204229999999998E-3</v>
      </c>
      <c r="AI12" s="106">
        <f>1/1000*'[1]4408Exp'!AG$116</f>
        <v>3.2602299999999999E-4</v>
      </c>
      <c r="AJ12" s="106">
        <f>1/1000*'[1]4408Exp'!AH$116</f>
        <v>8.1357199999999993E-4</v>
      </c>
      <c r="AK12" s="106">
        <f>1/1000*'[1]4408Exp'!AI$116</f>
        <v>1.7576289999999999E-3</v>
      </c>
      <c r="AL12" s="106">
        <f>1/1000*'[1]4408Exp'!AJ$116</f>
        <v>2.7357709999999997E-3</v>
      </c>
      <c r="AM12" s="106">
        <f>1/1000*'[1]4408Exp'!AK$116</f>
        <v>0</v>
      </c>
      <c r="AN12" s="106">
        <f>1/1000*'[1]4408Exp'!AL$116</f>
        <v>4.68775E-4</v>
      </c>
      <c r="AO12" s="106">
        <f>1/1000*'[1]4408Exp'!AM$116</f>
        <v>4.6139999999999999E-4</v>
      </c>
      <c r="AP12" s="106">
        <f>1/1000*'[1]4408Exp'!AN$116</f>
        <v>1.2124999999999998E-5</v>
      </c>
      <c r="AQ12" s="106">
        <f>1/1000*'[1]4408Exp'!AO$116</f>
        <v>1.2124999999999998E-5</v>
      </c>
      <c r="AR12" s="106">
        <f>1/1000*'[1]4408Exp'!AP$116</f>
        <v>0</v>
      </c>
      <c r="AS12" s="106">
        <f>1/1000*'[1]4408Exp'!AQ$116</f>
        <v>0</v>
      </c>
      <c r="AT12" s="106">
        <f>1/1000*'[1]4408Exp'!AR$116</f>
        <v>0</v>
      </c>
      <c r="AU12" s="106">
        <f>1/1000*'[1]4408Exp'!AS$116</f>
        <v>0</v>
      </c>
      <c r="AV12" s="106">
        <f>1/1000*'[1]4408Exp'!AT$116</f>
        <v>0</v>
      </c>
      <c r="AW12" s="106">
        <f>1/1000*'[1]4408Exp'!AU$116</f>
        <v>0</v>
      </c>
      <c r="AX12" s="106">
        <f>1/1000*'[1]4408Exp'!AV$116</f>
        <v>0</v>
      </c>
      <c r="AY12" s="106">
        <f>1/1000*'[1]4408Exp'!AW$116</f>
        <v>0</v>
      </c>
      <c r="AZ12" s="106">
        <f>1/1000*'[1]4408Exp'!AX$116</f>
        <v>2.3872200000000002E-5</v>
      </c>
      <c r="BA12" s="106">
        <f>1/1000*'[1]4408Exp'!AY$116</f>
        <v>0</v>
      </c>
      <c r="BB12" s="106">
        <f>1/1000*'[1]4408Exp'!AZ$116</f>
        <v>0</v>
      </c>
      <c r="BC12" s="104">
        <f>1/1000*'[1]4408Exp'!BA$116</f>
        <v>0</v>
      </c>
      <c r="BD12" s="317"/>
    </row>
    <row r="13" spans="1:56">
      <c r="B13" s="201" t="s">
        <v>18</v>
      </c>
      <c r="C13" s="260">
        <f t="shared" ref="C13:AB13" si="4">SUM(C11:C11)-SUM(C12:C12)</f>
        <v>1.0073656599999998E-2</v>
      </c>
      <c r="D13" s="203">
        <f t="shared" si="4"/>
        <v>6.4566502000000022E-3</v>
      </c>
      <c r="E13" s="203">
        <f t="shared" si="4"/>
        <v>3.8927997999999991E-3</v>
      </c>
      <c r="F13" s="203">
        <f t="shared" si="4"/>
        <v>8.7254719999999876E-4</v>
      </c>
      <c r="G13" s="203">
        <f t="shared" si="4"/>
        <v>3.4014679999999978E-4</v>
      </c>
      <c r="H13" s="203">
        <f t="shared" si="4"/>
        <v>9.7053999999999847E-5</v>
      </c>
      <c r="I13" s="203">
        <f t="shared" si="4"/>
        <v>4.370199999999963E-5</v>
      </c>
      <c r="J13" s="203">
        <f t="shared" si="4"/>
        <v>9.7131160000000008E-4</v>
      </c>
      <c r="K13" s="203">
        <f t="shared" si="4"/>
        <v>1.9843403999999995E-3</v>
      </c>
      <c r="L13" s="203">
        <f t="shared" si="4"/>
        <v>1.2941541199999998E-2</v>
      </c>
      <c r="M13" s="203">
        <f t="shared" si="4"/>
        <v>1.2453475999999995E-3</v>
      </c>
      <c r="N13" s="203">
        <f t="shared" si="4"/>
        <v>4.6736242000000004E-3</v>
      </c>
      <c r="O13" s="203">
        <f t="shared" si="4"/>
        <v>5.8820187999999995E-3</v>
      </c>
      <c r="P13" s="203">
        <f t="shared" si="4"/>
        <v>2.9297701999999991E-3</v>
      </c>
      <c r="Q13" s="203">
        <f t="shared" si="4"/>
        <v>1.5864578799999998E-2</v>
      </c>
      <c r="R13" s="203">
        <f t="shared" si="4"/>
        <v>3.43087766E-2</v>
      </c>
      <c r="S13" s="203">
        <f t="shared" si="4"/>
        <v>3.0541169399999995E-2</v>
      </c>
      <c r="T13" s="203">
        <f t="shared" si="4"/>
        <v>3.258013919999999E-2</v>
      </c>
      <c r="U13" s="203">
        <f t="shared" si="4"/>
        <v>3.4606263999999998E-2</v>
      </c>
      <c r="V13" s="203">
        <f t="shared" si="4"/>
        <v>2.7238117199999995E-2</v>
      </c>
      <c r="W13" s="203">
        <f t="shared" si="4"/>
        <v>3.76766054E-2</v>
      </c>
      <c r="X13" s="203">
        <f t="shared" si="4"/>
        <v>3.5806440599999996E-2</v>
      </c>
      <c r="Y13" s="203">
        <f t="shared" si="4"/>
        <v>3.7771669599999995E-2</v>
      </c>
      <c r="Z13" s="203">
        <f t="shared" si="4"/>
        <v>1.5661671498199997E-2</v>
      </c>
      <c r="AA13" s="203">
        <f t="shared" si="4"/>
        <v>0</v>
      </c>
      <c r="AB13" s="108">
        <f t="shared" si="4"/>
        <v>0</v>
      </c>
      <c r="AC13" s="103"/>
      <c r="AD13" s="267">
        <f t="shared" ref="AD13:BC13" si="5">SUM(AD11:AD11)-SUM(AD12:AD12)</f>
        <v>2.6858230000000004E-3</v>
      </c>
      <c r="AE13" s="110">
        <f t="shared" si="5"/>
        <v>1.4325120000000004E-3</v>
      </c>
      <c r="AF13" s="110">
        <f t="shared" si="5"/>
        <v>7.7771499999999979E-4</v>
      </c>
      <c r="AG13" s="110">
        <f t="shared" si="5"/>
        <v>2.0055799999999999E-4</v>
      </c>
      <c r="AH13" s="110">
        <f t="shared" si="5"/>
        <v>9.2181999999999681E-5</v>
      </c>
      <c r="AI13" s="110">
        <f t="shared" si="5"/>
        <v>1.72771E-4</v>
      </c>
      <c r="AJ13" s="110">
        <f t="shared" si="5"/>
        <v>4.3702000000000064E-5</v>
      </c>
      <c r="AK13" s="110">
        <f t="shared" si="5"/>
        <v>3.5834199999999999E-4</v>
      </c>
      <c r="AL13" s="110">
        <f t="shared" si="5"/>
        <v>7.1168699999999991E-4</v>
      </c>
      <c r="AM13" s="110">
        <f t="shared" si="5"/>
        <v>3.578805E-3</v>
      </c>
      <c r="AN13" s="110">
        <f t="shared" si="5"/>
        <v>4.4960899999999996E-4</v>
      </c>
      <c r="AO13" s="110">
        <f t="shared" si="5"/>
        <v>2.2041439999999999E-3</v>
      </c>
      <c r="AP13" s="110">
        <f t="shared" si="5"/>
        <v>2.6919949999999995E-3</v>
      </c>
      <c r="AQ13" s="110">
        <f t="shared" si="5"/>
        <v>1.339699E-3</v>
      </c>
      <c r="AR13" s="110">
        <f t="shared" si="5"/>
        <v>5.8502320000000003E-3</v>
      </c>
      <c r="AS13" s="110">
        <f t="shared" si="5"/>
        <v>1.2587298999999998E-2</v>
      </c>
      <c r="AT13" s="110">
        <f t="shared" si="5"/>
        <v>1.1281340000000001E-2</v>
      </c>
      <c r="AU13" s="110">
        <f t="shared" si="5"/>
        <v>1.2396221999999998E-2</v>
      </c>
      <c r="AV13" s="110">
        <f t="shared" si="5"/>
        <v>1.3017611E-2</v>
      </c>
      <c r="AW13" s="110">
        <f t="shared" si="5"/>
        <v>9.4656689999999995E-3</v>
      </c>
      <c r="AX13" s="110">
        <f t="shared" si="5"/>
        <v>1.1511010999999998E-2</v>
      </c>
      <c r="AY13" s="110">
        <f t="shared" si="5"/>
        <v>1.2569196999999999E-2</v>
      </c>
      <c r="AZ13" s="110">
        <f t="shared" si="5"/>
        <v>1.2053704889999997E-2</v>
      </c>
      <c r="BA13" s="110">
        <f t="shared" si="5"/>
        <v>1.1308659859999999E-2</v>
      </c>
      <c r="BB13" s="110">
        <f t="shared" si="5"/>
        <v>0</v>
      </c>
      <c r="BC13" s="111">
        <f t="shared" si="5"/>
        <v>0</v>
      </c>
      <c r="BD13" s="317"/>
    </row>
    <row r="14" spans="1:56" ht="17.149999999999999" customHeight="1">
      <c r="B14" s="204" t="s">
        <v>172</v>
      </c>
      <c r="C14" s="136">
        <f>1/$A$1*'[1]4408Exp'!B$264</f>
        <v>9.0088137999999977E-3</v>
      </c>
      <c r="D14" s="113">
        <f>1/$A$1*'[1]4408Exp'!C$264</f>
        <v>1.0227204399999999E-2</v>
      </c>
      <c r="E14" s="113">
        <f>1/$A$1*'[1]4408Exp'!D$264</f>
        <v>8.9267737999999975E-3</v>
      </c>
      <c r="F14" s="113">
        <f>1/$A$1*'[1]4408Exp'!E$264</f>
        <v>1.1772044199999998E-2</v>
      </c>
      <c r="G14" s="113">
        <f>1/$A$1*'[1]4408Exp'!F$264</f>
        <v>1.1183005399999998E-2</v>
      </c>
      <c r="H14" s="113">
        <f>1/$A$1*'[1]4408Exp'!G$264</f>
        <v>1.3949063699999997E-2</v>
      </c>
      <c r="I14" s="113">
        <f>1/$A$1*'[1]4408Exp'!H$264</f>
        <v>7.3814467999999984E-3</v>
      </c>
      <c r="J14" s="113">
        <f>1/$A$1*'[1]4408Exp'!I$264</f>
        <v>9.5448541999999977E-3</v>
      </c>
      <c r="K14" s="113">
        <f>1/$A$1*'[1]4408Exp'!J$264</f>
        <v>6.248103399999998E-3</v>
      </c>
      <c r="L14" s="113">
        <f>1/$A$1*'[1]4408Exp'!K$264</f>
        <v>2.2887899999999993E-3</v>
      </c>
      <c r="M14" s="113">
        <f>1/$A$1*'[1]4408Exp'!L$264</f>
        <v>3.1362113999999996E-3</v>
      </c>
      <c r="N14" s="113">
        <f>1/$A$1*'[1]4408Exp'!M$264</f>
        <v>5.1338181999999993E-3</v>
      </c>
      <c r="O14" s="113">
        <f>1/$A$1*'[1]4408Exp'!N$264</f>
        <v>4.818746799999999E-3</v>
      </c>
      <c r="P14" s="113">
        <f>1/$A$1*'[1]4408Exp'!O$264</f>
        <v>4.7798967999999982E-3</v>
      </c>
      <c r="Q14" s="113">
        <f>1/$A$1*'[1]4408Exp'!P$264</f>
        <v>1.8312825999999998E-3</v>
      </c>
      <c r="R14" s="113">
        <f>1/$A$1*'[1]4408Exp'!Q$264</f>
        <v>1.9579349999999996E-3</v>
      </c>
      <c r="S14" s="113">
        <f>1/$A$1*'[1]4408Exp'!R$264</f>
        <v>1.6890075999999997E-3</v>
      </c>
      <c r="T14" s="113">
        <f>1/$A$1*'[1]4408Exp'!S$264</f>
        <v>6.0970839999999996E-4</v>
      </c>
      <c r="U14" s="113">
        <f>1/$A$1*'[1]4408Exp'!T$264</f>
        <v>1.2412007999999999E-3</v>
      </c>
      <c r="V14" s="113">
        <f>1/$A$1*'[1]4408Exp'!U$264</f>
        <v>1.1250483999999999E-3</v>
      </c>
      <c r="W14" s="113">
        <f>1/$A$1*'[1]4408Exp'!V$264</f>
        <v>3.2451859999999997E-4</v>
      </c>
      <c r="X14" s="113">
        <f>1/$A$1*'[1]4408Exp'!W$264</f>
        <v>8.3339199999999986E-4</v>
      </c>
      <c r="Y14" s="113">
        <f>1/$A$1*'[1]4408Exp'!X$264</f>
        <v>6.6888919999999984E-4</v>
      </c>
      <c r="Z14" s="113">
        <f>1/$A$1*'[1]4408Exp'!Y$264</f>
        <v>4.4736788599999993E-4</v>
      </c>
      <c r="AA14" s="113">
        <f>1/$A$1*'[1]4408Exp'!Z$264</f>
        <v>0</v>
      </c>
      <c r="AB14" s="102">
        <f>1/$A$1*'[1]4408Exp'!AA$264</f>
        <v>0</v>
      </c>
      <c r="AC14" s="99"/>
      <c r="AD14" s="136">
        <f>1/1000*'[1]4408Exp'!AB$264</f>
        <v>2.6548999999999995E-3</v>
      </c>
      <c r="AE14" s="113">
        <f>1/1000*'[1]4408Exp'!AC$264</f>
        <v>2.7004169999999997E-3</v>
      </c>
      <c r="AF14" s="113">
        <f>1/1000*'[1]4408Exp'!AD$264</f>
        <v>2.3401849999999998E-3</v>
      </c>
      <c r="AG14" s="113">
        <f>1/1000*'[1]4408Exp'!AE$264</f>
        <v>3.6739320000000004E-3</v>
      </c>
      <c r="AH14" s="113">
        <f>1/1000*'[1]4408Exp'!AF$264</f>
        <v>4.1368200000000003E-3</v>
      </c>
      <c r="AI14" s="113">
        <f>1/1000*'[1]4408Exp'!AG$264</f>
        <v>5.3412219999999996E-3</v>
      </c>
      <c r="AJ14" s="113">
        <f>1/1000*'[1]4408Exp'!AH$264</f>
        <v>4.2368650000000002E-3</v>
      </c>
      <c r="AK14" s="113">
        <f>1/1000*'[1]4408Exp'!AI$264</f>
        <v>5.865299E-3</v>
      </c>
      <c r="AL14" s="113">
        <f>1/1000*'[1]4408Exp'!AJ$264</f>
        <v>4.2532009999999999E-3</v>
      </c>
      <c r="AM14" s="113">
        <f>1/1000*'[1]4408Exp'!AK$264</f>
        <v>1.5471369999999999E-3</v>
      </c>
      <c r="AN14" s="113">
        <f>1/1000*'[1]4408Exp'!AL$264</f>
        <v>2.0412719999999998E-3</v>
      </c>
      <c r="AO14" s="113">
        <f>1/1000*'[1]4408Exp'!AM$264</f>
        <v>2.5710049999999999E-3</v>
      </c>
      <c r="AP14" s="113">
        <f>1/1000*'[1]4408Exp'!AN$264</f>
        <v>2.975306E-3</v>
      </c>
      <c r="AQ14" s="113">
        <f>1/1000*'[1]4408Exp'!AO$264</f>
        <v>2.8694329999999998E-3</v>
      </c>
      <c r="AR14" s="113">
        <f>1/1000*'[1]4408Exp'!AP$264</f>
        <v>1.7303469999999999E-3</v>
      </c>
      <c r="AS14" s="113">
        <f>1/1000*'[1]4408Exp'!AQ$264</f>
        <v>1.787346E-3</v>
      </c>
      <c r="AT14" s="113">
        <f>1/1000*'[1]4408Exp'!AR$264</f>
        <v>2.1191309999999998E-3</v>
      </c>
      <c r="AU14" s="113">
        <f>1/1000*'[1]4408Exp'!AS$264</f>
        <v>9.57664E-4</v>
      </c>
      <c r="AV14" s="113">
        <f>1/1000*'[1]4408Exp'!AT$264</f>
        <v>1.8803800000000001E-3</v>
      </c>
      <c r="AW14" s="113">
        <f>1/1000*'[1]4408Exp'!AU$264</f>
        <v>1.734476E-3</v>
      </c>
      <c r="AX14" s="113">
        <f>1/1000*'[1]4408Exp'!AV$264</f>
        <v>4.6428800000000004E-4</v>
      </c>
      <c r="AY14" s="113">
        <f>1/1000*'[1]4408Exp'!AW$264</f>
        <v>1.1481880000000001E-3</v>
      </c>
      <c r="AZ14" s="113">
        <f>1/1000*'[1]4408Exp'!AX$264</f>
        <v>9.1049345999999996E-4</v>
      </c>
      <c r="BA14" s="113">
        <f>1/1000*'[1]4408Exp'!AY$264</f>
        <v>3.1769952000000005E-4</v>
      </c>
      <c r="BB14" s="113">
        <f>1/1000*'[1]4408Exp'!AZ$264</f>
        <v>0</v>
      </c>
      <c r="BC14" s="102">
        <f>1/1000*'[1]4408Exp'!BA$264</f>
        <v>0</v>
      </c>
      <c r="BD14" s="317"/>
    </row>
    <row r="15" spans="1:56">
      <c r="B15" s="200" t="s">
        <v>69</v>
      </c>
      <c r="C15" s="114">
        <f>1/$A$1*'[1]4408Exp'!B$212</f>
        <v>8.8546457999999981E-3</v>
      </c>
      <c r="D15" s="106">
        <f>1/$A$1*'[1]4408Exp'!C$212</f>
        <v>9.9127839999999991E-3</v>
      </c>
      <c r="E15" s="106">
        <f>1/$A$1*'[1]4408Exp'!D$212</f>
        <v>8.8748561999999979E-3</v>
      </c>
      <c r="F15" s="106">
        <f>1/$A$1*'[1]4408Exp'!E$212</f>
        <v>9.9342473999999986E-3</v>
      </c>
      <c r="G15" s="106">
        <f>1/$A$1*'[1]4408Exp'!F$212</f>
        <v>1.0368145199999998E-2</v>
      </c>
      <c r="H15" s="106">
        <f>1/$A$1*'[1]4408Exp'!G$212</f>
        <v>1.3881557199999997E-2</v>
      </c>
      <c r="I15" s="106">
        <f>1/$A$1*'[1]4408Exp'!H$212</f>
        <v>7.3173855999999985E-3</v>
      </c>
      <c r="J15" s="106">
        <f>1/$A$1*'[1]4408Exp'!I$212</f>
        <v>9.4944919999999967E-3</v>
      </c>
      <c r="K15" s="106">
        <f>1/$A$1*'[1]4408Exp'!J$212</f>
        <v>6.0248719999999988E-3</v>
      </c>
      <c r="L15" s="106">
        <f>1/$A$1*'[1]4408Exp'!K$212</f>
        <v>2.1475607999999996E-3</v>
      </c>
      <c r="M15" s="106">
        <f>1/$A$1*'[1]4408Exp'!L$212</f>
        <v>2.7495859999999996E-3</v>
      </c>
      <c r="N15" s="106">
        <f>1/$A$1*'[1]4408Exp'!M$212</f>
        <v>4.9871849999999999E-3</v>
      </c>
      <c r="O15" s="106">
        <f>1/$A$1*'[1]4408Exp'!N$212</f>
        <v>4.4932593999999996E-3</v>
      </c>
      <c r="P15" s="106">
        <f>1/$A$1*'[1]4408Exp'!O$212</f>
        <v>4.4993171999999984E-3</v>
      </c>
      <c r="Q15" s="106">
        <f>1/$A$1*'[1]4408Exp'!P$212</f>
        <v>1.7028676E-3</v>
      </c>
      <c r="R15" s="106">
        <f>1/$A$1*'[1]4408Exp'!Q$212</f>
        <v>1.9091155999999998E-3</v>
      </c>
      <c r="S15" s="106">
        <f>1/$A$1*'[1]4408Exp'!R$212</f>
        <v>1.6402007999999997E-3</v>
      </c>
      <c r="T15" s="106">
        <f>1/$A$1*'[1]4408Exp'!S$212</f>
        <v>5.4334279999999999E-4</v>
      </c>
      <c r="U15" s="106">
        <f>1/$A$1*'[1]4408Exp'!T$212</f>
        <v>1.1795881999999999E-3</v>
      </c>
      <c r="V15" s="106">
        <f>1/$A$1*'[1]4408Exp'!U$212</f>
        <v>1.0366803999999998E-3</v>
      </c>
      <c r="W15" s="106">
        <f>1/$A$1*'[1]4408Exp'!V$212</f>
        <v>2.3921099999999994E-4</v>
      </c>
      <c r="X15" s="106">
        <f>1/$A$1*'[1]4408Exp'!W$212</f>
        <v>8.2027819999999987E-4</v>
      </c>
      <c r="Y15" s="106">
        <f>1/$A$1*'[1]4408Exp'!X$212</f>
        <v>6.6888919999999984E-4</v>
      </c>
      <c r="Z15" s="106">
        <f>1/$A$1*'[1]4408Exp'!Y$212</f>
        <v>4.2961777599999991E-4</v>
      </c>
      <c r="AA15" s="106">
        <f>1/$A$1*'[1]4408Exp'!Z$212</f>
        <v>0</v>
      </c>
      <c r="AB15" s="104">
        <f>1/$A$1*'[1]4408Exp'!AA$212</f>
        <v>0</v>
      </c>
      <c r="AC15" s="103"/>
      <c r="AD15" s="114">
        <f>1/1000*'[1]4408Exp'!AB$212</f>
        <v>2.6143959999999997E-3</v>
      </c>
      <c r="AE15" s="106">
        <f>1/1000*'[1]4408Exp'!AC$212</f>
        <v>2.5889279999999999E-3</v>
      </c>
      <c r="AF15" s="106">
        <f>1/1000*'[1]4408Exp'!AD$212</f>
        <v>2.2408239999999998E-3</v>
      </c>
      <c r="AG15" s="106">
        <f>1/1000*'[1]4408Exp'!AE$212</f>
        <v>3.215262E-3</v>
      </c>
      <c r="AH15" s="106">
        <f>1/1000*'[1]4408Exp'!AF$212</f>
        <v>3.9169959999999998E-3</v>
      </c>
      <c r="AI15" s="106">
        <f>1/1000*'[1]4408Exp'!AG$212</f>
        <v>5.3022159999999994E-3</v>
      </c>
      <c r="AJ15" s="106">
        <f>1/1000*'[1]4408Exp'!AH$212</f>
        <v>4.1667149999999997E-3</v>
      </c>
      <c r="AK15" s="106">
        <f>1/1000*'[1]4408Exp'!AI$212</f>
        <v>5.7689230000000005E-3</v>
      </c>
      <c r="AL15" s="106">
        <f>1/1000*'[1]4408Exp'!AJ$212</f>
        <v>4.0057000000000001E-3</v>
      </c>
      <c r="AM15" s="106">
        <f>1/1000*'[1]4408Exp'!AK$212</f>
        <v>1.4968679999999999E-3</v>
      </c>
      <c r="AN15" s="106">
        <f>1/1000*'[1]4408Exp'!AL$212</f>
        <v>1.5494299999999999E-3</v>
      </c>
      <c r="AO15" s="106">
        <f>1/1000*'[1]4408Exp'!AM$212</f>
        <v>2.332761E-3</v>
      </c>
      <c r="AP15" s="106">
        <f>1/1000*'[1]4408Exp'!AN$212</f>
        <v>2.6807990000000002E-3</v>
      </c>
      <c r="AQ15" s="106">
        <f>1/1000*'[1]4408Exp'!AO$212</f>
        <v>2.4988389999999997E-3</v>
      </c>
      <c r="AR15" s="106">
        <f>1/1000*'[1]4408Exp'!AP$212</f>
        <v>1.5221449999999999E-3</v>
      </c>
      <c r="AS15" s="106">
        <f>1/1000*'[1]4408Exp'!AQ$212</f>
        <v>1.705673E-3</v>
      </c>
      <c r="AT15" s="106">
        <f>1/1000*'[1]4408Exp'!AR$212</f>
        <v>2.0179569999999999E-3</v>
      </c>
      <c r="AU15" s="106">
        <f>1/1000*'[1]4408Exp'!AS$212</f>
        <v>8.2101099999999996E-4</v>
      </c>
      <c r="AV15" s="106">
        <f>1/1000*'[1]4408Exp'!AT$212</f>
        <v>1.755256E-3</v>
      </c>
      <c r="AW15" s="106">
        <f>1/1000*'[1]4408Exp'!AU$212</f>
        <v>1.554482E-3</v>
      </c>
      <c r="AX15" s="106">
        <f>1/1000*'[1]4408Exp'!AV$212</f>
        <v>3.1483600000000003E-4</v>
      </c>
      <c r="AY15" s="106">
        <f>1/1000*'[1]4408Exp'!AW$212</f>
        <v>1.1165369999999999E-3</v>
      </c>
      <c r="AZ15" s="106">
        <f>1/1000*'[1]4408Exp'!AX$212</f>
        <v>9.1049345999999996E-4</v>
      </c>
      <c r="BA15" s="106">
        <f>1/1000*'[1]4408Exp'!AY$212</f>
        <v>3.0502087000000002E-4</v>
      </c>
      <c r="BB15" s="106">
        <f>1/1000*'[1]4408Exp'!AZ$212</f>
        <v>0</v>
      </c>
      <c r="BC15" s="104">
        <f>1/1000*'[1]4408Exp'!BA$212</f>
        <v>0</v>
      </c>
      <c r="BD15" s="317"/>
    </row>
    <row r="16" spans="1:56">
      <c r="B16" s="200" t="s">
        <v>18</v>
      </c>
      <c r="C16" s="132">
        <f t="shared" ref="C16:AB16" si="6">SUM(C14:C14)-SUM(C15:C15)</f>
        <v>1.5416799999999967E-4</v>
      </c>
      <c r="D16" s="133">
        <f t="shared" si="6"/>
        <v>3.1442039999999942E-4</v>
      </c>
      <c r="E16" s="133">
        <f t="shared" si="6"/>
        <v>5.191759999999962E-5</v>
      </c>
      <c r="F16" s="133">
        <f t="shared" si="6"/>
        <v>1.8377967999999995E-3</v>
      </c>
      <c r="G16" s="133">
        <f t="shared" si="6"/>
        <v>8.1486019999999978E-4</v>
      </c>
      <c r="H16" s="133">
        <f t="shared" si="6"/>
        <v>6.75064999999999E-5</v>
      </c>
      <c r="I16" s="133">
        <f t="shared" si="6"/>
        <v>6.4061199999999874E-5</v>
      </c>
      <c r="J16" s="133">
        <f t="shared" si="6"/>
        <v>5.0362200000000912E-5</v>
      </c>
      <c r="K16" s="133">
        <f t="shared" si="6"/>
        <v>2.2323139999999922E-4</v>
      </c>
      <c r="L16" s="133">
        <f t="shared" si="6"/>
        <v>1.4122919999999973E-4</v>
      </c>
      <c r="M16" s="133">
        <f t="shared" si="6"/>
        <v>3.8662539999999995E-4</v>
      </c>
      <c r="N16" s="133">
        <f t="shared" si="6"/>
        <v>1.4663319999999938E-4</v>
      </c>
      <c r="O16" s="133">
        <f t="shared" si="6"/>
        <v>3.2548739999999944E-4</v>
      </c>
      <c r="P16" s="133">
        <f t="shared" si="6"/>
        <v>2.8057959999999976E-4</v>
      </c>
      <c r="Q16" s="133">
        <f t="shared" si="6"/>
        <v>1.2841499999999978E-4</v>
      </c>
      <c r="R16" s="133">
        <f t="shared" si="6"/>
        <v>4.8819399999999779E-5</v>
      </c>
      <c r="S16" s="133">
        <f t="shared" si="6"/>
        <v>4.8806800000000036E-5</v>
      </c>
      <c r="T16" s="133">
        <f t="shared" si="6"/>
        <v>6.6365599999999966E-5</v>
      </c>
      <c r="U16" s="133">
        <f t="shared" si="6"/>
        <v>6.1612599999999939E-5</v>
      </c>
      <c r="V16" s="133">
        <f t="shared" si="6"/>
        <v>8.8368000000000127E-5</v>
      </c>
      <c r="W16" s="133">
        <f t="shared" si="6"/>
        <v>8.530760000000003E-5</v>
      </c>
      <c r="X16" s="133">
        <f t="shared" si="6"/>
        <v>1.3113799999999983E-5</v>
      </c>
      <c r="Y16" s="133">
        <f t="shared" si="6"/>
        <v>0</v>
      </c>
      <c r="Z16" s="133">
        <f t="shared" si="6"/>
        <v>1.7750110000000019E-5</v>
      </c>
      <c r="AA16" s="133">
        <f t="shared" si="6"/>
        <v>0</v>
      </c>
      <c r="AB16" s="115">
        <f t="shared" si="6"/>
        <v>0</v>
      </c>
      <c r="AC16" s="103"/>
      <c r="AD16" s="114">
        <f t="shared" ref="AD16:BC16" si="7">SUM(AD14:AD14)-SUM(AD15:AD15)</f>
        <v>4.0503999999999801E-5</v>
      </c>
      <c r="AE16" s="106">
        <f t="shared" si="7"/>
        <v>1.1148899999999977E-4</v>
      </c>
      <c r="AF16" s="106">
        <f t="shared" si="7"/>
        <v>9.9361000000000067E-5</v>
      </c>
      <c r="AG16" s="106">
        <f t="shared" si="7"/>
        <v>4.5867000000000043E-4</v>
      </c>
      <c r="AH16" s="106">
        <f t="shared" si="7"/>
        <v>2.1982400000000041E-4</v>
      </c>
      <c r="AI16" s="106">
        <f t="shared" si="7"/>
        <v>3.9006000000000284E-5</v>
      </c>
      <c r="AJ16" s="106">
        <f t="shared" si="7"/>
        <v>7.0150000000000594E-5</v>
      </c>
      <c r="AK16" s="106">
        <f t="shared" si="7"/>
        <v>9.637599999999958E-5</v>
      </c>
      <c r="AL16" s="106">
        <f t="shared" si="7"/>
        <v>2.475009999999998E-4</v>
      </c>
      <c r="AM16" s="106">
        <f t="shared" si="7"/>
        <v>5.0268999999999921E-5</v>
      </c>
      <c r="AN16" s="106">
        <f t="shared" si="7"/>
        <v>4.9184199999999993E-4</v>
      </c>
      <c r="AO16" s="106">
        <f t="shared" si="7"/>
        <v>2.3824399999999987E-4</v>
      </c>
      <c r="AP16" s="106">
        <f t="shared" si="7"/>
        <v>2.9450699999999984E-4</v>
      </c>
      <c r="AQ16" s="106">
        <f t="shared" si="7"/>
        <v>3.7059400000000013E-4</v>
      </c>
      <c r="AR16" s="106">
        <f t="shared" si="7"/>
        <v>2.08202E-4</v>
      </c>
      <c r="AS16" s="106">
        <f t="shared" si="7"/>
        <v>8.1672999999999989E-5</v>
      </c>
      <c r="AT16" s="106">
        <f t="shared" si="7"/>
        <v>1.0117399999999988E-4</v>
      </c>
      <c r="AU16" s="106">
        <f t="shared" si="7"/>
        <v>1.3665300000000003E-4</v>
      </c>
      <c r="AV16" s="106">
        <f t="shared" si="7"/>
        <v>1.2512400000000011E-4</v>
      </c>
      <c r="AW16" s="106">
        <f t="shared" si="7"/>
        <v>1.7999399999999994E-4</v>
      </c>
      <c r="AX16" s="106">
        <f t="shared" si="7"/>
        <v>1.49452E-4</v>
      </c>
      <c r="AY16" s="106">
        <f t="shared" si="7"/>
        <v>3.1651000000000162E-5</v>
      </c>
      <c r="AZ16" s="106">
        <f t="shared" si="7"/>
        <v>0</v>
      </c>
      <c r="BA16" s="106">
        <f t="shared" si="7"/>
        <v>1.2678650000000021E-5</v>
      </c>
      <c r="BB16" s="106">
        <f t="shared" si="7"/>
        <v>0</v>
      </c>
      <c r="BC16" s="104">
        <f t="shared" si="7"/>
        <v>0</v>
      </c>
      <c r="BD16" s="317"/>
    </row>
    <row r="17" spans="2:56" ht="17.149999999999999" customHeight="1">
      <c r="B17" s="223" t="s">
        <v>113</v>
      </c>
      <c r="C17" s="261">
        <f>1/$A$1*'[1]4408Exp'!B$265</f>
        <v>8.7187869999999987E-3</v>
      </c>
      <c r="D17" s="135">
        <f>1/$A$1*'[1]4408Exp'!C$265</f>
        <v>2.0247821999999998E-3</v>
      </c>
      <c r="E17" s="135">
        <f>1/$A$1*'[1]4408Exp'!D$265</f>
        <v>9.3632699999999993E-4</v>
      </c>
      <c r="F17" s="135">
        <f>1/$A$1*'[1]4408Exp'!E$265</f>
        <v>1.5959999999999998E-6</v>
      </c>
      <c r="G17" s="135">
        <f>1/$A$1*'[1]4408Exp'!F$265</f>
        <v>1.7499999999999996E-6</v>
      </c>
      <c r="H17" s="135">
        <f>1/$A$1*'[1]4408Exp'!G$265</f>
        <v>0</v>
      </c>
      <c r="I17" s="135">
        <f>1/$A$1*'[1]4408Exp'!H$265</f>
        <v>1.5623999999999999E-6</v>
      </c>
      <c r="J17" s="135">
        <f>1/$A$1*'[1]4408Exp'!I$265</f>
        <v>0</v>
      </c>
      <c r="K17" s="135">
        <f>1/$A$1*'[1]4408Exp'!J$265</f>
        <v>0</v>
      </c>
      <c r="L17" s="135">
        <f>1/$A$1*'[1]4408Exp'!K$265</f>
        <v>0</v>
      </c>
      <c r="M17" s="135">
        <f>1/$A$1*'[1]4408Exp'!L$265</f>
        <v>0</v>
      </c>
      <c r="N17" s="135">
        <f>1/$A$1*'[1]4408Exp'!M$265</f>
        <v>0</v>
      </c>
      <c r="O17" s="135">
        <f>1/$A$1*'[1]4408Exp'!N$265</f>
        <v>0</v>
      </c>
      <c r="P17" s="135">
        <f>1/$A$1*'[1]4408Exp'!O$265</f>
        <v>1.2811399999999997E-5</v>
      </c>
      <c r="Q17" s="135">
        <f>1/$A$1*'[1]4408Exp'!P$265</f>
        <v>2.5622799999999995E-5</v>
      </c>
      <c r="R17" s="135">
        <f>1/$A$1*'[1]4408Exp'!Q$265</f>
        <v>0</v>
      </c>
      <c r="S17" s="135">
        <f>1/$A$1*'[1]4408Exp'!R$265</f>
        <v>0</v>
      </c>
      <c r="T17" s="135">
        <f>1/$A$1*'[1]4408Exp'!S$265</f>
        <v>1.7592400000000001E-5</v>
      </c>
      <c r="U17" s="135">
        <f>1/$A$1*'[1]4408Exp'!T$265</f>
        <v>0</v>
      </c>
      <c r="V17" s="135">
        <f>1/$A$1*'[1]4408Exp'!U$265</f>
        <v>0</v>
      </c>
      <c r="W17" s="135">
        <f>1/$A$1*'[1]4408Exp'!V$265</f>
        <v>0</v>
      </c>
      <c r="X17" s="135">
        <f>1/$A$1*'[1]4408Exp'!W$265</f>
        <v>0</v>
      </c>
      <c r="Y17" s="135">
        <f>1/$A$1*'[1]4408Exp'!X$265</f>
        <v>0</v>
      </c>
      <c r="Z17" s="135">
        <f>1/$A$1*'[1]4408Exp'!Y$265</f>
        <v>0</v>
      </c>
      <c r="AA17" s="135">
        <f>1/$A$1*'[1]4408Exp'!Z$265</f>
        <v>0</v>
      </c>
      <c r="AB17" s="134">
        <f>1/$A$1*'[1]4408Exp'!AA$265</f>
        <v>0</v>
      </c>
      <c r="AC17" s="137"/>
      <c r="AD17" s="261">
        <f>1/1000*'[1]4408Exp'!AB$265</f>
        <v>1.9165999999999999E-3</v>
      </c>
      <c r="AE17" s="135">
        <f>1/1000*'[1]4408Exp'!AC$265</f>
        <v>3.9491299999999999E-4</v>
      </c>
      <c r="AF17" s="135">
        <f>1/1000*'[1]4408Exp'!AD$265</f>
        <v>1.9348499999999999E-4</v>
      </c>
      <c r="AG17" s="135">
        <f>1/1000*'[1]4408Exp'!AE$265</f>
        <v>2.5780000000000001E-6</v>
      </c>
      <c r="AH17" s="135">
        <f>1/1000*'[1]4408Exp'!AF$265</f>
        <v>2.7889999999999999E-6</v>
      </c>
      <c r="AI17" s="135">
        <f>1/1000*'[1]4408Exp'!AG$265</f>
        <v>0</v>
      </c>
      <c r="AJ17" s="135">
        <f>1/1000*'[1]4408Exp'!AH$265</f>
        <v>2.6110000000000001E-6</v>
      </c>
      <c r="AK17" s="135">
        <f>1/1000*'[1]4408Exp'!AI$265</f>
        <v>0</v>
      </c>
      <c r="AL17" s="135">
        <f>1/1000*'[1]4408Exp'!AJ$265</f>
        <v>0</v>
      </c>
      <c r="AM17" s="135">
        <f>1/1000*'[1]4408Exp'!AK$265</f>
        <v>0</v>
      </c>
      <c r="AN17" s="135">
        <f>1/1000*'[1]4408Exp'!AL$265</f>
        <v>0</v>
      </c>
      <c r="AO17" s="135">
        <f>1/1000*'[1]4408Exp'!AM$265</f>
        <v>0</v>
      </c>
      <c r="AP17" s="135">
        <f>1/1000*'[1]4408Exp'!AN$265</f>
        <v>0</v>
      </c>
      <c r="AQ17" s="135">
        <f>1/1000*'[1]4408Exp'!AO$265</f>
        <v>3.8002999999999995E-5</v>
      </c>
      <c r="AR17" s="135">
        <f>1/1000*'[1]4408Exp'!AP$265</f>
        <v>8.2811999999999992E-5</v>
      </c>
      <c r="AS17" s="135">
        <f>1/1000*'[1]4408Exp'!AQ$265</f>
        <v>0</v>
      </c>
      <c r="AT17" s="135">
        <f>1/1000*'[1]4408Exp'!AR$265</f>
        <v>0</v>
      </c>
      <c r="AU17" s="135">
        <f>1/1000*'[1]4408Exp'!AS$265</f>
        <v>2.7378999999999997E-5</v>
      </c>
      <c r="AV17" s="135">
        <f>1/1000*'[1]4408Exp'!AT$265</f>
        <v>0</v>
      </c>
      <c r="AW17" s="135">
        <f>1/1000*'[1]4408Exp'!AU$265</f>
        <v>0</v>
      </c>
      <c r="AX17" s="135">
        <f>1/1000*'[1]4408Exp'!AV$265</f>
        <v>0</v>
      </c>
      <c r="AY17" s="135">
        <f>1/1000*'[1]4408Exp'!AW$265</f>
        <v>0</v>
      </c>
      <c r="AZ17" s="135">
        <f>1/1000*'[1]4408Exp'!AX$265</f>
        <v>0</v>
      </c>
      <c r="BA17" s="135">
        <f>1/1000*'[1]4408Exp'!AY$265</f>
        <v>0</v>
      </c>
      <c r="BB17" s="135">
        <f>1/1000*'[1]4408Exp'!AZ$265</f>
        <v>0</v>
      </c>
      <c r="BC17" s="134">
        <f>1/1000*'[1]4408Exp'!BA$265</f>
        <v>0</v>
      </c>
      <c r="BD17" s="317"/>
    </row>
    <row r="18" spans="2:56" ht="17.149999999999999" customHeight="1">
      <c r="B18" s="223" t="s">
        <v>114</v>
      </c>
      <c r="C18" s="261">
        <f>1/$A$1*'[1]4408Exp'!B$272</f>
        <v>0</v>
      </c>
      <c r="D18" s="135">
        <f>1/$A$1*'[1]4408Exp'!C$272</f>
        <v>0</v>
      </c>
      <c r="E18" s="135">
        <f>1/$A$1*'[1]4408Exp'!D$272</f>
        <v>0</v>
      </c>
      <c r="F18" s="135">
        <f>1/$A$1*'[1]4408Exp'!E$272</f>
        <v>0</v>
      </c>
      <c r="G18" s="135">
        <f>1/$A$1*'[1]4408Exp'!F$272</f>
        <v>0</v>
      </c>
      <c r="H18" s="135">
        <f>1/$A$1*'[1]4408Exp'!G$272</f>
        <v>0</v>
      </c>
      <c r="I18" s="135">
        <f>1/$A$1*'[1]4408Exp'!H$272</f>
        <v>0</v>
      </c>
      <c r="J18" s="135">
        <f>1/$A$1*'[1]4408Exp'!I$272</f>
        <v>0</v>
      </c>
      <c r="K18" s="135">
        <f>1/$A$1*'[1]4408Exp'!J$272</f>
        <v>0</v>
      </c>
      <c r="L18" s="135">
        <f>1/$A$1*'[1]4408Exp'!K$272</f>
        <v>0</v>
      </c>
      <c r="M18" s="135">
        <f>1/$A$1*'[1]4408Exp'!L$272</f>
        <v>0</v>
      </c>
      <c r="N18" s="135">
        <f>1/$A$1*'[1]4408Exp'!M$272</f>
        <v>0</v>
      </c>
      <c r="O18" s="135">
        <f>1/$A$1*'[1]4408Exp'!N$272</f>
        <v>0</v>
      </c>
      <c r="P18" s="135">
        <f>1/$A$1*'[1]4408Exp'!O$272</f>
        <v>0</v>
      </c>
      <c r="Q18" s="135">
        <f>1/$A$1*'[1]4408Exp'!P$272</f>
        <v>0</v>
      </c>
      <c r="R18" s="135">
        <f>1/$A$1*'[1]4408Exp'!Q$272</f>
        <v>0</v>
      </c>
      <c r="S18" s="135">
        <f>1/$A$1*'[1]4408Exp'!R$272</f>
        <v>0</v>
      </c>
      <c r="T18" s="135">
        <f>1/$A$1*'[1]4408Exp'!S$272</f>
        <v>0</v>
      </c>
      <c r="U18" s="135">
        <f>1/$A$1*'[1]4408Exp'!T$272</f>
        <v>0</v>
      </c>
      <c r="V18" s="135">
        <f>1/$A$1*'[1]4408Exp'!U$272</f>
        <v>0</v>
      </c>
      <c r="W18" s="135">
        <f>1/$A$1*'[1]4408Exp'!V$272</f>
        <v>0</v>
      </c>
      <c r="X18" s="135">
        <f>1/$A$1*'[1]4408Exp'!W$272</f>
        <v>0</v>
      </c>
      <c r="Y18" s="135">
        <f>1/$A$1*'[1]4408Exp'!X$272</f>
        <v>0</v>
      </c>
      <c r="Z18" s="135">
        <f>1/$A$1*'[1]4408Exp'!Y$272</f>
        <v>0</v>
      </c>
      <c r="AA18" s="135">
        <f>1/$A$1*'[1]4408Exp'!Z$272</f>
        <v>0</v>
      </c>
      <c r="AB18" s="134">
        <f>1/$A$1*'[1]4408Exp'!AA$272</f>
        <v>0</v>
      </c>
      <c r="AC18" s="138"/>
      <c r="AD18" s="261">
        <f>1/1000*'[1]4408Exp'!AB$272</f>
        <v>0</v>
      </c>
      <c r="AE18" s="135">
        <f>1/1000*'[1]4408Exp'!AC$272</f>
        <v>0</v>
      </c>
      <c r="AF18" s="135">
        <f>1/1000*'[1]4408Exp'!AD$272</f>
        <v>0</v>
      </c>
      <c r="AG18" s="135">
        <f>1/1000*'[1]4408Exp'!AE$272</f>
        <v>0</v>
      </c>
      <c r="AH18" s="135">
        <f>1/1000*'[1]4408Exp'!AF$272</f>
        <v>0</v>
      </c>
      <c r="AI18" s="135">
        <f>1/1000*'[1]4408Exp'!AG$272</f>
        <v>0</v>
      </c>
      <c r="AJ18" s="135">
        <f>1/1000*'[1]4408Exp'!AH$272</f>
        <v>0</v>
      </c>
      <c r="AK18" s="135">
        <f>1/1000*'[1]4408Exp'!AI$272</f>
        <v>0</v>
      </c>
      <c r="AL18" s="135">
        <f>1/1000*'[1]4408Exp'!AJ$272</f>
        <v>0</v>
      </c>
      <c r="AM18" s="135">
        <f>1/1000*'[1]4408Exp'!AK$272</f>
        <v>0</v>
      </c>
      <c r="AN18" s="135">
        <f>1/1000*'[1]4408Exp'!AL$272</f>
        <v>0</v>
      </c>
      <c r="AO18" s="135">
        <f>1/1000*'[1]4408Exp'!AM$272</f>
        <v>0</v>
      </c>
      <c r="AP18" s="135">
        <f>1/1000*'[1]4408Exp'!AN$272</f>
        <v>0</v>
      </c>
      <c r="AQ18" s="135">
        <f>1/1000*'[1]4408Exp'!AO$272</f>
        <v>0</v>
      </c>
      <c r="AR18" s="135">
        <f>1/1000*'[1]4408Exp'!AP$272</f>
        <v>0</v>
      </c>
      <c r="AS18" s="135">
        <f>1/1000*'[1]4408Exp'!AQ$272</f>
        <v>0</v>
      </c>
      <c r="AT18" s="135">
        <f>1/1000*'[1]4408Exp'!AR$272</f>
        <v>0</v>
      </c>
      <c r="AU18" s="135">
        <f>1/1000*'[1]4408Exp'!AS$272</f>
        <v>0</v>
      </c>
      <c r="AV18" s="135">
        <f>1/1000*'[1]4408Exp'!AT$272</f>
        <v>0</v>
      </c>
      <c r="AW18" s="135">
        <f>1/1000*'[1]4408Exp'!AU$272</f>
        <v>0</v>
      </c>
      <c r="AX18" s="135">
        <f>1/1000*'[1]4408Exp'!AV$272</f>
        <v>0</v>
      </c>
      <c r="AY18" s="135">
        <f>1/1000*'[1]4408Exp'!AW$272</f>
        <v>0</v>
      </c>
      <c r="AZ18" s="135">
        <f>1/1000*'[1]4408Exp'!AX$272</f>
        <v>0</v>
      </c>
      <c r="BA18" s="135">
        <f>1/1000*'[1]4408Exp'!AY$272</f>
        <v>0</v>
      </c>
      <c r="BB18" s="135">
        <f>1/1000*'[1]4408Exp'!AZ$272</f>
        <v>0</v>
      </c>
      <c r="BC18" s="134">
        <f>1/1000*'[1]4408Exp'!BA$272</f>
        <v>0</v>
      </c>
      <c r="BD18" s="317"/>
    </row>
    <row r="19" spans="2:56" ht="17.149999999999999" customHeight="1" thickBot="1">
      <c r="B19" s="226" t="s">
        <v>116</v>
      </c>
      <c r="C19" s="141">
        <f t="shared" ref="C19:AB19" si="8">C5-SUM(C6,C7,C10,C11,C14,C17,C18)</f>
        <v>8.9569060000001255E-4</v>
      </c>
      <c r="D19" s="142">
        <f t="shared" si="8"/>
        <v>1.7976000000009817E-5</v>
      </c>
      <c r="E19" s="142">
        <f t="shared" si="8"/>
        <v>0</v>
      </c>
      <c r="F19" s="142">
        <f t="shared" si="8"/>
        <v>0</v>
      </c>
      <c r="G19" s="142">
        <f t="shared" si="8"/>
        <v>6.1754000000024956E-6</v>
      </c>
      <c r="H19" s="142">
        <f t="shared" si="8"/>
        <v>1.7334800000000025E-4</v>
      </c>
      <c r="I19" s="142">
        <f t="shared" si="8"/>
        <v>2.2399999999971054E-6</v>
      </c>
      <c r="J19" s="142">
        <f t="shared" si="8"/>
        <v>0</v>
      </c>
      <c r="K19" s="142">
        <f t="shared" si="8"/>
        <v>4.8764800000003494E-5</v>
      </c>
      <c r="L19" s="142">
        <f t="shared" si="8"/>
        <v>0</v>
      </c>
      <c r="M19" s="142">
        <f t="shared" si="8"/>
        <v>0</v>
      </c>
      <c r="N19" s="142">
        <f t="shared" si="8"/>
        <v>9.4004539999999887E-4</v>
      </c>
      <c r="O19" s="142">
        <f t="shared" si="8"/>
        <v>2.2677969999999985E-3</v>
      </c>
      <c r="P19" s="142">
        <f t="shared" si="8"/>
        <v>6.3359100000000279E-4</v>
      </c>
      <c r="Q19" s="142">
        <f t="shared" si="8"/>
        <v>7.8121540000000017E-4</v>
      </c>
      <c r="R19" s="142">
        <f t="shared" si="8"/>
        <v>8.0984399999997625E-5</v>
      </c>
      <c r="S19" s="142">
        <f t="shared" si="8"/>
        <v>3.4200599999992254E-5</v>
      </c>
      <c r="T19" s="142">
        <f t="shared" si="8"/>
        <v>2.9959999999988607E-5</v>
      </c>
      <c r="U19" s="142">
        <f t="shared" si="8"/>
        <v>5.5781600000012754E-5</v>
      </c>
      <c r="V19" s="142">
        <f t="shared" si="8"/>
        <v>6.8793200000000221E-5</v>
      </c>
      <c r="W19" s="142">
        <f t="shared" si="8"/>
        <v>0</v>
      </c>
      <c r="X19" s="142">
        <f t="shared" si="8"/>
        <v>1.4574559999999681E-4</v>
      </c>
      <c r="Y19" s="142">
        <f t="shared" si="8"/>
        <v>0</v>
      </c>
      <c r="Z19" s="142">
        <f t="shared" si="8"/>
        <v>0</v>
      </c>
      <c r="AA19" s="142">
        <f t="shared" si="8"/>
        <v>0</v>
      </c>
      <c r="AB19" s="139">
        <f t="shared" si="8"/>
        <v>0</v>
      </c>
      <c r="AC19" s="140"/>
      <c r="AD19" s="141">
        <f t="shared" ref="AD19:BC19" si="9">AD5-SUM(AD6,AD7,AD10,AD11,AD14,AD17,AD18)</f>
        <v>2.4093399999999821E-4</v>
      </c>
      <c r="AE19" s="142">
        <f t="shared" si="9"/>
        <v>6.8493999999998806E-5</v>
      </c>
      <c r="AF19" s="142">
        <f t="shared" si="9"/>
        <v>0</v>
      </c>
      <c r="AG19" s="142">
        <f t="shared" si="9"/>
        <v>0</v>
      </c>
      <c r="AH19" s="142">
        <f t="shared" si="9"/>
        <v>1.102300000000063E-5</v>
      </c>
      <c r="AI19" s="142">
        <f t="shared" si="9"/>
        <v>6.7405999999999022E-5</v>
      </c>
      <c r="AJ19" s="142">
        <f t="shared" si="9"/>
        <v>1.0339000000001569E-5</v>
      </c>
      <c r="AK19" s="142">
        <f t="shared" si="9"/>
        <v>0</v>
      </c>
      <c r="AL19" s="142">
        <f t="shared" si="9"/>
        <v>3.3664999999996961E-5</v>
      </c>
      <c r="AM19" s="142">
        <f t="shared" si="9"/>
        <v>0</v>
      </c>
      <c r="AN19" s="142">
        <f t="shared" si="9"/>
        <v>0</v>
      </c>
      <c r="AO19" s="142">
        <f t="shared" si="9"/>
        <v>3.9801400000000209E-4</v>
      </c>
      <c r="AP19" s="142">
        <f t="shared" si="9"/>
        <v>8.3120400000000032E-4</v>
      </c>
      <c r="AQ19" s="142">
        <f t="shared" si="9"/>
        <v>5.5844200000000101E-4</v>
      </c>
      <c r="AR19" s="142">
        <f t="shared" si="9"/>
        <v>5.8200300000000108E-4</v>
      </c>
      <c r="AS19" s="142">
        <f t="shared" si="9"/>
        <v>2.1234500000000267E-4</v>
      </c>
      <c r="AT19" s="142">
        <f t="shared" si="9"/>
        <v>6.9977999999998319E-5</v>
      </c>
      <c r="AU19" s="142">
        <f t="shared" si="9"/>
        <v>5.3691000000001543E-5</v>
      </c>
      <c r="AV19" s="142">
        <f t="shared" si="9"/>
        <v>1.1855199999999746E-4</v>
      </c>
      <c r="AW19" s="142">
        <f t="shared" si="9"/>
        <v>1.5107700000000293E-4</v>
      </c>
      <c r="AX19" s="142">
        <f t="shared" si="9"/>
        <v>0</v>
      </c>
      <c r="AY19" s="142">
        <f t="shared" si="9"/>
        <v>7.0014000000000187E-5</v>
      </c>
      <c r="AZ19" s="142">
        <f t="shared" si="9"/>
        <v>0</v>
      </c>
      <c r="BA19" s="142">
        <f t="shared" si="9"/>
        <v>0</v>
      </c>
      <c r="BB19" s="142">
        <f t="shared" si="9"/>
        <v>0</v>
      </c>
      <c r="BC19" s="139">
        <f t="shared" si="9"/>
        <v>0</v>
      </c>
      <c r="BD19" s="317"/>
    </row>
    <row r="20" spans="2:56" ht="13" thickTop="1">
      <c r="C20" s="190"/>
      <c r="D20" s="190"/>
      <c r="E20" s="190"/>
      <c r="F20" s="190"/>
      <c r="G20" s="190"/>
      <c r="H20" s="190"/>
      <c r="I20" s="190"/>
      <c r="J20" s="190"/>
      <c r="K20" s="190"/>
      <c r="L20" s="190"/>
      <c r="M20" s="190"/>
      <c r="N20" s="190"/>
      <c r="O20" s="190"/>
      <c r="P20" s="190"/>
      <c r="Q20" s="190"/>
      <c r="R20" s="190"/>
      <c r="S20" s="190"/>
      <c r="T20" s="190"/>
      <c r="U20" s="190"/>
      <c r="V20" s="190"/>
      <c r="W20" s="190"/>
      <c r="X20" s="190"/>
      <c r="Y20" s="190"/>
      <c r="Z20" s="190"/>
      <c r="AA20" s="190"/>
      <c r="AB20" s="190"/>
      <c r="AD20" s="190"/>
      <c r="AE20" s="190"/>
      <c r="AF20" s="190"/>
      <c r="AG20" s="190"/>
      <c r="AH20" s="190"/>
      <c r="AI20" s="190"/>
      <c r="AJ20" s="190"/>
      <c r="AK20" s="190"/>
      <c r="AL20" s="190"/>
      <c r="AM20" s="190"/>
      <c r="AN20" s="190"/>
      <c r="AO20" s="190"/>
      <c r="AP20" s="190"/>
      <c r="AQ20" s="190"/>
      <c r="AR20" s="190"/>
      <c r="AS20" s="190"/>
      <c r="AT20" s="190"/>
      <c r="AU20" s="190"/>
      <c r="AV20" s="190"/>
      <c r="AW20" s="190"/>
      <c r="AX20" s="190"/>
      <c r="AY20" s="190"/>
      <c r="AZ20" s="190"/>
      <c r="BA20" s="190"/>
      <c r="BB20" s="190"/>
      <c r="BC20" s="190"/>
    </row>
    <row r="21" spans="2:56">
      <c r="C21" s="190"/>
      <c r="D21" s="190"/>
      <c r="E21" s="190"/>
      <c r="F21" s="190"/>
      <c r="G21" s="190"/>
      <c r="H21" s="190"/>
      <c r="I21" s="190"/>
      <c r="J21" s="190"/>
      <c r="K21" s="190"/>
      <c r="L21" s="190"/>
      <c r="M21" s="190"/>
      <c r="N21" s="190"/>
      <c r="O21" s="190"/>
      <c r="P21" s="190"/>
      <c r="Q21" s="190"/>
      <c r="R21" s="190"/>
      <c r="S21" s="190"/>
      <c r="T21" s="190"/>
      <c r="U21" s="190"/>
      <c r="V21" s="190"/>
      <c r="W21" s="190"/>
      <c r="X21" s="190"/>
      <c r="Y21" s="190"/>
      <c r="Z21" s="190"/>
      <c r="AA21" s="190"/>
      <c r="AB21" s="190"/>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row>
    <row r="22" spans="2:56">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row>
    <row r="23" spans="2:56">
      <c r="C23" s="190"/>
      <c r="D23" s="190"/>
      <c r="E23" s="190"/>
      <c r="F23" s="190"/>
      <c r="G23" s="190"/>
      <c r="H23" s="190"/>
      <c r="I23" s="190"/>
      <c r="J23" s="190"/>
      <c r="K23" s="190"/>
      <c r="L23" s="190"/>
      <c r="M23" s="190"/>
      <c r="N23" s="190"/>
      <c r="O23" s="190"/>
      <c r="P23" s="190"/>
      <c r="Q23" s="190"/>
      <c r="R23" s="190"/>
      <c r="S23" s="190"/>
      <c r="T23" s="190"/>
      <c r="U23" s="190"/>
      <c r="V23" s="190"/>
      <c r="W23" s="190"/>
      <c r="X23" s="190"/>
      <c r="Y23" s="190"/>
      <c r="Z23" s="190"/>
      <c r="AA23" s="190"/>
      <c r="AB23" s="190"/>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row>
    <row r="24" spans="2:56">
      <c r="C24" s="190"/>
      <c r="D24" s="190"/>
      <c r="E24" s="190"/>
      <c r="F24" s="190"/>
      <c r="G24" s="190"/>
      <c r="H24" s="190"/>
      <c r="I24" s="190"/>
      <c r="J24" s="190"/>
      <c r="K24" s="190"/>
      <c r="L24" s="190"/>
      <c r="M24" s="190"/>
      <c r="N24" s="190"/>
      <c r="O24" s="190"/>
      <c r="P24" s="190"/>
      <c r="Q24" s="190"/>
      <c r="R24" s="190"/>
      <c r="S24" s="190"/>
      <c r="T24" s="190"/>
      <c r="U24" s="190"/>
      <c r="V24" s="190"/>
      <c r="W24" s="190"/>
      <c r="X24" s="190"/>
      <c r="Y24" s="190"/>
      <c r="Z24" s="190"/>
      <c r="AA24" s="190"/>
      <c r="AB24" s="190"/>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row>
    <row r="25" spans="2:56">
      <c r="C25" s="190"/>
      <c r="D25" s="190"/>
      <c r="E25" s="190"/>
      <c r="F25" s="190"/>
      <c r="G25" s="190"/>
      <c r="H25" s="190"/>
      <c r="I25" s="190"/>
      <c r="J25" s="190"/>
      <c r="K25" s="190"/>
      <c r="L25" s="190"/>
      <c r="M25" s="190"/>
      <c r="N25" s="190"/>
      <c r="O25" s="190"/>
      <c r="P25" s="190"/>
      <c r="Q25" s="190"/>
      <c r="R25" s="190"/>
      <c r="S25" s="190"/>
      <c r="T25" s="190"/>
      <c r="U25" s="190"/>
      <c r="V25" s="190"/>
      <c r="W25" s="190"/>
      <c r="X25" s="190"/>
      <c r="Y25" s="190"/>
      <c r="Z25" s="190"/>
      <c r="AA25" s="190"/>
      <c r="AB25" s="190"/>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row>
    <row r="26" spans="2:56">
      <c r="C26" s="190"/>
      <c r="D26" s="190"/>
      <c r="E26" s="190"/>
      <c r="F26" s="190"/>
      <c r="G26" s="190"/>
      <c r="H26" s="190"/>
      <c r="I26" s="190"/>
      <c r="J26" s="190"/>
      <c r="K26" s="190"/>
      <c r="L26" s="190"/>
      <c r="M26" s="190"/>
      <c r="N26" s="190"/>
      <c r="O26" s="190"/>
      <c r="P26" s="190"/>
      <c r="Q26" s="190"/>
      <c r="R26" s="190"/>
      <c r="S26" s="190"/>
      <c r="T26" s="190"/>
      <c r="U26" s="190"/>
      <c r="V26" s="190"/>
      <c r="W26" s="190"/>
      <c r="X26" s="190"/>
      <c r="Y26" s="190"/>
      <c r="Z26" s="190"/>
      <c r="AA26" s="190"/>
      <c r="AB26" s="190"/>
      <c r="AD26" s="192"/>
      <c r="AE26" s="192"/>
      <c r="AF26" s="192"/>
      <c r="AG26" s="192"/>
      <c r="AH26" s="192"/>
      <c r="AI26" s="192"/>
      <c r="AJ26" s="192"/>
      <c r="AK26" s="192"/>
      <c r="AL26" s="192"/>
      <c r="AM26" s="192"/>
      <c r="AN26" s="192"/>
      <c r="AO26" s="192"/>
      <c r="AP26" s="192"/>
      <c r="AQ26" s="192"/>
      <c r="AR26" s="192"/>
      <c r="AS26" s="192"/>
      <c r="AT26" s="192"/>
      <c r="AU26" s="192"/>
      <c r="AV26" s="192"/>
      <c r="AW26" s="192"/>
      <c r="AX26" s="192"/>
      <c r="AY26" s="192"/>
      <c r="AZ26" s="192"/>
      <c r="BA26" s="192"/>
      <c r="BB26" s="192"/>
      <c r="BC26" s="192"/>
    </row>
    <row r="27" spans="2:56">
      <c r="C27" s="190"/>
      <c r="D27" s="190"/>
      <c r="E27" s="190"/>
      <c r="F27" s="190"/>
      <c r="G27" s="190"/>
      <c r="H27" s="190"/>
      <c r="I27" s="190"/>
      <c r="J27" s="190"/>
      <c r="K27" s="190"/>
      <c r="L27" s="190"/>
      <c r="M27" s="190"/>
      <c r="N27" s="190"/>
      <c r="O27" s="190"/>
      <c r="P27" s="190"/>
      <c r="Q27" s="190"/>
      <c r="R27" s="190"/>
      <c r="S27" s="190"/>
      <c r="T27" s="190"/>
      <c r="U27" s="190"/>
      <c r="V27" s="190"/>
      <c r="W27" s="190"/>
      <c r="X27" s="190"/>
      <c r="Y27" s="190"/>
      <c r="Z27" s="190"/>
      <c r="AA27" s="190"/>
      <c r="AB27" s="190"/>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row>
    <row r="28" spans="2:56">
      <c r="C28" s="190"/>
      <c r="D28" s="190"/>
      <c r="E28" s="190"/>
      <c r="F28" s="190"/>
      <c r="G28" s="190"/>
      <c r="H28" s="190"/>
      <c r="I28" s="190"/>
      <c r="J28" s="190"/>
      <c r="K28" s="190"/>
      <c r="L28" s="190"/>
      <c r="M28" s="190"/>
      <c r="N28" s="190"/>
      <c r="O28" s="190"/>
      <c r="P28" s="190"/>
      <c r="Q28" s="190"/>
      <c r="R28" s="190"/>
      <c r="S28" s="190"/>
      <c r="T28" s="190"/>
      <c r="U28" s="190"/>
      <c r="V28" s="190"/>
      <c r="W28" s="190"/>
      <c r="X28" s="190"/>
      <c r="Y28" s="190"/>
      <c r="Z28" s="190"/>
      <c r="AA28" s="190"/>
      <c r="AB28" s="190"/>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row>
    <row r="29" spans="2:56">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row>
    <row r="30" spans="2:56">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row>
    <row r="31" spans="2:56">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row>
    <row r="32" spans="2:56">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row>
    <row r="33" spans="3:28">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row>
    <row r="34" spans="3:28">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row>
    <row r="35" spans="3:28">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row>
    <row r="36" spans="3:28">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row>
    <row r="37" spans="3:28">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row>
    <row r="38" spans="3:28">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row>
    <row r="39" spans="3:28">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row>
    <row r="40" spans="3:28">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row>
    <row r="41" spans="3:28">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row>
    <row r="42" spans="3:28">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row>
    <row r="43" spans="3:28">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row>
    <row r="44" spans="3:28">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row>
    <row r="45" spans="3:28">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row>
    <row r="46" spans="3:28">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row>
    <row r="47" spans="3:28">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row>
    <row r="48" spans="3:28">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row>
    <row r="49" spans="3:28">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row>
    <row r="50" spans="3:28">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row>
    <row r="51" spans="3:28">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row>
    <row r="52" spans="3:28">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row>
    <row r="53" spans="3:28">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row>
    <row r="54" spans="3:28">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row>
    <row r="55" spans="3:28">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row>
    <row r="56" spans="3:28">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row>
    <row r="57" spans="3:28">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row>
    <row r="58" spans="3:28">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row>
    <row r="59" spans="3:28">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row>
    <row r="60" spans="3:28">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row>
    <row r="61" spans="3:28">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row>
    <row r="62" spans="3:28">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row>
    <row r="63" spans="3:28">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row>
    <row r="64" spans="3:28">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row>
    <row r="65" spans="3:28">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row>
    <row r="66" spans="3:28">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row>
    <row r="67" spans="3:28">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row>
    <row r="68" spans="3:28">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row>
    <row r="69" spans="3:28">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row>
    <row r="70" spans="3:28">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row>
    <row r="71" spans="3:28">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row>
    <row r="72" spans="3:28">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row>
    <row r="73" spans="3:28">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row>
    <row r="74" spans="3:28">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28">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28">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28">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28">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28">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28">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1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[2]RWE!$A$12</f>
        <v>2.2999999999999998</v>
      </c>
      <c r="B1" s="217"/>
    </row>
    <row r="2" spans="1:56" ht="16" thickTop="1">
      <c r="B2" s="378" t="s">
        <v>160</v>
      </c>
      <c r="C2" s="375" t="s">
        <v>20</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1/$A$1*'[1]4412Exp'!B$263</f>
        <v>8.9196504466666673E-2</v>
      </c>
      <c r="D5" s="224">
        <f>1/$A$1*'[1]4412Exp'!C$263</f>
        <v>0.17095875814285716</v>
      </c>
      <c r="E5" s="224">
        <f>1/$A$1*'[1]4412Exp'!D$263</f>
        <v>0.32024132153333329</v>
      </c>
      <c r="F5" s="224">
        <f>1/$A$1*'[1]4412Exp'!E$263</f>
        <v>0.47118994619999993</v>
      </c>
      <c r="G5" s="224">
        <f>1/$A$1*'[1]4412Exp'!F$263</f>
        <v>0.40721885284848486</v>
      </c>
      <c r="H5" s="224">
        <f>1/$A$1*'[1]4412Exp'!G$263</f>
        <v>0.58331125290476182</v>
      </c>
      <c r="I5" s="224">
        <f>1/$A$1*'[1]4412Exp'!H$263</f>
        <v>0.71838876039999999</v>
      </c>
      <c r="J5" s="224">
        <f>1/$A$1*'[1]4412Exp'!I$263</f>
        <v>0.82758975633333332</v>
      </c>
      <c r="K5" s="224">
        <f>1/$A$1*'[1]4412Exp'!J$263</f>
        <v>1.1671945066523808</v>
      </c>
      <c r="L5" s="224">
        <f>1/$A$1*'[1]4412Exp'!K$263</f>
        <v>1.1008903559333336</v>
      </c>
      <c r="M5" s="224">
        <f>1/$A$1*'[1]4412Exp'!L$263</f>
        <v>0.88831025460000013</v>
      </c>
      <c r="N5" s="224">
        <f>1/$A$1*'[1]4412Exp'!M$263</f>
        <v>1.0960244319999999</v>
      </c>
      <c r="O5" s="224">
        <f>1/$A$1*'[1]4412Exp'!N$263</f>
        <v>0.66146029380000004</v>
      </c>
      <c r="P5" s="224">
        <f>1/$A$1*'[1]4412Exp'!O$263</f>
        <v>0.55577348119999992</v>
      </c>
      <c r="Q5" s="224">
        <f>1/$A$1*'[1]4412Exp'!P$263</f>
        <v>0.69959320140000014</v>
      </c>
      <c r="R5" s="224">
        <f>1/$A$1*'[1]4412Exp'!Q$263</f>
        <v>0.84705005459999994</v>
      </c>
      <c r="S5" s="224">
        <f>1/$A$1*'[1]4412Exp'!R$263</f>
        <v>0.93085593442222214</v>
      </c>
      <c r="T5" s="224">
        <f>1/$A$1*'[1]4412Exp'!S$263</f>
        <v>0.80743340216666659</v>
      </c>
      <c r="U5" s="224">
        <f>1/$A$1*'[1]4412Exp'!T$263</f>
        <v>1.0012939956000002</v>
      </c>
      <c r="V5" s="224">
        <f>1/$A$1*'[1]4412Exp'!U$263</f>
        <v>0.87021840839999987</v>
      </c>
      <c r="W5" s="224">
        <f>1/$A$1*'[1]4412Exp'!V$263</f>
        <v>0.87842403119999979</v>
      </c>
      <c r="X5" s="224">
        <f>1/$A$1*'[1]4412Exp'!W$263</f>
        <v>0.61490744362857142</v>
      </c>
      <c r="Y5" s="224">
        <f>1/$A$1*'[1]4412Exp'!X$263</f>
        <v>0.94429890693979979</v>
      </c>
      <c r="Z5" s="224">
        <f>1/$A$1*'[1]4412Exp'!Y$263</f>
        <v>0.76834758818159998</v>
      </c>
      <c r="AA5" s="224">
        <f>1/$A$1*'[1]4412Exp'!Z$263</f>
        <v>0</v>
      </c>
      <c r="AB5" s="224">
        <f>1/$A$1*'[1]4412Exp'!AA$263</f>
        <v>0</v>
      </c>
      <c r="AC5" s="103"/>
      <c r="AD5" s="282">
        <f>'[1]4412Exp'!AB$263</f>
        <v>38.497400399999997</v>
      </c>
      <c r="AE5" s="197">
        <f>'[1]4412Exp'!AC$263</f>
        <v>58.823867999999997</v>
      </c>
      <c r="AF5" s="197">
        <f>'[1]4412Exp'!AD$263</f>
        <v>90.671598999999986</v>
      </c>
      <c r="AG5" s="197">
        <f>'[1]4412Exp'!AE$263</f>
        <v>107.036422</v>
      </c>
      <c r="AH5" s="197">
        <f>'[1]4412Exp'!AF$263</f>
        <v>142.34704700000003</v>
      </c>
      <c r="AI5" s="197">
        <f>'[1]4412Exp'!AG$263</f>
        <v>207.93972600000001</v>
      </c>
      <c r="AJ5" s="197">
        <f>'[1]4412Exp'!AH$263</f>
        <v>230.23559199999994</v>
      </c>
      <c r="AK5" s="197">
        <f>'[1]4412Exp'!AI$263</f>
        <v>250.37067099999996</v>
      </c>
      <c r="AL5" s="197">
        <f>'[1]4412Exp'!AJ$263</f>
        <v>345.34200399999997</v>
      </c>
      <c r="AM5" s="197">
        <f>'[1]4412Exp'!AK$263</f>
        <v>281.91224</v>
      </c>
      <c r="AN5" s="197">
        <f>'[1]4412Exp'!AL$263</f>
        <v>332.63950599999993</v>
      </c>
      <c r="AO5" s="197">
        <f>'[1]4412Exp'!AM$263</f>
        <v>415.03825599999999</v>
      </c>
      <c r="AP5" s="197">
        <f>'[1]4412Exp'!AN$263</f>
        <v>282.12286600000004</v>
      </c>
      <c r="AQ5" s="197">
        <f>'[1]4412Exp'!AO$263</f>
        <v>253.56191799999999</v>
      </c>
      <c r="AR5" s="197">
        <f>'[1]4412Exp'!AP$263</f>
        <v>327.76035000000002</v>
      </c>
      <c r="AS5" s="197">
        <f>'[1]4412Exp'!AQ$263</f>
        <v>349.52605399999993</v>
      </c>
      <c r="AT5" s="197">
        <f>'[1]4412Exp'!AR$263</f>
        <v>348.33329099999997</v>
      </c>
      <c r="AU5" s="197">
        <f>'[1]4412Exp'!AS$263</f>
        <v>310.77943100000005</v>
      </c>
      <c r="AV5" s="197">
        <f>'[1]4412Exp'!AT$263</f>
        <v>440.23969399999993</v>
      </c>
      <c r="AW5" s="197">
        <f>'[1]4412Exp'!AU$263</f>
        <v>353.0428</v>
      </c>
      <c r="AX5" s="197">
        <f>'[1]4412Exp'!AV$263</f>
        <v>354.03616</v>
      </c>
      <c r="AY5" s="197">
        <f>'[1]4412Exp'!AW$263</f>
        <v>430.51823999999993</v>
      </c>
      <c r="AZ5" s="197">
        <f>'[1]4412Exp'!AX$263</f>
        <v>551.52045547600005</v>
      </c>
      <c r="BA5" s="197">
        <f>'[1]4412Exp'!AY$263</f>
        <v>404.78433527999994</v>
      </c>
      <c r="BB5" s="197">
        <f>'[1]4412Exp'!AZ$263</f>
        <v>0</v>
      </c>
      <c r="BC5" s="185">
        <f>'[1]4412Exp'!BA$263</f>
        <v>0</v>
      </c>
      <c r="BD5" s="317"/>
    </row>
    <row r="6" spans="1:56" ht="17.149999999999999" customHeight="1" thickTop="1">
      <c r="B6" s="221" t="s">
        <v>117</v>
      </c>
      <c r="C6" s="147">
        <f>1/$A$1*'[1]4412Exp'!B$266</f>
        <v>0</v>
      </c>
      <c r="D6" s="148">
        <f>1/$A$1*'[1]4412Exp'!C$266</f>
        <v>0</v>
      </c>
      <c r="E6" s="148">
        <f>1/$A$1*'[1]4412Exp'!D$266</f>
        <v>0</v>
      </c>
      <c r="F6" s="148">
        <f>1/$A$1*'[1]4412Exp'!E$266</f>
        <v>4.3999999999999999E-5</v>
      </c>
      <c r="G6" s="148">
        <f>1/$A$1*'[1]4412Exp'!F$266</f>
        <v>0</v>
      </c>
      <c r="H6" s="148">
        <f>1/$A$1*'[1]4412Exp'!G$266</f>
        <v>0</v>
      </c>
      <c r="I6" s="148">
        <f>1/$A$1*'[1]4412Exp'!H$266</f>
        <v>2.107E-5</v>
      </c>
      <c r="J6" s="148">
        <f>1/$A$1*'[1]4412Exp'!I$266</f>
        <v>1.84E-4</v>
      </c>
      <c r="K6" s="148">
        <f>1/$A$1*'[1]4412Exp'!J$266</f>
        <v>7.938E-4</v>
      </c>
      <c r="L6" s="148">
        <f>1/$A$1*'[1]4412Exp'!K$266</f>
        <v>4.6E-5</v>
      </c>
      <c r="M6" s="148">
        <f>1/$A$1*'[1]4412Exp'!L$266</f>
        <v>0</v>
      </c>
      <c r="N6" s="148">
        <f>1/$A$1*'[1]4412Exp'!M$266</f>
        <v>0</v>
      </c>
      <c r="O6" s="148">
        <f>1/$A$1*'[1]4412Exp'!N$266</f>
        <v>4.3999999999999999E-5</v>
      </c>
      <c r="P6" s="148">
        <f>1/$A$1*'[1]4412Exp'!O$266</f>
        <v>1.95E-4</v>
      </c>
      <c r="Q6" s="148">
        <f>1/$A$1*'[1]4412Exp'!P$266</f>
        <v>0</v>
      </c>
      <c r="R6" s="148">
        <f>1/$A$1*'[1]4412Exp'!Q$266</f>
        <v>1.4599999999999997E-4</v>
      </c>
      <c r="S6" s="148">
        <f>1/$A$1*'[1]4412Exp'!R$266</f>
        <v>0</v>
      </c>
      <c r="T6" s="148">
        <f>1/$A$1*'[1]4412Exp'!S$266</f>
        <v>0</v>
      </c>
      <c r="U6" s="148">
        <f>1/$A$1*'[1]4412Exp'!T$266</f>
        <v>2.5100000000000003E-4</v>
      </c>
      <c r="V6" s="148">
        <f>1/$A$1*'[1]4412Exp'!U$266</f>
        <v>0</v>
      </c>
      <c r="W6" s="148">
        <f>1/$A$1*'[1]4412Exp'!V$266</f>
        <v>0</v>
      </c>
      <c r="X6" s="148">
        <f>1/$A$1*'[1]4412Exp'!W$266</f>
        <v>0</v>
      </c>
      <c r="Y6" s="148">
        <f>1/$A$1*'[1]4412Exp'!X$266</f>
        <v>0</v>
      </c>
      <c r="Z6" s="148">
        <f>1/$A$1*'[1]4412Exp'!Y$266</f>
        <v>0</v>
      </c>
      <c r="AA6" s="148">
        <f>1/$A$1*'[1]4412Exp'!Z$266</f>
        <v>0</v>
      </c>
      <c r="AB6" s="145">
        <f>1/$A$1*'[1]4412Exp'!AA$266</f>
        <v>0</v>
      </c>
      <c r="AC6" s="103"/>
      <c r="AD6" s="283">
        <f>'[1]4412Exp'!AB$266</f>
        <v>0</v>
      </c>
      <c r="AE6" s="284">
        <f>'[1]4412Exp'!AC$266</f>
        <v>0</v>
      </c>
      <c r="AF6" s="284">
        <f>'[1]4412Exp'!AD$266</f>
        <v>0</v>
      </c>
      <c r="AG6" s="284">
        <f>'[1]4412Exp'!AE$266</f>
        <v>9.9670000000000002E-3</v>
      </c>
      <c r="AH6" s="284">
        <f>'[1]4412Exp'!AF$266</f>
        <v>0</v>
      </c>
      <c r="AI6" s="284">
        <f>'[1]4412Exp'!AG$266</f>
        <v>0</v>
      </c>
      <c r="AJ6" s="284">
        <f>'[1]4412Exp'!AH$266</f>
        <v>1.0116999999999999E-2</v>
      </c>
      <c r="AK6" s="284">
        <f>'[1]4412Exp'!AI$266</f>
        <v>7.9085000000000003E-2</v>
      </c>
      <c r="AL6" s="284">
        <f>'[1]4412Exp'!AJ$266</f>
        <v>0.30888199999999999</v>
      </c>
      <c r="AM6" s="284">
        <f>'[1]4412Exp'!AK$266</f>
        <v>6.8360000000000001E-3</v>
      </c>
      <c r="AN6" s="284">
        <f>'[1]4412Exp'!AL$266</f>
        <v>0</v>
      </c>
      <c r="AO6" s="284">
        <f>'[1]4412Exp'!AM$266</f>
        <v>0</v>
      </c>
      <c r="AP6" s="284">
        <f>'[1]4412Exp'!AN$266</f>
        <v>2.4676E-2</v>
      </c>
      <c r="AQ6" s="284">
        <f>'[1]4412Exp'!AO$266</f>
        <v>0.12751099999999999</v>
      </c>
      <c r="AR6" s="284">
        <f>'[1]4412Exp'!AP$266</f>
        <v>0</v>
      </c>
      <c r="AS6" s="284">
        <f>'[1]4412Exp'!AQ$266</f>
        <v>5.2283999999999997E-2</v>
      </c>
      <c r="AT6" s="284">
        <f>'[1]4412Exp'!AR$266</f>
        <v>0</v>
      </c>
      <c r="AU6" s="284">
        <f>'[1]4412Exp'!AS$266</f>
        <v>0</v>
      </c>
      <c r="AV6" s="284">
        <f>'[1]4412Exp'!AT$266</f>
        <v>0.13791100000000001</v>
      </c>
      <c r="AW6" s="284">
        <f>'[1]4412Exp'!AU$266</f>
        <v>0</v>
      </c>
      <c r="AX6" s="284">
        <f>'[1]4412Exp'!AV$266</f>
        <v>0</v>
      </c>
      <c r="AY6" s="284">
        <f>'[1]4412Exp'!AW$266</f>
        <v>0</v>
      </c>
      <c r="AZ6" s="284">
        <f>'[1]4412Exp'!AX$266</f>
        <v>0</v>
      </c>
      <c r="BA6" s="284">
        <f>'[1]4412Exp'!AY$266</f>
        <v>0</v>
      </c>
      <c r="BB6" s="284">
        <f>'[1]4412Exp'!AZ$266</f>
        <v>0</v>
      </c>
      <c r="BC6" s="285">
        <f>'[1]4412Exp'!BA$266</f>
        <v>0</v>
      </c>
      <c r="BD6" s="317"/>
    </row>
    <row r="7" spans="1:56" ht="17.149999999999999" customHeight="1">
      <c r="B7" s="204" t="s">
        <v>84</v>
      </c>
      <c r="C7" s="136">
        <f>1/$A$1*'[1]4412Exp'!B$268</f>
        <v>6.6514396266666664E-2</v>
      </c>
      <c r="D7" s="113">
        <f>1/$A$1*'[1]4412Exp'!C$268</f>
        <v>0.1164671084761905</v>
      </c>
      <c r="E7" s="113">
        <f>1/$A$1*'[1]4412Exp'!D$268</f>
        <v>0.23573740119999997</v>
      </c>
      <c r="F7" s="113">
        <f>1/$A$1*'[1]4412Exp'!E$268</f>
        <v>0.33842808053333329</v>
      </c>
      <c r="G7" s="113">
        <f>1/$A$1*'[1]4412Exp'!F$268</f>
        <v>0.3012974193818182</v>
      </c>
      <c r="H7" s="113">
        <f>1/$A$1*'[1]4412Exp'!G$268</f>
        <v>0.40613809063809519</v>
      </c>
      <c r="I7" s="113">
        <f>1/$A$1*'[1]4412Exp'!H$268</f>
        <v>0.47620934199999998</v>
      </c>
      <c r="J7" s="113">
        <f>1/$A$1*'[1]4412Exp'!I$268</f>
        <v>0.53917068499999998</v>
      </c>
      <c r="K7" s="113">
        <f>1/$A$1*'[1]4412Exp'!J$268</f>
        <v>0.68775753199999989</v>
      </c>
      <c r="L7" s="113">
        <f>1/$A$1*'[1]4412Exp'!K$268</f>
        <v>0.66892639199999993</v>
      </c>
      <c r="M7" s="113">
        <f>1/$A$1*'[1]4412Exp'!L$268</f>
        <v>0.47519459460000008</v>
      </c>
      <c r="N7" s="113">
        <f>1/$A$1*'[1]4412Exp'!M$268</f>
        <v>0.55999083599999999</v>
      </c>
      <c r="O7" s="113">
        <f>1/$A$1*'[1]4412Exp'!N$268</f>
        <v>0.33349899999999993</v>
      </c>
      <c r="P7" s="113">
        <f>1/$A$1*'[1]4412Exp'!O$268</f>
        <v>0.29921399999999998</v>
      </c>
      <c r="Q7" s="113">
        <f>1/$A$1*'[1]4412Exp'!P$268</f>
        <v>0.37221600000000005</v>
      </c>
      <c r="R7" s="113">
        <f>1/$A$1*'[1]4412Exp'!Q$268</f>
        <v>0.48748199999999992</v>
      </c>
      <c r="S7" s="113">
        <f>1/$A$1*'[1]4412Exp'!R$268</f>
        <v>0.55836300000000005</v>
      </c>
      <c r="T7" s="113">
        <f>1/$A$1*'[1]4412Exp'!S$268</f>
        <v>0.47354941320000005</v>
      </c>
      <c r="U7" s="113">
        <f>1/$A$1*'[1]4412Exp'!T$268</f>
        <v>0.60340675700000002</v>
      </c>
      <c r="V7" s="113">
        <f>1/$A$1*'[1]4412Exp'!U$268</f>
        <v>0.53791334700000004</v>
      </c>
      <c r="W7" s="113">
        <f>1/$A$1*'[1]4412Exp'!V$268</f>
        <v>0.56002271699999995</v>
      </c>
      <c r="X7" s="113">
        <f>1/$A$1*'[1]4412Exp'!W$268</f>
        <v>0.40119048142857144</v>
      </c>
      <c r="Y7" s="113">
        <f>1/$A$1*'[1]4412Exp'!X$268</f>
        <v>0.59289225479999996</v>
      </c>
      <c r="Z7" s="113">
        <f>1/$A$1*'[1]4412Exp'!Y$268</f>
        <v>0.54137046328119998</v>
      </c>
      <c r="AA7" s="113">
        <f>1/$A$1*'[1]4412Exp'!Z$268</f>
        <v>0</v>
      </c>
      <c r="AB7" s="102">
        <f>1/$A$1*'[1]4412Exp'!AA$268</f>
        <v>0</v>
      </c>
      <c r="AC7" s="103"/>
      <c r="AD7" s="286">
        <f>'[1]4412Exp'!AB$268</f>
        <v>26.109355999999998</v>
      </c>
      <c r="AE7" s="209">
        <f>'[1]4412Exp'!AC$268</f>
        <v>41.309484999999995</v>
      </c>
      <c r="AF7" s="209">
        <f>'[1]4412Exp'!AD$268</f>
        <v>70.224722</v>
      </c>
      <c r="AG7" s="209">
        <f>'[1]4412Exp'!AE$268</f>
        <v>78.922269999999997</v>
      </c>
      <c r="AH7" s="209">
        <f>'[1]4412Exp'!AF$268</f>
        <v>106.662407</v>
      </c>
      <c r="AI7" s="209">
        <f>'[1]4412Exp'!AG$268</f>
        <v>146.15659599999998</v>
      </c>
      <c r="AJ7" s="209">
        <f>'[1]4412Exp'!AH$268</f>
        <v>169.08913999999999</v>
      </c>
      <c r="AK7" s="209">
        <f>'[1]4412Exp'!AI$268</f>
        <v>150.54256900000001</v>
      </c>
      <c r="AL7" s="209">
        <f>'[1]4412Exp'!AJ$268</f>
        <v>195.63667999999998</v>
      </c>
      <c r="AM7" s="209">
        <f>'[1]4412Exp'!AK$268</f>
        <v>162.02305699999999</v>
      </c>
      <c r="AN7" s="209">
        <f>'[1]4412Exp'!AL$268</f>
        <v>177.85180800000001</v>
      </c>
      <c r="AO7" s="209">
        <f>'[1]4412Exp'!AM$268</f>
        <v>206.62714099999999</v>
      </c>
      <c r="AP7" s="209">
        <f>'[1]4412Exp'!AN$268</f>
        <v>143.74491699999999</v>
      </c>
      <c r="AQ7" s="209">
        <f>'[1]4412Exp'!AO$268</f>
        <v>139.90975900000001</v>
      </c>
      <c r="AR7" s="209">
        <f>'[1]4412Exp'!AP$268</f>
        <v>177.11576700000001</v>
      </c>
      <c r="AS7" s="209">
        <f>'[1]4412Exp'!AQ$268</f>
        <v>208.83961499999998</v>
      </c>
      <c r="AT7" s="209">
        <f>'[1]4412Exp'!AR$268</f>
        <v>214.27883199999999</v>
      </c>
      <c r="AU7" s="209">
        <f>'[1]4412Exp'!AS$268</f>
        <v>183.51998</v>
      </c>
      <c r="AV7" s="209">
        <f>'[1]4412Exp'!AT$268</f>
        <v>267.91431499999999</v>
      </c>
      <c r="AW7" s="209">
        <f>'[1]4412Exp'!AU$268</f>
        <v>218.40100000000001</v>
      </c>
      <c r="AX7" s="209">
        <f>'[1]4412Exp'!AV$268</f>
        <v>229.78249500000001</v>
      </c>
      <c r="AY7" s="209">
        <f>'[1]4412Exp'!AW$268</f>
        <v>280.83333699999997</v>
      </c>
      <c r="AZ7" s="209">
        <f>'[1]4412Exp'!AX$268</f>
        <v>343.39397996000002</v>
      </c>
      <c r="BA7" s="209">
        <f>'[1]4412Exp'!AY$268</f>
        <v>284.90122128999997</v>
      </c>
      <c r="BB7" s="209">
        <f>'[1]4412Exp'!AZ$268</f>
        <v>0</v>
      </c>
      <c r="BC7" s="161">
        <f>'[1]4412Exp'!BA$268</f>
        <v>0</v>
      </c>
      <c r="BD7" s="317"/>
    </row>
    <row r="8" spans="1:56">
      <c r="B8" s="200" t="s">
        <v>85</v>
      </c>
      <c r="C8" s="114">
        <f>1/$A$1*'[1]4412Exp'!B$39</f>
        <v>4.6460000000000002E-4</v>
      </c>
      <c r="D8" s="106">
        <f>1/$A$1*'[1]4412Exp'!C$39</f>
        <v>6.2511399999999996E-4</v>
      </c>
      <c r="E8" s="106">
        <f>1/$A$1*'[1]4412Exp'!D$39</f>
        <v>8.4989999999999996E-3</v>
      </c>
      <c r="F8" s="106">
        <f>1/$A$1*'[1]4412Exp'!E$39</f>
        <v>9.3289647999999989E-3</v>
      </c>
      <c r="G8" s="106">
        <f>1/$A$1*'[1]4412Exp'!F$39</f>
        <v>8.4519999999999994E-3</v>
      </c>
      <c r="H8" s="106">
        <f>1/$A$1*'[1]4412Exp'!G$39</f>
        <v>9.4389771999999986E-3</v>
      </c>
      <c r="I8" s="106">
        <f>1/$A$1*'[1]4412Exp'!H$39</f>
        <v>1.9650266199999999E-2</v>
      </c>
      <c r="J8" s="106">
        <f>1/$A$1*'[1]4412Exp'!I$39</f>
        <v>1.9479E-2</v>
      </c>
      <c r="K8" s="106">
        <f>1/$A$1*'[1]4412Exp'!J$39</f>
        <v>2.9646399999999993E-2</v>
      </c>
      <c r="L8" s="106">
        <f>1/$A$1*'[1]4412Exp'!K$39</f>
        <v>1.9982999999999997E-2</v>
      </c>
      <c r="M8" s="106">
        <f>1/$A$1*'[1]4412Exp'!L$39</f>
        <v>1.9800000000000002E-2</v>
      </c>
      <c r="N8" s="106">
        <f>1/$A$1*'[1]4412Exp'!M$39</f>
        <v>1.7808999999999998E-2</v>
      </c>
      <c r="O8" s="106">
        <f>1/$A$1*'[1]4412Exp'!N$39</f>
        <v>1.3689E-2</v>
      </c>
      <c r="P8" s="106">
        <f>1/$A$1*'[1]4412Exp'!O$39</f>
        <v>1.1846000000000001E-2</v>
      </c>
      <c r="Q8" s="106">
        <f>1/$A$1*'[1]4412Exp'!P$39</f>
        <v>1.2499999999999999E-2</v>
      </c>
      <c r="R8" s="106">
        <f>1/$A$1*'[1]4412Exp'!Q$39</f>
        <v>1.4270999999999999E-2</v>
      </c>
      <c r="S8" s="106">
        <f>1/$A$1*'[1]4412Exp'!R$39</f>
        <v>1.5904999999999999E-2</v>
      </c>
      <c r="T8" s="106">
        <f>1/$A$1*'[1]4412Exp'!S$39</f>
        <v>1.6577999999999999E-2</v>
      </c>
      <c r="U8" s="106">
        <f>1/$A$1*'[1]4412Exp'!T$39</f>
        <v>1.3548000000000001E-2</v>
      </c>
      <c r="V8" s="106">
        <f>1/$A$1*'[1]4412Exp'!U$39</f>
        <v>1.2934999999999999E-2</v>
      </c>
      <c r="W8" s="106">
        <f>1/$A$1*'[1]4412Exp'!V$39</f>
        <v>1.7531999999999999E-2</v>
      </c>
      <c r="X8" s="106">
        <f>1/$A$1*'[1]4412Exp'!W$39</f>
        <v>1.4952504285714284E-2</v>
      </c>
      <c r="Y8" s="106">
        <f>1/$A$1*'[1]4412Exp'!X$39</f>
        <v>1.40927E-2</v>
      </c>
      <c r="Z8" s="106">
        <f>1/$A$1*'[1]4412Exp'!Y$39</f>
        <v>1.0126429595800001E-2</v>
      </c>
      <c r="AA8" s="106">
        <f>1/$A$1*'[1]4412Exp'!Z$39</f>
        <v>0</v>
      </c>
      <c r="AB8" s="104">
        <f>1/$A$1*'[1]4412Exp'!AA$39</f>
        <v>0</v>
      </c>
      <c r="AC8" s="103"/>
      <c r="AD8" s="287">
        <f>'[1]4412Exp'!AB$39</f>
        <v>0.29455700000000001</v>
      </c>
      <c r="AE8" s="288">
        <f>'[1]4412Exp'!AC$39</f>
        <v>0.233681</v>
      </c>
      <c r="AF8" s="288">
        <f>'[1]4412Exp'!AD$39</f>
        <v>2.393135</v>
      </c>
      <c r="AG8" s="288">
        <f>'[1]4412Exp'!AE$39</f>
        <v>2.7573179999999997</v>
      </c>
      <c r="AH8" s="288">
        <f>'[1]4412Exp'!AF$39</f>
        <v>3.3151829999999998</v>
      </c>
      <c r="AI8" s="288">
        <f>'[1]4412Exp'!AG$39</f>
        <v>3.6155519999999997</v>
      </c>
      <c r="AJ8" s="288">
        <f>'[1]4412Exp'!AH$39</f>
        <v>5.6278730000000001</v>
      </c>
      <c r="AK8" s="288">
        <f>'[1]4412Exp'!AI$39</f>
        <v>7.4902189999999997</v>
      </c>
      <c r="AL8" s="288">
        <f>'[1]4412Exp'!AJ$39</f>
        <v>8.7005479999999995</v>
      </c>
      <c r="AM8" s="288">
        <f>'[1]4412Exp'!AK$39</f>
        <v>7.0268829999999998</v>
      </c>
      <c r="AN8" s="288">
        <f>'[1]4412Exp'!AL$39</f>
        <v>8.2269199999999998</v>
      </c>
      <c r="AO8" s="288">
        <f>'[1]4412Exp'!AM$39</f>
        <v>7.2485669999999995</v>
      </c>
      <c r="AP8" s="288">
        <f>'[1]4412Exp'!AN$39</f>
        <v>6.5459709999999998</v>
      </c>
      <c r="AQ8" s="288">
        <f>'[1]4412Exp'!AO$39</f>
        <v>6.4462469999999996</v>
      </c>
      <c r="AR8" s="288">
        <f>'[1]4412Exp'!AP$39</f>
        <v>6.7793769999999993</v>
      </c>
      <c r="AS8" s="288">
        <f>'[1]4412Exp'!AQ$39</f>
        <v>7.6990829999999999</v>
      </c>
      <c r="AT8" s="288">
        <f>'[1]4412Exp'!AR$39</f>
        <v>7.245457</v>
      </c>
      <c r="AU8" s="288">
        <f>'[1]4412Exp'!AS$39</f>
        <v>7.3189310000000001</v>
      </c>
      <c r="AV8" s="288">
        <f>'[1]4412Exp'!AT$39</f>
        <v>6.3956649999999993</v>
      </c>
      <c r="AW8" s="288">
        <f>'[1]4412Exp'!AU$39</f>
        <v>5.6425689999999999</v>
      </c>
      <c r="AX8" s="288">
        <f>'[1]4412Exp'!AV$39</f>
        <v>7.9116879999999998</v>
      </c>
      <c r="AY8" s="288">
        <f>'[1]4412Exp'!AW$39</f>
        <v>10.466752999999999</v>
      </c>
      <c r="AZ8" s="288">
        <f>'[1]4412Exp'!AX$39</f>
        <v>9.4091816999999995</v>
      </c>
      <c r="BA8" s="288">
        <f>'[1]4412Exp'!AY$39</f>
        <v>5.3246802099999995</v>
      </c>
      <c r="BB8" s="288">
        <f>'[1]4412Exp'!AZ$39</f>
        <v>0</v>
      </c>
      <c r="BC8" s="289">
        <f>'[1]4412Exp'!BA$39</f>
        <v>0</v>
      </c>
      <c r="BD8" s="317"/>
    </row>
    <row r="9" spans="1:56">
      <c r="B9" s="200" t="s">
        <v>31</v>
      </c>
      <c r="C9" s="114">
        <f>1/$A$1*'[1]4412Exp'!B$147</f>
        <v>4.7323486666666657E-2</v>
      </c>
      <c r="D9" s="106">
        <f>1/$A$1*'[1]4412Exp'!C$147</f>
        <v>5.714110047619049E-2</v>
      </c>
      <c r="E9" s="106">
        <f>1/$A$1*'[1]4412Exp'!D$147</f>
        <v>9.8479999999999984E-2</v>
      </c>
      <c r="F9" s="106">
        <f>1/$A$1*'[1]4412Exp'!E$147</f>
        <v>9.6467731400000006E-2</v>
      </c>
      <c r="G9" s="106">
        <f>1/$A$1*'[1]4412Exp'!F$147</f>
        <v>9.7700659248484853E-2</v>
      </c>
      <c r="H9" s="106">
        <f>1/$A$1*'[1]4412Exp'!G$147</f>
        <v>0.14494161779999998</v>
      </c>
      <c r="I9" s="106">
        <f>1/$A$1*'[1]4412Exp'!H$147</f>
        <v>0.18996628200000001</v>
      </c>
      <c r="J9" s="106">
        <f>1/$A$1*'[1]4412Exp'!I$147</f>
        <v>0.22608067300000001</v>
      </c>
      <c r="K9" s="106">
        <f>1/$A$1*'[1]4412Exp'!J$147</f>
        <v>0.28693354760000001</v>
      </c>
      <c r="L9" s="106">
        <f>1/$A$1*'[1]4412Exp'!K$147</f>
        <v>0.23439242120000001</v>
      </c>
      <c r="M9" s="106">
        <f>1/$A$1*'[1]4412Exp'!L$147</f>
        <v>0.19591888000000002</v>
      </c>
      <c r="N9" s="106">
        <f>1/$A$1*'[1]4412Exp'!M$147</f>
        <v>0.21542083599999998</v>
      </c>
      <c r="O9" s="106">
        <f>1/$A$1*'[1]4412Exp'!N$147</f>
        <v>0.13874300000000001</v>
      </c>
      <c r="P9" s="106">
        <f>1/$A$1*'[1]4412Exp'!O$147</f>
        <v>0.12346799999999999</v>
      </c>
      <c r="Q9" s="106">
        <f>1/$A$1*'[1]4412Exp'!P$147</f>
        <v>0.159612</v>
      </c>
      <c r="R9" s="106">
        <f>1/$A$1*'[1]4412Exp'!Q$147</f>
        <v>0.205593</v>
      </c>
      <c r="S9" s="106">
        <f>1/$A$1*'[1]4412Exp'!R$147</f>
        <v>0.19079599999999999</v>
      </c>
      <c r="T9" s="106">
        <f>1/$A$1*'[1]4412Exp'!S$147</f>
        <v>0.10807867779999998</v>
      </c>
      <c r="U9" s="106">
        <f>1/$A$1*'[1]4412Exp'!T$147</f>
        <v>0.1329119436</v>
      </c>
      <c r="V9" s="106">
        <f>1/$A$1*'[1]4412Exp'!U$147</f>
        <v>9.43204614E-2</v>
      </c>
      <c r="W9" s="106">
        <f>1/$A$1*'[1]4412Exp'!V$147</f>
        <v>8.6208999999999994E-2</v>
      </c>
      <c r="X9" s="106">
        <f>1/$A$1*'[1]4412Exp'!W$147</f>
        <v>4.5794602857142853E-2</v>
      </c>
      <c r="Y9" s="106">
        <f>1/$A$1*'[1]4412Exp'!X$147</f>
        <v>0.10312125480000001</v>
      </c>
      <c r="Z9" s="106">
        <f>1/$A$1*'[1]4412Exp'!Y$147</f>
        <v>9.6466839839999999E-2</v>
      </c>
      <c r="AA9" s="106">
        <f>1/$A$1*'[1]4412Exp'!Z$147</f>
        <v>0</v>
      </c>
      <c r="AB9" s="104">
        <f>1/$A$1*'[1]4412Exp'!AA$147</f>
        <v>0</v>
      </c>
      <c r="AC9" s="103"/>
      <c r="AD9" s="287">
        <f>'[1]4412Exp'!AB$147</f>
        <v>14.197045999999999</v>
      </c>
      <c r="AE9" s="288">
        <f>'[1]4412Exp'!AC$147</f>
        <v>17.164956</v>
      </c>
      <c r="AF9" s="288">
        <f>'[1]4412Exp'!AD$147</f>
        <v>29.184384999999999</v>
      </c>
      <c r="AG9" s="288">
        <f>'[1]4412Exp'!AE$147</f>
        <v>27.153739999999999</v>
      </c>
      <c r="AH9" s="288">
        <f>'[1]4412Exp'!AF$147</f>
        <v>32.922598000000001</v>
      </c>
      <c r="AI9" s="288">
        <f>'[1]4412Exp'!AG$147</f>
        <v>52.735817999999995</v>
      </c>
      <c r="AJ9" s="288">
        <f>'[1]4412Exp'!AH$147</f>
        <v>68.014622000000003</v>
      </c>
      <c r="AK9" s="288">
        <f>'[1]4412Exp'!AI$147</f>
        <v>53.576377999999998</v>
      </c>
      <c r="AL9" s="288">
        <f>'[1]4412Exp'!AJ$147</f>
        <v>81.016680999999991</v>
      </c>
      <c r="AM9" s="288">
        <f>'[1]4412Exp'!AK$147</f>
        <v>60.678654999999999</v>
      </c>
      <c r="AN9" s="288">
        <f>'[1]4412Exp'!AL$147</f>
        <v>72.865332999999993</v>
      </c>
      <c r="AO9" s="288">
        <f>'[1]4412Exp'!AM$147</f>
        <v>77.507344000000003</v>
      </c>
      <c r="AP9" s="288">
        <f>'[1]4412Exp'!AN$147</f>
        <v>58.799816999999997</v>
      </c>
      <c r="AQ9" s="288">
        <f>'[1]4412Exp'!AO$147</f>
        <v>53.038646</v>
      </c>
      <c r="AR9" s="288">
        <f>'[1]4412Exp'!AP$147</f>
        <v>68.198492000000002</v>
      </c>
      <c r="AS9" s="288">
        <f>'[1]4412Exp'!AQ$147</f>
        <v>74.941014999999993</v>
      </c>
      <c r="AT9" s="288">
        <f>'[1]4412Exp'!AR$147</f>
        <v>62.081688</v>
      </c>
      <c r="AU9" s="288">
        <f>'[1]4412Exp'!AS$147</f>
        <v>37.810493999999998</v>
      </c>
      <c r="AV9" s="288">
        <f>'[1]4412Exp'!AT$147</f>
        <v>54.173809999999996</v>
      </c>
      <c r="AW9" s="288">
        <f>'[1]4412Exp'!AU$147</f>
        <v>33.150306999999998</v>
      </c>
      <c r="AX9" s="288">
        <f>'[1]4412Exp'!AV$147</f>
        <v>29.043426999999998</v>
      </c>
      <c r="AY9" s="288">
        <f>'[1]4412Exp'!AW$147</f>
        <v>32.056221999999998</v>
      </c>
      <c r="AZ9" s="288">
        <f>'[1]4412Exp'!AX$147</f>
        <v>56.782048349999997</v>
      </c>
      <c r="BA9" s="288">
        <f>'[1]4412Exp'!AY$147</f>
        <v>50.98373728</v>
      </c>
      <c r="BB9" s="288">
        <f>'[1]4412Exp'!AZ$147</f>
        <v>0</v>
      </c>
      <c r="BC9" s="289">
        <f>'[1]4412Exp'!BA$147</f>
        <v>0</v>
      </c>
      <c r="BD9" s="317"/>
    </row>
    <row r="10" spans="1:56">
      <c r="B10" s="200" t="s">
        <v>86</v>
      </c>
      <c r="C10" s="114">
        <f>1/$A$1*'[1]4412Exp'!B$247</f>
        <v>1.8726309600000001E-2</v>
      </c>
      <c r="D10" s="106">
        <f>1/$A$1*'[1]4412Exp'!C$247</f>
        <v>5.870089400000001E-2</v>
      </c>
      <c r="E10" s="106">
        <f>1/$A$1*'[1]4412Exp'!D$247</f>
        <v>0.12875840119999998</v>
      </c>
      <c r="F10" s="106">
        <f>1/$A$1*'[1]4412Exp'!E$247</f>
        <v>0.2326313843333333</v>
      </c>
      <c r="G10" s="106">
        <f>1/$A$1*'[1]4412Exp'!F$247</f>
        <v>0.19514476013333332</v>
      </c>
      <c r="H10" s="106">
        <f>1/$A$1*'[1]4412Exp'!G$247</f>
        <v>0.25175749563809519</v>
      </c>
      <c r="I10" s="106">
        <f>1/$A$1*'[1]4412Exp'!H$247</f>
        <v>0.26659279380000001</v>
      </c>
      <c r="J10" s="106">
        <f>1/$A$1*'[1]4412Exp'!I$247</f>
        <v>0.293611012</v>
      </c>
      <c r="K10" s="106">
        <f>1/$A$1*'[1]4412Exp'!J$247</f>
        <v>0.37117758439999993</v>
      </c>
      <c r="L10" s="106">
        <f>1/$A$1*'[1]4412Exp'!K$247</f>
        <v>0.41455097079999997</v>
      </c>
      <c r="M10" s="106">
        <f>1/$A$1*'[1]4412Exp'!L$247</f>
        <v>0.25947571460000007</v>
      </c>
      <c r="N10" s="106">
        <f>1/$A$1*'[1]4412Exp'!M$247</f>
        <v>0.32676099999999997</v>
      </c>
      <c r="O10" s="106">
        <f>1/$A$1*'[1]4412Exp'!N$247</f>
        <v>0.18106699999999998</v>
      </c>
      <c r="P10" s="106">
        <f>1/$A$1*'[1]4412Exp'!O$247</f>
        <v>0.16390000000000002</v>
      </c>
      <c r="Q10" s="106">
        <f>1/$A$1*'[1]4412Exp'!P$247</f>
        <v>0.200104</v>
      </c>
      <c r="R10" s="106">
        <f>1/$A$1*'[1]4412Exp'!Q$247</f>
        <v>0.26761799999999997</v>
      </c>
      <c r="S10" s="106">
        <f>1/$A$1*'[1]4412Exp'!R$247</f>
        <v>0.35166200000000003</v>
      </c>
      <c r="T10" s="106">
        <f>1/$A$1*'[1]4412Exp'!S$247</f>
        <v>0.34889273540000004</v>
      </c>
      <c r="U10" s="106">
        <f>1/$A$1*'[1]4412Exp'!T$247</f>
        <v>0.45694681339999998</v>
      </c>
      <c r="V10" s="106">
        <f>1/$A$1*'[1]4412Exp'!U$247</f>
        <v>0.43065788560000001</v>
      </c>
      <c r="W10" s="106">
        <f>1/$A$1*'[1]4412Exp'!V$247</f>
        <v>0.45628171699999992</v>
      </c>
      <c r="X10" s="106">
        <f>1/$A$1*'[1]4412Exp'!W$247</f>
        <v>0.34044337428571431</v>
      </c>
      <c r="Y10" s="106">
        <f>1/$A$1*'[1]4412Exp'!X$247</f>
        <v>0.47567829999999994</v>
      </c>
      <c r="Z10" s="106">
        <f>1/$A$1*'[1]4412Exp'!Y$247</f>
        <v>0.43477719384539998</v>
      </c>
      <c r="AA10" s="106">
        <f>1/$A$1*'[1]4412Exp'!Z$247</f>
        <v>0</v>
      </c>
      <c r="AB10" s="104">
        <f>1/$A$1*'[1]4412Exp'!AA$247</f>
        <v>0</v>
      </c>
      <c r="AC10" s="103"/>
      <c r="AD10" s="287">
        <f>'[1]4412Exp'!AB$247</f>
        <v>11.617752999999999</v>
      </c>
      <c r="AE10" s="288">
        <f>'[1]4412Exp'!AC$247</f>
        <v>23.910847999999998</v>
      </c>
      <c r="AF10" s="288">
        <f>'[1]4412Exp'!AD$247</f>
        <v>38.647202</v>
      </c>
      <c r="AG10" s="288">
        <f>'[1]4412Exp'!AE$247</f>
        <v>49.011212</v>
      </c>
      <c r="AH10" s="288">
        <f>'[1]4412Exp'!AF$247</f>
        <v>70.424626000000004</v>
      </c>
      <c r="AI10" s="288">
        <f>'[1]4412Exp'!AG$247</f>
        <v>89.80522599999999</v>
      </c>
      <c r="AJ10" s="288">
        <f>'[1]4412Exp'!AH$247</f>
        <v>95.44664499999999</v>
      </c>
      <c r="AK10" s="288">
        <f>'[1]4412Exp'!AI$247</f>
        <v>89.475971999999999</v>
      </c>
      <c r="AL10" s="288">
        <f>'[1]4412Exp'!AJ$247</f>
        <v>105.919451</v>
      </c>
      <c r="AM10" s="288">
        <f>'[1]4412Exp'!AK$247</f>
        <v>94.31751899999999</v>
      </c>
      <c r="AN10" s="288">
        <f>'[1]4412Exp'!AL$247</f>
        <v>96.759554999999992</v>
      </c>
      <c r="AO10" s="288">
        <f>'[1]4412Exp'!AM$247</f>
        <v>121.87123</v>
      </c>
      <c r="AP10" s="288">
        <f>'[1]4412Exp'!AN$247</f>
        <v>78.399129000000002</v>
      </c>
      <c r="AQ10" s="288">
        <f>'[1]4412Exp'!AO$247</f>
        <v>80.424865999999994</v>
      </c>
      <c r="AR10" s="288">
        <f>'[1]4412Exp'!AP$247</f>
        <v>102.13789799999999</v>
      </c>
      <c r="AS10" s="288">
        <f>'[1]4412Exp'!AQ$247</f>
        <v>126.199517</v>
      </c>
      <c r="AT10" s="288">
        <f>'[1]4412Exp'!AR$247</f>
        <v>144.95168699999999</v>
      </c>
      <c r="AU10" s="288">
        <f>'[1]4412Exp'!AS$247</f>
        <v>138.39055500000001</v>
      </c>
      <c r="AV10" s="288">
        <f>'[1]4412Exp'!AT$247</f>
        <v>207.34483999999998</v>
      </c>
      <c r="AW10" s="288">
        <f>'[1]4412Exp'!AU$247</f>
        <v>179.608124</v>
      </c>
      <c r="AX10" s="288">
        <f>'[1]4412Exp'!AV$247</f>
        <v>192.82738000000001</v>
      </c>
      <c r="AY10" s="288">
        <f>'[1]4412Exp'!AW$247</f>
        <v>238.310362</v>
      </c>
      <c r="AZ10" s="288">
        <f>'[1]4412Exp'!AX$247</f>
        <v>277.20274991000002</v>
      </c>
      <c r="BA10" s="288">
        <f>'[1]4412Exp'!AY$247</f>
        <v>228.59280379999998</v>
      </c>
      <c r="BB10" s="288">
        <f>'[1]4412Exp'!AZ$247</f>
        <v>0</v>
      </c>
      <c r="BC10" s="289">
        <f>'[1]4412Exp'!BA$247</f>
        <v>0</v>
      </c>
      <c r="BD10" s="317"/>
    </row>
    <row r="11" spans="1:56" ht="17.149999999999999" customHeight="1">
      <c r="B11" s="205" t="s">
        <v>83</v>
      </c>
      <c r="C11" s="120">
        <f>1/$A$1*'[1]4412Exp'!B$269</f>
        <v>1.5370596000000001E-3</v>
      </c>
      <c r="D11" s="118">
        <f>1/$A$1*'[1]4412Exp'!C$269</f>
        <v>4.1316129999999993E-3</v>
      </c>
      <c r="E11" s="118">
        <f>1/$A$1*'[1]4412Exp'!D$269</f>
        <v>5.1639203333333338E-3</v>
      </c>
      <c r="F11" s="118">
        <f>1/$A$1*'[1]4412Exp'!E$269</f>
        <v>5.4281790666666652E-3</v>
      </c>
      <c r="G11" s="118">
        <f>1/$A$1*'[1]4412Exp'!F$269</f>
        <v>3.1019152666666664E-3</v>
      </c>
      <c r="H11" s="118">
        <f>1/$A$1*'[1]4412Exp'!G$269</f>
        <v>7.9303552666666662E-3</v>
      </c>
      <c r="I11" s="118">
        <f>1/$A$1*'[1]4412Exp'!H$269</f>
        <v>1.6487135333333333E-2</v>
      </c>
      <c r="J11" s="118">
        <f>1/$A$1*'[1]4412Exp'!I$269</f>
        <v>1.1397297999999998E-2</v>
      </c>
      <c r="K11" s="118">
        <f>1/$A$1*'[1]4412Exp'!J$269</f>
        <v>3.1349599466666662E-2</v>
      </c>
      <c r="L11" s="118">
        <f>1/$A$1*'[1]4412Exp'!K$269</f>
        <v>3.3368233933333324E-2</v>
      </c>
      <c r="M11" s="118">
        <f>1/$A$1*'[1]4412Exp'!L$269</f>
        <v>4.3498572600000007E-2</v>
      </c>
      <c r="N11" s="118">
        <f>1/$A$1*'[1]4412Exp'!M$269</f>
        <v>6.4472730399999997E-2</v>
      </c>
      <c r="O11" s="118">
        <f>1/$A$1*'[1]4412Exp'!N$269</f>
        <v>4.2184139799999999E-2</v>
      </c>
      <c r="P11" s="118">
        <f>1/$A$1*'[1]4412Exp'!O$269</f>
        <v>4.4750845799999994E-2</v>
      </c>
      <c r="Q11" s="118">
        <f>1/$A$1*'[1]4412Exp'!P$269</f>
        <v>5.1468570000000005E-2</v>
      </c>
      <c r="R11" s="118">
        <f>1/$A$1*'[1]4412Exp'!Q$269</f>
        <v>5.1859346199999996E-2</v>
      </c>
      <c r="S11" s="118">
        <f>1/$A$1*'[1]4412Exp'!R$269</f>
        <v>4.4363259722222222E-2</v>
      </c>
      <c r="T11" s="118">
        <f>1/$A$1*'[1]4412Exp'!S$269</f>
        <v>4.6028190899999995E-2</v>
      </c>
      <c r="U11" s="118">
        <f>1/$A$1*'[1]4412Exp'!T$269</f>
        <v>4.3002476199999994E-2</v>
      </c>
      <c r="V11" s="118">
        <f>1/$A$1*'[1]4412Exp'!U$269</f>
        <v>3.65120492E-2</v>
      </c>
      <c r="W11" s="118">
        <f>1/$A$1*'[1]4412Exp'!V$269</f>
        <v>2.1934488399999997E-2</v>
      </c>
      <c r="X11" s="118">
        <f>1/$A$1*'[1]4412Exp'!W$269</f>
        <v>1.4286565285714283E-2</v>
      </c>
      <c r="Y11" s="118">
        <f>1/$A$1*'[1]4412Exp'!X$269</f>
        <v>2.6758974139800003E-2</v>
      </c>
      <c r="Z11" s="118">
        <f>1/$A$1*'[1]4412Exp'!Y$269</f>
        <v>2.2805134826599995E-2</v>
      </c>
      <c r="AA11" s="118">
        <f>1/$A$1*'[1]4412Exp'!Z$269</f>
        <v>0</v>
      </c>
      <c r="AB11" s="116">
        <f>1/$A$1*'[1]4412Exp'!AA$269</f>
        <v>0</v>
      </c>
      <c r="AC11" s="103"/>
      <c r="AD11" s="290">
        <f>'[1]4412Exp'!AB$269</f>
        <v>0.9333113999999999</v>
      </c>
      <c r="AE11" s="291">
        <f>'[1]4412Exp'!AC$269</f>
        <v>1.4484499999999998</v>
      </c>
      <c r="AF11" s="291">
        <f>'[1]4412Exp'!AD$269</f>
        <v>1.4333449999999999</v>
      </c>
      <c r="AG11" s="291">
        <f>'[1]4412Exp'!AE$269</f>
        <v>1.419133</v>
      </c>
      <c r="AH11" s="291">
        <f>'[1]4412Exp'!AF$269</f>
        <v>1.0041819999999999</v>
      </c>
      <c r="AI11" s="291">
        <f>'[1]4412Exp'!AG$269</f>
        <v>2.5953159999999995</v>
      </c>
      <c r="AJ11" s="291">
        <f>'[1]4412Exp'!AH$269</f>
        <v>5.1605319999999999</v>
      </c>
      <c r="AK11" s="291">
        <f>'[1]4412Exp'!AI$269</f>
        <v>7.0131049999999986</v>
      </c>
      <c r="AL11" s="291">
        <f>'[1]4412Exp'!AJ$269</f>
        <v>11.982904999999999</v>
      </c>
      <c r="AM11" s="291">
        <f>'[1]4412Exp'!AK$269</f>
        <v>13.395882</v>
      </c>
      <c r="AN11" s="291">
        <f>'[1]4412Exp'!AL$269</f>
        <v>17.274718999999997</v>
      </c>
      <c r="AO11" s="291">
        <f>'[1]4412Exp'!AM$269</f>
        <v>19.910350999999999</v>
      </c>
      <c r="AP11" s="291">
        <f>'[1]4412Exp'!AN$269</f>
        <v>18.726863000000002</v>
      </c>
      <c r="AQ11" s="291">
        <f>'[1]4412Exp'!AO$269</f>
        <v>17.766301000000002</v>
      </c>
      <c r="AR11" s="291">
        <f>'[1]4412Exp'!AP$269</f>
        <v>23.8416</v>
      </c>
      <c r="AS11" s="291">
        <f>'[1]4412Exp'!AQ$269</f>
        <v>21.350286000000004</v>
      </c>
      <c r="AT11" s="291">
        <f>'[1]4412Exp'!AR$269</f>
        <v>17.019207000000002</v>
      </c>
      <c r="AU11" s="291">
        <f>'[1]4412Exp'!AS$269</f>
        <v>18.096422</v>
      </c>
      <c r="AV11" s="291">
        <f>'[1]4412Exp'!AT$269</f>
        <v>18.742731999999997</v>
      </c>
      <c r="AW11" s="291">
        <f>'[1]4412Exp'!AU$269</f>
        <v>14.653452</v>
      </c>
      <c r="AX11" s="291">
        <f>'[1]4412Exp'!AV$269</f>
        <v>8.4320269999999997</v>
      </c>
      <c r="AY11" s="291">
        <f>'[1]4412Exp'!AW$269</f>
        <v>9.9675930000000026</v>
      </c>
      <c r="AZ11" s="291">
        <f>'[1]4412Exp'!AX$269</f>
        <v>15.587671960999998</v>
      </c>
      <c r="BA11" s="291">
        <f>'[1]4412Exp'!AY$269</f>
        <v>12.311855079999999</v>
      </c>
      <c r="BB11" s="291">
        <f>'[1]4412Exp'!AZ$269</f>
        <v>0</v>
      </c>
      <c r="BC11" s="292">
        <f>'[1]4412Exp'!BA$269</f>
        <v>0</v>
      </c>
      <c r="BD11" s="317"/>
    </row>
    <row r="12" spans="1:56">
      <c r="B12" s="200" t="s">
        <v>67</v>
      </c>
      <c r="C12" s="114">
        <f>1/$A$1*'[1]4412Exp'!B$50</f>
        <v>6.933800000000002E-5</v>
      </c>
      <c r="D12" s="106">
        <f>1/$A$1*'[1]4412Exp'!C$50</f>
        <v>7.3763480000000009E-4</v>
      </c>
      <c r="E12" s="106">
        <f>1/$A$1*'[1]4412Exp'!D$50</f>
        <v>2.1050000000000001E-3</v>
      </c>
      <c r="F12" s="106">
        <f>1/$A$1*'[1]4412Exp'!E$50</f>
        <v>2.6909999999999998E-3</v>
      </c>
      <c r="G12" s="106">
        <f>1/$A$1*'[1]4412Exp'!F$50</f>
        <v>1.624E-3</v>
      </c>
      <c r="H12" s="106">
        <f>1/$A$1*'[1]4412Exp'!G$50</f>
        <v>3.3430000000000001E-3</v>
      </c>
      <c r="I12" s="106">
        <f>1/$A$1*'[1]4412Exp'!H$50</f>
        <v>4.529E-3</v>
      </c>
      <c r="J12" s="106">
        <f>1/$A$1*'[1]4412Exp'!I$50</f>
        <v>2.0082651999999996E-3</v>
      </c>
      <c r="K12" s="106">
        <f>1/$A$1*'[1]4412Exp'!J$50</f>
        <v>9.1734958000000005E-3</v>
      </c>
      <c r="L12" s="106">
        <f>1/$A$1*'[1]4412Exp'!K$50</f>
        <v>1.4526244799999999E-2</v>
      </c>
      <c r="M12" s="106">
        <f>1/$A$1*'[1]4412Exp'!L$50</f>
        <v>1.9561412800000001E-2</v>
      </c>
      <c r="N12" s="106">
        <f>1/$A$1*'[1]4412Exp'!M$50</f>
        <v>1.9505318399999999E-2</v>
      </c>
      <c r="O12" s="106">
        <f>1/$A$1*'[1]4412Exp'!N$50</f>
        <v>1.4861000000000001E-2</v>
      </c>
      <c r="P12" s="106">
        <f>1/$A$1*'[1]4412Exp'!O$50</f>
        <v>1.7153999999999999E-2</v>
      </c>
      <c r="Q12" s="106">
        <f>1/$A$1*'[1]4412Exp'!P$50</f>
        <v>2.5637E-2</v>
      </c>
      <c r="R12" s="106">
        <f>1/$A$1*'[1]4412Exp'!Q$50</f>
        <v>2.1877999999999998E-2</v>
      </c>
      <c r="S12" s="106">
        <f>1/$A$1*'[1]4412Exp'!R$50</f>
        <v>2.3272000000000001E-2</v>
      </c>
      <c r="T12" s="106">
        <f>1/$A$1*'[1]4412Exp'!S$50</f>
        <v>2.1584681599999999E-2</v>
      </c>
      <c r="U12" s="106">
        <f>1/$A$1*'[1]4412Exp'!T$50</f>
        <v>2.5741E-2</v>
      </c>
      <c r="V12" s="106">
        <f>1/$A$1*'[1]4412Exp'!U$50</f>
        <v>1.9880000000000002E-2</v>
      </c>
      <c r="W12" s="106">
        <f>1/$A$1*'[1]4412Exp'!V$50</f>
        <v>1.3629E-2</v>
      </c>
      <c r="X12" s="106">
        <f>1/$A$1*'[1]4412Exp'!W$50</f>
        <v>7.0943259714285715E-3</v>
      </c>
      <c r="Y12" s="106">
        <f>1/$A$1*'[1]4412Exp'!X$50</f>
        <v>1.4981499999999998E-2</v>
      </c>
      <c r="Z12" s="106">
        <f>1/$A$1*'[1]4412Exp'!Y$50</f>
        <v>1.0210823585199999E-2</v>
      </c>
      <c r="AA12" s="106">
        <f>1/$A$1*'[1]4412Exp'!Z$50</f>
        <v>0</v>
      </c>
      <c r="AB12" s="104">
        <f>1/$A$1*'[1]4412Exp'!AA$50</f>
        <v>0</v>
      </c>
      <c r="AC12" s="103"/>
      <c r="AD12" s="287">
        <f>'[1]4412Exp'!AB$50</f>
        <v>5.0993999999999998E-2</v>
      </c>
      <c r="AE12" s="288">
        <f>'[1]4412Exp'!AC$50</f>
        <v>0.27581800000000001</v>
      </c>
      <c r="AF12" s="288">
        <f>'[1]4412Exp'!AD$50</f>
        <v>0.56293799999999994</v>
      </c>
      <c r="AG12" s="288">
        <f>'[1]4412Exp'!AE$50</f>
        <v>0.65043899999999999</v>
      </c>
      <c r="AH12" s="288">
        <f>'[1]4412Exp'!AF$50</f>
        <v>0.53621799999999997</v>
      </c>
      <c r="AI12" s="288">
        <f>'[1]4412Exp'!AG$50</f>
        <v>1.0924479999999999</v>
      </c>
      <c r="AJ12" s="288">
        <f>'[1]4412Exp'!AH$50</f>
        <v>1.535404</v>
      </c>
      <c r="AK12" s="288">
        <f>'[1]4412Exp'!AI$50</f>
        <v>1.9628679999999998</v>
      </c>
      <c r="AL12" s="288">
        <f>'[1]4412Exp'!AJ$50</f>
        <v>4.6682549999999994</v>
      </c>
      <c r="AM12" s="288">
        <f>'[1]4412Exp'!AK$50</f>
        <v>5.2656489999999998</v>
      </c>
      <c r="AN12" s="288">
        <f>'[1]4412Exp'!AL$50</f>
        <v>7.7320009999999995</v>
      </c>
      <c r="AO12" s="288">
        <f>'[1]4412Exp'!AM$50</f>
        <v>8.0457400000000003</v>
      </c>
      <c r="AP12" s="288">
        <f>'[1]4412Exp'!AN$50</f>
        <v>6.865056</v>
      </c>
      <c r="AQ12" s="288">
        <f>'[1]4412Exp'!AO$50</f>
        <v>7.7153239999999998</v>
      </c>
      <c r="AR12" s="288">
        <f>'[1]4412Exp'!AP$50</f>
        <v>11.422630999999999</v>
      </c>
      <c r="AS12" s="288">
        <f>'[1]4412Exp'!AQ$50</f>
        <v>8.2083999999999993</v>
      </c>
      <c r="AT12" s="288">
        <f>'[1]4412Exp'!AR$50</f>
        <v>8.4645799999999998</v>
      </c>
      <c r="AU12" s="288">
        <f>'[1]4412Exp'!AS$50</f>
        <v>7.8735729999999995</v>
      </c>
      <c r="AV12" s="288">
        <f>'[1]4412Exp'!AT$50</f>
        <v>10.636794999999999</v>
      </c>
      <c r="AW12" s="288">
        <f>'[1]4412Exp'!AU$50</f>
        <v>7.6745729999999996</v>
      </c>
      <c r="AX12" s="288">
        <f>'[1]4412Exp'!AV$50</f>
        <v>4.9053969999999998</v>
      </c>
      <c r="AY12" s="288">
        <f>'[1]4412Exp'!AW$50</f>
        <v>4.9818309999999997</v>
      </c>
      <c r="AZ12" s="288">
        <f>'[1]4412Exp'!AX$50</f>
        <v>8.0296964199999987</v>
      </c>
      <c r="BA12" s="288">
        <f>'[1]4412Exp'!AY$50</f>
        <v>5.3685299799999999</v>
      </c>
      <c r="BB12" s="288">
        <f>'[1]4412Exp'!AZ$50</f>
        <v>0</v>
      </c>
      <c r="BC12" s="289">
        <f>'[1]4412Exp'!BA$50</f>
        <v>0</v>
      </c>
      <c r="BD12" s="317"/>
    </row>
    <row r="13" spans="1:56">
      <c r="B13" s="200" t="s">
        <v>142</v>
      </c>
      <c r="C13" s="114">
        <f>1/$A$1*'[1]4412Exp'!B$186</f>
        <v>3.13188E-4</v>
      </c>
      <c r="D13" s="106">
        <f>1/$A$1*'[1]4412Exp'!C$186</f>
        <v>4.9107399999999998E-4</v>
      </c>
      <c r="E13" s="106">
        <f>1/$A$1*'[1]4412Exp'!D$186</f>
        <v>1.0164370000000002E-3</v>
      </c>
      <c r="F13" s="106">
        <f>1/$A$1*'[1]4412Exp'!E$186</f>
        <v>1.1725031999999999E-3</v>
      </c>
      <c r="G13" s="106">
        <f>1/$A$1*'[1]4412Exp'!F$186</f>
        <v>5.8192926666666674E-4</v>
      </c>
      <c r="H13" s="106">
        <f>1/$A$1*'[1]4412Exp'!G$186</f>
        <v>1.4954006E-3</v>
      </c>
      <c r="I13" s="106">
        <f>1/$A$1*'[1]4412Exp'!H$186</f>
        <v>2.1943239999999997E-3</v>
      </c>
      <c r="J13" s="106">
        <f>1/$A$1*'[1]4412Exp'!I$186</f>
        <v>5.3449579999999995E-3</v>
      </c>
      <c r="K13" s="106">
        <f>1/$A$1*'[1]4412Exp'!J$186</f>
        <v>7.4567339999999996E-3</v>
      </c>
      <c r="L13" s="106">
        <f>1/$A$1*'[1]4412Exp'!K$186</f>
        <v>8.6415165999999977E-3</v>
      </c>
      <c r="M13" s="106">
        <f>1/$A$1*'[1]4412Exp'!L$186</f>
        <v>1.8057388600000002E-2</v>
      </c>
      <c r="N13" s="106">
        <f>1/$A$1*'[1]4412Exp'!M$186</f>
        <v>2.9731791999999996E-2</v>
      </c>
      <c r="O13" s="106">
        <f>1/$A$1*'[1]4412Exp'!N$186</f>
        <v>1.4840029599999999E-2</v>
      </c>
      <c r="P13" s="106">
        <f>1/$A$1*'[1]4412Exp'!O$186</f>
        <v>1.7037937600000001E-2</v>
      </c>
      <c r="Q13" s="106">
        <f>1/$A$1*'[1]4412Exp'!P$186</f>
        <v>1.148105E-2</v>
      </c>
      <c r="R13" s="106">
        <f>1/$A$1*'[1]4412Exp'!Q$186</f>
        <v>1.7575394599999999E-2</v>
      </c>
      <c r="S13" s="106">
        <f>1/$A$1*'[1]4412Exp'!R$186</f>
        <v>1.0194652499999998E-2</v>
      </c>
      <c r="T13" s="106">
        <f>1/$A$1*'[1]4412Exp'!S$186</f>
        <v>1.58776838E-2</v>
      </c>
      <c r="U13" s="106">
        <f>1/$A$1*'[1]4412Exp'!T$186</f>
        <v>7.7562561999999996E-3</v>
      </c>
      <c r="V13" s="106">
        <f>1/$A$1*'[1]4412Exp'!U$186</f>
        <v>1.0849999999999999E-2</v>
      </c>
      <c r="W13" s="106">
        <f>1/$A$1*'[1]4412Exp'!V$186</f>
        <v>3.1104826000000001E-3</v>
      </c>
      <c r="X13" s="106">
        <f>1/$A$1*'[1]4412Exp'!W$186</f>
        <v>1.4623326571428571E-3</v>
      </c>
      <c r="Y13" s="106">
        <f>1/$A$1*'[1]4412Exp'!X$186</f>
        <v>2.050835E-3</v>
      </c>
      <c r="Z13" s="106">
        <f>1/$A$1*'[1]4412Exp'!Y$186</f>
        <v>3.0727267857999997E-3</v>
      </c>
      <c r="AA13" s="106">
        <f>1/$A$1*'[1]4412Exp'!Z$186</f>
        <v>0</v>
      </c>
      <c r="AB13" s="104">
        <f>1/$A$1*'[1]4412Exp'!AA$186</f>
        <v>0</v>
      </c>
      <c r="AC13" s="103"/>
      <c r="AD13" s="287">
        <f>'[1]4412Exp'!AB$186</f>
        <v>7.8296999999999992E-2</v>
      </c>
      <c r="AE13" s="288">
        <f>'[1]4412Exp'!AC$186</f>
        <v>0.13947399999999999</v>
      </c>
      <c r="AF13" s="288">
        <f>'[1]4412Exp'!AD$186</f>
        <v>0.31495000000000001</v>
      </c>
      <c r="AG13" s="288">
        <f>'[1]4412Exp'!AE$186</f>
        <v>0.33274300000000001</v>
      </c>
      <c r="AH13" s="288">
        <f>'[1]4412Exp'!AF$186</f>
        <v>0.174733</v>
      </c>
      <c r="AI13" s="288">
        <f>'[1]4412Exp'!AG$186</f>
        <v>0.53953699999999993</v>
      </c>
      <c r="AJ13" s="288">
        <f>'[1]4412Exp'!AH$186</f>
        <v>0.764629</v>
      </c>
      <c r="AK13" s="288">
        <f>'[1]4412Exp'!AI$186</f>
        <v>1.9150079999999998</v>
      </c>
      <c r="AL13" s="288">
        <f>'[1]4412Exp'!AJ$186</f>
        <v>2.9151069999999999</v>
      </c>
      <c r="AM13" s="288">
        <f>'[1]4412Exp'!AK$186</f>
        <v>4.26694</v>
      </c>
      <c r="AN13" s="288">
        <f>'[1]4412Exp'!AL$186</f>
        <v>7.1170179999999998</v>
      </c>
      <c r="AO13" s="288">
        <f>'[1]4412Exp'!AM$186</f>
        <v>5.924385</v>
      </c>
      <c r="AP13" s="288">
        <f>'[1]4412Exp'!AN$186</f>
        <v>6.3708429999999998</v>
      </c>
      <c r="AQ13" s="288">
        <f>'[1]4412Exp'!AO$186</f>
        <v>4.7163750000000002</v>
      </c>
      <c r="AR13" s="288">
        <f>'[1]4412Exp'!AP$186</f>
        <v>5.0400599999999995</v>
      </c>
      <c r="AS13" s="288">
        <f>'[1]4412Exp'!AQ$186</f>
        <v>6.6561369999999993</v>
      </c>
      <c r="AT13" s="288">
        <f>'[1]4412Exp'!AR$186</f>
        <v>3.4050379999999998</v>
      </c>
      <c r="AU13" s="288">
        <f>'[1]4412Exp'!AS$186</f>
        <v>5.8672509999999996</v>
      </c>
      <c r="AV13" s="288">
        <f>'[1]4412Exp'!AT$186</f>
        <v>3.24152</v>
      </c>
      <c r="AW13" s="288">
        <f>'[1]4412Exp'!AU$186</f>
        <v>3.9365109999999999</v>
      </c>
      <c r="AX13" s="288">
        <f>'[1]4412Exp'!AV$186</f>
        <v>1.1128089999999999</v>
      </c>
      <c r="AY13" s="288">
        <f>'[1]4412Exp'!AW$186</f>
        <v>0.97479199999999999</v>
      </c>
      <c r="AZ13" s="288">
        <f>'[1]4412Exp'!AX$186</f>
        <v>1.2101668700000001</v>
      </c>
      <c r="BA13" s="288">
        <f>'[1]4412Exp'!AY$186</f>
        <v>1.9208229000000001</v>
      </c>
      <c r="BB13" s="288">
        <f>'[1]4412Exp'!AZ$186</f>
        <v>0</v>
      </c>
      <c r="BC13" s="289">
        <f>'[1]4412Exp'!BA$186</f>
        <v>0</v>
      </c>
      <c r="BD13" s="317"/>
    </row>
    <row r="14" spans="1:56">
      <c r="B14" s="201" t="s">
        <v>18</v>
      </c>
      <c r="C14" s="260">
        <f>SUM(C11:C11)-SUM(C12:C12)</f>
        <v>1.4677216000000002E-3</v>
      </c>
      <c r="D14" s="203">
        <f t="shared" ref="D14:AB14" si="2">SUM(D11:D11)-SUM(D12:D12)</f>
        <v>3.393978199999999E-3</v>
      </c>
      <c r="E14" s="203">
        <f t="shared" si="2"/>
        <v>3.0589203333333337E-3</v>
      </c>
      <c r="F14" s="203">
        <f t="shared" si="2"/>
        <v>2.7371790666666654E-3</v>
      </c>
      <c r="G14" s="203">
        <f t="shared" si="2"/>
        <v>1.4779152666666664E-3</v>
      </c>
      <c r="H14" s="203">
        <f t="shared" si="2"/>
        <v>4.5873552666666657E-3</v>
      </c>
      <c r="I14" s="203">
        <f t="shared" si="2"/>
        <v>1.1958135333333333E-2</v>
      </c>
      <c r="J14" s="203">
        <f t="shared" si="2"/>
        <v>9.3890327999999988E-3</v>
      </c>
      <c r="K14" s="203">
        <f t="shared" si="2"/>
        <v>2.2176103666666662E-2</v>
      </c>
      <c r="L14" s="203">
        <f t="shared" si="2"/>
        <v>1.8841989133333327E-2</v>
      </c>
      <c r="M14" s="203">
        <f t="shared" si="2"/>
        <v>2.3937159800000007E-2</v>
      </c>
      <c r="N14" s="203">
        <f t="shared" si="2"/>
        <v>4.4967411999999998E-2</v>
      </c>
      <c r="O14" s="203">
        <f t="shared" si="2"/>
        <v>2.73231398E-2</v>
      </c>
      <c r="P14" s="203">
        <f t="shared" si="2"/>
        <v>2.7596845799999995E-2</v>
      </c>
      <c r="Q14" s="203">
        <f t="shared" si="2"/>
        <v>2.5831570000000005E-2</v>
      </c>
      <c r="R14" s="203">
        <f t="shared" si="2"/>
        <v>2.9981346199999998E-2</v>
      </c>
      <c r="S14" s="203">
        <f t="shared" si="2"/>
        <v>2.1091259722222221E-2</v>
      </c>
      <c r="T14" s="203">
        <f t="shared" si="2"/>
        <v>2.4443509299999996E-2</v>
      </c>
      <c r="U14" s="203">
        <f t="shared" si="2"/>
        <v>1.7261476199999994E-2</v>
      </c>
      <c r="V14" s="203">
        <f t="shared" si="2"/>
        <v>1.6632049199999999E-2</v>
      </c>
      <c r="W14" s="203">
        <f t="shared" si="2"/>
        <v>8.3054883999999964E-3</v>
      </c>
      <c r="X14" s="203">
        <f t="shared" si="2"/>
        <v>7.1922393142857116E-3</v>
      </c>
      <c r="Y14" s="203">
        <f t="shared" si="2"/>
        <v>1.1777474139800004E-2</v>
      </c>
      <c r="Z14" s="203">
        <f t="shared" si="2"/>
        <v>1.2594311241399996E-2</v>
      </c>
      <c r="AA14" s="203">
        <f t="shared" si="2"/>
        <v>0</v>
      </c>
      <c r="AB14" s="108">
        <f t="shared" si="2"/>
        <v>0</v>
      </c>
      <c r="AC14" s="103"/>
      <c r="AD14" s="293">
        <f>SUM(AD11:AD11)-SUM(AD12:AD12)</f>
        <v>0.88231739999999992</v>
      </c>
      <c r="AE14" s="294">
        <f t="shared" ref="AE14:BC14" si="3">SUM(AE11:AE11)-SUM(AE12:AE12)</f>
        <v>1.1726319999999997</v>
      </c>
      <c r="AF14" s="294">
        <f t="shared" si="3"/>
        <v>0.87040699999999993</v>
      </c>
      <c r="AG14" s="294">
        <f t="shared" si="3"/>
        <v>0.76869399999999999</v>
      </c>
      <c r="AH14" s="294">
        <f t="shared" si="3"/>
        <v>0.46796399999999994</v>
      </c>
      <c r="AI14" s="294">
        <f t="shared" si="3"/>
        <v>1.5028679999999996</v>
      </c>
      <c r="AJ14" s="294">
        <f t="shared" si="3"/>
        <v>3.6251280000000001</v>
      </c>
      <c r="AK14" s="294">
        <f t="shared" si="3"/>
        <v>5.0502369999999992</v>
      </c>
      <c r="AL14" s="294">
        <f t="shared" si="3"/>
        <v>7.3146499999999994</v>
      </c>
      <c r="AM14" s="294">
        <f t="shared" si="3"/>
        <v>8.1302330000000005</v>
      </c>
      <c r="AN14" s="294">
        <f t="shared" si="3"/>
        <v>9.5427179999999971</v>
      </c>
      <c r="AO14" s="294">
        <f t="shared" si="3"/>
        <v>11.864610999999998</v>
      </c>
      <c r="AP14" s="294">
        <f t="shared" si="3"/>
        <v>11.861807000000002</v>
      </c>
      <c r="AQ14" s="294">
        <f t="shared" si="3"/>
        <v>10.050977000000003</v>
      </c>
      <c r="AR14" s="294">
        <f t="shared" si="3"/>
        <v>12.418969000000001</v>
      </c>
      <c r="AS14" s="294">
        <f t="shared" si="3"/>
        <v>13.141886000000005</v>
      </c>
      <c r="AT14" s="294">
        <f t="shared" si="3"/>
        <v>8.5546270000000018</v>
      </c>
      <c r="AU14" s="294">
        <f t="shared" si="3"/>
        <v>10.222849</v>
      </c>
      <c r="AV14" s="294">
        <f t="shared" si="3"/>
        <v>8.1059369999999973</v>
      </c>
      <c r="AW14" s="294">
        <f t="shared" si="3"/>
        <v>6.9788790000000001</v>
      </c>
      <c r="AX14" s="294">
        <f t="shared" si="3"/>
        <v>3.5266299999999999</v>
      </c>
      <c r="AY14" s="294">
        <f t="shared" si="3"/>
        <v>4.9857620000000029</v>
      </c>
      <c r="AZ14" s="294">
        <f t="shared" si="3"/>
        <v>7.5579755409999994</v>
      </c>
      <c r="BA14" s="294">
        <f t="shared" si="3"/>
        <v>6.9433250999999991</v>
      </c>
      <c r="BB14" s="294">
        <f t="shared" si="3"/>
        <v>0</v>
      </c>
      <c r="BC14" s="295">
        <f t="shared" si="3"/>
        <v>0</v>
      </c>
      <c r="BD14" s="317"/>
    </row>
    <row r="15" spans="1:56" ht="17.149999999999999" customHeight="1">
      <c r="B15" s="204" t="s">
        <v>102</v>
      </c>
      <c r="C15" s="136">
        <f>1/$A$1*'[1]4412Exp'!B$267</f>
        <v>1.2803656000000003E-3</v>
      </c>
      <c r="D15" s="113">
        <f>1/$A$1*'[1]4412Exp'!C$267</f>
        <v>6.6264435999999994E-3</v>
      </c>
      <c r="E15" s="113">
        <f>1/$A$1*'[1]4412Exp'!D$267</f>
        <v>1.7451999999999999E-2</v>
      </c>
      <c r="F15" s="113">
        <f>1/$A$1*'[1]4412Exp'!E$267</f>
        <v>1.873E-2</v>
      </c>
      <c r="G15" s="113">
        <f>1/$A$1*'[1]4412Exp'!F$267</f>
        <v>1.349E-2</v>
      </c>
      <c r="H15" s="113">
        <f>1/$A$1*'[1]4412Exp'!G$267</f>
        <v>8.9281179999999988E-3</v>
      </c>
      <c r="I15" s="113">
        <f>1/$A$1*'[1]4412Exp'!H$267</f>
        <v>1.6837999999999999E-2</v>
      </c>
      <c r="J15" s="113">
        <f>1/$A$1*'[1]4412Exp'!I$267</f>
        <v>5.0189846E-3</v>
      </c>
      <c r="K15" s="113">
        <f>1/$A$1*'[1]4412Exp'!J$267</f>
        <v>5.5537999999999994E-3</v>
      </c>
      <c r="L15" s="113">
        <f>1/$A$1*'[1]4412Exp'!K$267</f>
        <v>1.5944257200000003E-2</v>
      </c>
      <c r="M15" s="113">
        <f>1/$A$1*'[1]4412Exp'!L$267</f>
        <v>7.2579999999999997E-3</v>
      </c>
      <c r="N15" s="113">
        <f>1/$A$1*'[1]4412Exp'!M$267</f>
        <v>3.9509999999999997E-2</v>
      </c>
      <c r="O15" s="113">
        <f>1/$A$1*'[1]4412Exp'!N$267</f>
        <v>1.0911999999999998E-2</v>
      </c>
      <c r="P15" s="113">
        <f>1/$A$1*'[1]4412Exp'!O$267</f>
        <v>6.0959999999999999E-3</v>
      </c>
      <c r="Q15" s="113">
        <f>1/$A$1*'[1]4412Exp'!P$267</f>
        <v>5.8809999999999991E-3</v>
      </c>
      <c r="R15" s="113">
        <f>1/$A$1*'[1]4412Exp'!Q$267</f>
        <v>1.3392029999999999E-2</v>
      </c>
      <c r="S15" s="113">
        <f>1/$A$1*'[1]4412Exp'!R$267</f>
        <v>1.5722E-2</v>
      </c>
      <c r="T15" s="113">
        <f>1/$A$1*'[1]4412Exp'!S$267</f>
        <v>1.487E-2</v>
      </c>
      <c r="U15" s="113">
        <f>1/$A$1*'[1]4412Exp'!T$267</f>
        <v>1.3644999999999999E-2</v>
      </c>
      <c r="V15" s="113">
        <f>1/$A$1*'[1]4412Exp'!U$267</f>
        <v>2.0118E-2</v>
      </c>
      <c r="W15" s="113">
        <f>1/$A$1*'[1]4412Exp'!V$267</f>
        <v>1.7847000000000002E-2</v>
      </c>
      <c r="X15" s="113">
        <f>1/$A$1*'[1]4412Exp'!W$267</f>
        <v>3.1990685714285714E-3</v>
      </c>
      <c r="Y15" s="113">
        <f>1/$A$1*'[1]4412Exp'!X$267</f>
        <v>6.4583840000000002E-3</v>
      </c>
      <c r="Z15" s="113">
        <f>1/$A$1*'[1]4412Exp'!Y$267</f>
        <v>2.8976452288000001E-3</v>
      </c>
      <c r="AA15" s="113">
        <f>1/$A$1*'[1]4412Exp'!Z$267</f>
        <v>0</v>
      </c>
      <c r="AB15" s="102">
        <f>1/$A$1*'[1]4412Exp'!AA$267</f>
        <v>0</v>
      </c>
      <c r="AC15" s="103"/>
      <c r="AD15" s="286">
        <f>'[1]4412Exp'!AB$267</f>
        <v>0.65157699999999996</v>
      </c>
      <c r="AE15" s="209">
        <f>'[1]4412Exp'!AC$267</f>
        <v>2.0889579999999999</v>
      </c>
      <c r="AF15" s="209">
        <f>'[1]4412Exp'!AD$267</f>
        <v>3.924531</v>
      </c>
      <c r="AG15" s="209">
        <f>'[1]4412Exp'!AE$267</f>
        <v>4.239992</v>
      </c>
      <c r="AH15" s="209">
        <f>'[1]4412Exp'!AF$267</f>
        <v>4.0345949999999995</v>
      </c>
      <c r="AI15" s="209">
        <f>'[1]4412Exp'!AG$267</f>
        <v>2.7119309999999994</v>
      </c>
      <c r="AJ15" s="209">
        <f>'[1]4412Exp'!AH$267</f>
        <v>1.241482</v>
      </c>
      <c r="AK15" s="209">
        <f>'[1]4412Exp'!AI$267</f>
        <v>1.5869349999999998</v>
      </c>
      <c r="AL15" s="209">
        <f>'[1]4412Exp'!AJ$267</f>
        <v>1.3519669999999999</v>
      </c>
      <c r="AM15" s="209">
        <f>'[1]4412Exp'!AK$267</f>
        <v>4.8753969999999995</v>
      </c>
      <c r="AN15" s="209">
        <f>'[1]4412Exp'!AL$267</f>
        <v>2.6030969999999996</v>
      </c>
      <c r="AO15" s="209">
        <f>'[1]4412Exp'!AM$267</f>
        <v>16.377998999999999</v>
      </c>
      <c r="AP15" s="209">
        <f>'[1]4412Exp'!AN$267</f>
        <v>4.9152449999999996</v>
      </c>
      <c r="AQ15" s="209">
        <f>'[1]4412Exp'!AO$267</f>
        <v>2.7138599999999999</v>
      </c>
      <c r="AR15" s="209">
        <f>'[1]4412Exp'!AP$267</f>
        <v>2.6079289999999999</v>
      </c>
      <c r="AS15" s="209">
        <f>'[1]4412Exp'!AQ$267</f>
        <v>5.1254379999999991</v>
      </c>
      <c r="AT15" s="209">
        <f>'[1]4412Exp'!AR$267</f>
        <v>5.0893600000000001</v>
      </c>
      <c r="AU15" s="209">
        <f>'[1]4412Exp'!AS$267</f>
        <v>4.0217689999999999</v>
      </c>
      <c r="AV15" s="209">
        <f>'[1]4412Exp'!AT$267</f>
        <v>5.0568419999999996</v>
      </c>
      <c r="AW15" s="209">
        <f>'[1]4412Exp'!AU$267</f>
        <v>5.771846</v>
      </c>
      <c r="AX15" s="209">
        <f>'[1]4412Exp'!AV$267</f>
        <v>4.4385149999999998</v>
      </c>
      <c r="AY15" s="209">
        <f>'[1]4412Exp'!AW$267</f>
        <v>2.2393479999999997</v>
      </c>
      <c r="AZ15" s="209">
        <f>'[1]4412Exp'!AX$267</f>
        <v>3.309881415</v>
      </c>
      <c r="BA15" s="209">
        <f>'[1]4412Exp'!AY$267</f>
        <v>1.5234907499999999</v>
      </c>
      <c r="BB15" s="209">
        <f>'[1]4412Exp'!AZ$267</f>
        <v>0</v>
      </c>
      <c r="BC15" s="161">
        <f>'[1]4412Exp'!BA$267</f>
        <v>0</v>
      </c>
      <c r="BD15" s="317"/>
    </row>
    <row r="16" spans="1:56">
      <c r="B16" s="200" t="s">
        <v>76</v>
      </c>
      <c r="C16" s="114">
        <f>1/$A$1*'[1]4412Exp'!B$116</f>
        <v>1.2555936000000004E-3</v>
      </c>
      <c r="D16" s="106">
        <f>1/$A$1*'[1]4412Exp'!C$116</f>
        <v>5.1023685999999997E-3</v>
      </c>
      <c r="E16" s="106">
        <f>1/$A$1*'[1]4412Exp'!D$116</f>
        <v>1.5252999999999997E-2</v>
      </c>
      <c r="F16" s="106">
        <f>1/$A$1*'[1]4412Exp'!E$116</f>
        <v>1.8636E-2</v>
      </c>
      <c r="G16" s="106">
        <f>1/$A$1*'[1]4412Exp'!F$116</f>
        <v>1.3447000000000001E-2</v>
      </c>
      <c r="H16" s="106">
        <f>1/$A$1*'[1]4412Exp'!G$116</f>
        <v>8.541E-3</v>
      </c>
      <c r="I16" s="106">
        <f>1/$A$1*'[1]4412Exp'!H$116</f>
        <v>1.6816999999999999E-2</v>
      </c>
      <c r="J16" s="106">
        <f>1/$A$1*'[1]4412Exp'!I$116</f>
        <v>4.7580000000000001E-3</v>
      </c>
      <c r="K16" s="106">
        <f>1/$A$1*'[1]4412Exp'!J$116</f>
        <v>4.7095999999999996E-3</v>
      </c>
      <c r="L16" s="106">
        <f>1/$A$1*'[1]4412Exp'!K$116</f>
        <v>6.2469999999999999E-3</v>
      </c>
      <c r="M16" s="106">
        <f>1/$A$1*'[1]4412Exp'!L$116</f>
        <v>2.199E-3</v>
      </c>
      <c r="N16" s="106">
        <f>1/$A$1*'[1]4412Exp'!M$116</f>
        <v>1.3006999999999999E-2</v>
      </c>
      <c r="O16" s="106">
        <f>1/$A$1*'[1]4412Exp'!N$116</f>
        <v>6.071E-3</v>
      </c>
      <c r="P16" s="106">
        <f>1/$A$1*'[1]4412Exp'!O$116</f>
        <v>2.9459999999999998E-3</v>
      </c>
      <c r="Q16" s="106">
        <f>1/$A$1*'[1]4412Exp'!P$116</f>
        <v>1.1039999999999999E-3</v>
      </c>
      <c r="R16" s="106">
        <f>1/$A$1*'[1]4412Exp'!Q$116</f>
        <v>2.0609999999999999E-3</v>
      </c>
      <c r="S16" s="106">
        <f>1/$A$1*'[1]4412Exp'!R$116</f>
        <v>2.3240000000000001E-3</v>
      </c>
      <c r="T16" s="106">
        <f>1/$A$1*'[1]4412Exp'!S$116</f>
        <v>2.0820000000000001E-3</v>
      </c>
      <c r="U16" s="106">
        <f>1/$A$1*'[1]4412Exp'!T$116</f>
        <v>1.8900000000000002E-3</v>
      </c>
      <c r="V16" s="106">
        <f>1/$A$1*'[1]4412Exp'!U$116</f>
        <v>1.776E-3</v>
      </c>
      <c r="W16" s="106">
        <f>1/$A$1*'[1]4412Exp'!V$116</f>
        <v>7.8100000000000001E-4</v>
      </c>
      <c r="X16" s="106">
        <f>1/$A$1*'[1]4412Exp'!W$116</f>
        <v>5.1892999999999991E-4</v>
      </c>
      <c r="Y16" s="106">
        <f>1/$A$1*'[1]4412Exp'!X$116</f>
        <v>1.1029499999999999E-3</v>
      </c>
      <c r="Z16" s="106">
        <f>1/$A$1*'[1]4412Exp'!Y$116</f>
        <v>4.9315060200000001E-4</v>
      </c>
      <c r="AA16" s="106">
        <f>1/$A$1*'[1]4412Exp'!Z$116</f>
        <v>0</v>
      </c>
      <c r="AB16" s="104">
        <f>1/$A$1*'[1]4412Exp'!AA$116</f>
        <v>0</v>
      </c>
      <c r="AC16" s="103"/>
      <c r="AD16" s="287">
        <f>'[1]4412Exp'!AB$116</f>
        <v>0.63513799999999998</v>
      </c>
      <c r="AE16" s="288">
        <f>'[1]4412Exp'!AC$116</f>
        <v>1.622479</v>
      </c>
      <c r="AF16" s="288">
        <f>'[1]4412Exp'!AD$116</f>
        <v>3.434288</v>
      </c>
      <c r="AG16" s="288">
        <f>'[1]4412Exp'!AE$116</f>
        <v>4.2228050000000001</v>
      </c>
      <c r="AH16" s="288">
        <f>'[1]4412Exp'!AF$116</f>
        <v>4.0153489999999996</v>
      </c>
      <c r="AI16" s="288">
        <f>'[1]4412Exp'!AG$116</f>
        <v>2.5519559999999997</v>
      </c>
      <c r="AJ16" s="288">
        <f>'[1]4412Exp'!AH$116</f>
        <v>1.228043</v>
      </c>
      <c r="AK16" s="288">
        <f>'[1]4412Exp'!AI$116</f>
        <v>1.4936339999999999</v>
      </c>
      <c r="AL16" s="288">
        <f>'[1]4412Exp'!AJ$116</f>
        <v>1.101764</v>
      </c>
      <c r="AM16" s="288">
        <f>'[1]4412Exp'!AK$116</f>
        <v>1.96404</v>
      </c>
      <c r="AN16" s="288">
        <f>'[1]4412Exp'!AL$116</f>
        <v>0.77250999999999992</v>
      </c>
      <c r="AO16" s="288">
        <f>'[1]4412Exp'!AM$116</f>
        <v>5.8873639999999998</v>
      </c>
      <c r="AP16" s="288">
        <f>'[1]4412Exp'!AN$116</f>
        <v>2.6735039999999999</v>
      </c>
      <c r="AQ16" s="288">
        <f>'[1]4412Exp'!AO$116</f>
        <v>1.381257</v>
      </c>
      <c r="AR16" s="288">
        <f>'[1]4412Exp'!AP$116</f>
        <v>0.515455</v>
      </c>
      <c r="AS16" s="288">
        <f>'[1]4412Exp'!AQ$116</f>
        <v>0.75691699999999995</v>
      </c>
      <c r="AT16" s="288">
        <f>'[1]4412Exp'!AR$116</f>
        <v>0.75715100000000002</v>
      </c>
      <c r="AU16" s="288">
        <f>'[1]4412Exp'!AS$116</f>
        <v>0.62412699999999999</v>
      </c>
      <c r="AV16" s="288">
        <f>'[1]4412Exp'!AT$116</f>
        <v>0.63636899999999996</v>
      </c>
      <c r="AW16" s="288">
        <f>'[1]4412Exp'!AU$116</f>
        <v>0.57840000000000003</v>
      </c>
      <c r="AX16" s="288">
        <f>'[1]4412Exp'!AV$116</f>
        <v>0.34864699999999998</v>
      </c>
      <c r="AY16" s="288">
        <f>'[1]4412Exp'!AW$116</f>
        <v>0.36325099999999999</v>
      </c>
      <c r="AZ16" s="288">
        <f>'[1]4412Exp'!AX$116</f>
        <v>0.70868956000000005</v>
      </c>
      <c r="BA16" s="288">
        <f>'[1]4412Exp'!AY$116</f>
        <v>0.25928308</v>
      </c>
      <c r="BB16" s="288">
        <f>'[1]4412Exp'!AZ$116</f>
        <v>0</v>
      </c>
      <c r="BC16" s="289">
        <f>'[1]4412Exp'!BA$116</f>
        <v>0</v>
      </c>
      <c r="BD16" s="317"/>
    </row>
    <row r="17" spans="2:56">
      <c r="B17" s="201" t="s">
        <v>18</v>
      </c>
      <c r="C17" s="260">
        <f t="shared" ref="C17:AB17" si="4">SUM(C15:C15)-SUM(C16:C16)</f>
        <v>2.4771999999999945E-5</v>
      </c>
      <c r="D17" s="203">
        <f t="shared" si="4"/>
        <v>1.5240749999999997E-3</v>
      </c>
      <c r="E17" s="203">
        <f t="shared" si="4"/>
        <v>2.1990000000000013E-3</v>
      </c>
      <c r="F17" s="203">
        <f t="shared" si="4"/>
        <v>9.4000000000000333E-5</v>
      </c>
      <c r="G17" s="203">
        <f t="shared" si="4"/>
        <v>4.2999999999999636E-5</v>
      </c>
      <c r="H17" s="203">
        <f t="shared" si="4"/>
        <v>3.871179999999988E-4</v>
      </c>
      <c r="I17" s="203">
        <f t="shared" si="4"/>
        <v>2.1000000000000185E-5</v>
      </c>
      <c r="J17" s="203">
        <f t="shared" si="4"/>
        <v>2.609845999999999E-4</v>
      </c>
      <c r="K17" s="203">
        <f t="shared" si="4"/>
        <v>8.4419999999999981E-4</v>
      </c>
      <c r="L17" s="203">
        <f t="shared" si="4"/>
        <v>9.6972572000000035E-3</v>
      </c>
      <c r="M17" s="203">
        <f t="shared" si="4"/>
        <v>5.0589999999999993E-3</v>
      </c>
      <c r="N17" s="203">
        <f t="shared" si="4"/>
        <v>2.6502999999999999E-2</v>
      </c>
      <c r="O17" s="203">
        <f t="shared" si="4"/>
        <v>4.8409999999999981E-3</v>
      </c>
      <c r="P17" s="203">
        <f t="shared" si="4"/>
        <v>3.15E-3</v>
      </c>
      <c r="Q17" s="203">
        <f t="shared" si="4"/>
        <v>4.7769999999999991E-3</v>
      </c>
      <c r="R17" s="203">
        <f t="shared" si="4"/>
        <v>1.1331029999999999E-2</v>
      </c>
      <c r="S17" s="203">
        <f t="shared" si="4"/>
        <v>1.3398E-2</v>
      </c>
      <c r="T17" s="203">
        <f t="shared" si="4"/>
        <v>1.2787999999999999E-2</v>
      </c>
      <c r="U17" s="203">
        <f t="shared" si="4"/>
        <v>1.1754999999999998E-2</v>
      </c>
      <c r="V17" s="203">
        <f t="shared" si="4"/>
        <v>1.8342000000000001E-2</v>
      </c>
      <c r="W17" s="203">
        <f t="shared" si="4"/>
        <v>1.7066000000000001E-2</v>
      </c>
      <c r="X17" s="203">
        <f t="shared" si="4"/>
        <v>2.6801385714285714E-3</v>
      </c>
      <c r="Y17" s="203">
        <f t="shared" si="4"/>
        <v>5.3554340000000001E-3</v>
      </c>
      <c r="Z17" s="203">
        <f t="shared" si="4"/>
        <v>2.4044946268E-3</v>
      </c>
      <c r="AA17" s="203">
        <f t="shared" si="4"/>
        <v>0</v>
      </c>
      <c r="AB17" s="108">
        <f t="shared" si="4"/>
        <v>0</v>
      </c>
      <c r="AC17" s="103"/>
      <c r="AD17" s="293">
        <f t="shared" ref="AD17:BC17" si="5">SUM(AD15:AD15)-SUM(AD16:AD16)</f>
        <v>1.6438999999999981E-2</v>
      </c>
      <c r="AE17" s="294">
        <f t="shared" si="5"/>
        <v>0.46647899999999987</v>
      </c>
      <c r="AF17" s="294">
        <f t="shared" si="5"/>
        <v>0.49024299999999998</v>
      </c>
      <c r="AG17" s="294">
        <f t="shared" si="5"/>
        <v>1.7186999999999841E-2</v>
      </c>
      <c r="AH17" s="294">
        <f t="shared" si="5"/>
        <v>1.9245999999999874E-2</v>
      </c>
      <c r="AI17" s="294">
        <f t="shared" si="5"/>
        <v>0.15997499999999976</v>
      </c>
      <c r="AJ17" s="294">
        <f t="shared" si="5"/>
        <v>1.3438999999999979E-2</v>
      </c>
      <c r="AK17" s="294">
        <f t="shared" si="5"/>
        <v>9.3300999999999856E-2</v>
      </c>
      <c r="AL17" s="294">
        <f t="shared" si="5"/>
        <v>0.25020299999999995</v>
      </c>
      <c r="AM17" s="294">
        <f t="shared" si="5"/>
        <v>2.9113569999999998</v>
      </c>
      <c r="AN17" s="294">
        <f t="shared" si="5"/>
        <v>1.8305869999999995</v>
      </c>
      <c r="AO17" s="294">
        <f t="shared" si="5"/>
        <v>10.490634999999999</v>
      </c>
      <c r="AP17" s="294">
        <f t="shared" si="5"/>
        <v>2.2417409999999998</v>
      </c>
      <c r="AQ17" s="294">
        <f t="shared" si="5"/>
        <v>1.332603</v>
      </c>
      <c r="AR17" s="294">
        <f t="shared" si="5"/>
        <v>2.0924740000000002</v>
      </c>
      <c r="AS17" s="294">
        <f t="shared" si="5"/>
        <v>4.3685209999999994</v>
      </c>
      <c r="AT17" s="294">
        <f t="shared" si="5"/>
        <v>4.3322089999999998</v>
      </c>
      <c r="AU17" s="294">
        <f t="shared" si="5"/>
        <v>3.3976419999999998</v>
      </c>
      <c r="AV17" s="294">
        <f t="shared" si="5"/>
        <v>4.4204729999999994</v>
      </c>
      <c r="AW17" s="294">
        <f t="shared" si="5"/>
        <v>5.1934459999999998</v>
      </c>
      <c r="AX17" s="294">
        <f t="shared" si="5"/>
        <v>4.0898680000000001</v>
      </c>
      <c r="AY17" s="294">
        <f t="shared" si="5"/>
        <v>1.8760969999999997</v>
      </c>
      <c r="AZ17" s="294">
        <f t="shared" si="5"/>
        <v>2.6011918549999997</v>
      </c>
      <c r="BA17" s="294">
        <f t="shared" si="5"/>
        <v>1.2642076699999998</v>
      </c>
      <c r="BB17" s="294">
        <f t="shared" si="5"/>
        <v>0</v>
      </c>
      <c r="BC17" s="295">
        <f t="shared" si="5"/>
        <v>0</v>
      </c>
      <c r="BD17" s="317"/>
    </row>
    <row r="18" spans="2:56" ht="17.149999999999999" customHeight="1">
      <c r="B18" s="204" t="s">
        <v>172</v>
      </c>
      <c r="C18" s="136">
        <f>1/$A$1*'[1]4412Exp'!B$264</f>
        <v>1.8386693999999999E-2</v>
      </c>
      <c r="D18" s="113">
        <f>1/$A$1*'[1]4412Exp'!C$264</f>
        <v>3.9030207666666664E-2</v>
      </c>
      <c r="E18" s="113">
        <f>1/$A$1*'[1]4412Exp'!D$264</f>
        <v>5.5656999999999998E-2</v>
      </c>
      <c r="F18" s="113">
        <f>1/$A$1*'[1]4412Exp'!E$264</f>
        <v>9.6430389600000013E-2</v>
      </c>
      <c r="G18" s="113">
        <f>1/$A$1*'[1]4412Exp'!F$264</f>
        <v>7.7659923599999986E-2</v>
      </c>
      <c r="H18" s="113">
        <f>1/$A$1*'[1]4412Exp'!G$264</f>
        <v>0.14111718540000001</v>
      </c>
      <c r="I18" s="113">
        <f>1/$A$1*'[1]4412Exp'!H$264</f>
        <v>0.15542494000000001</v>
      </c>
      <c r="J18" s="113">
        <f>1/$A$1*'[1]4412Exp'!I$264</f>
        <v>0.20854974293333328</v>
      </c>
      <c r="K18" s="113">
        <f>1/$A$1*'[1]4412Exp'!J$264</f>
        <v>0.38465249690000003</v>
      </c>
      <c r="L18" s="113">
        <f>1/$A$1*'[1]4412Exp'!K$264</f>
        <v>0.34604437199999993</v>
      </c>
      <c r="M18" s="113">
        <f>1/$A$1*'[1]4412Exp'!L$264</f>
        <v>0.28171411620000003</v>
      </c>
      <c r="N18" s="113">
        <f>1/$A$1*'[1]4412Exp'!M$264</f>
        <v>0.32504000000000005</v>
      </c>
      <c r="O18" s="113">
        <f>1/$A$1*'[1]4412Exp'!N$264</f>
        <v>0.18016015399999996</v>
      </c>
      <c r="P18" s="113">
        <f>1/$A$1*'[1]4412Exp'!O$264</f>
        <v>0.13614743940000001</v>
      </c>
      <c r="Q18" s="113">
        <f>1/$A$1*'[1]4412Exp'!P$264</f>
        <v>0.17282263139999998</v>
      </c>
      <c r="R18" s="113">
        <f>1/$A$1*'[1]4412Exp'!Q$264</f>
        <v>0.21915267839999999</v>
      </c>
      <c r="S18" s="113">
        <f>1/$A$1*'[1]4412Exp'!R$264</f>
        <v>0.22347367469999999</v>
      </c>
      <c r="T18" s="113">
        <f>1/$A$1*'[1]4412Exp'!S$264</f>
        <v>0.18738455986666666</v>
      </c>
      <c r="U18" s="113">
        <f>1/$A$1*'[1]4412Exp'!T$264</f>
        <v>0.24959699700000001</v>
      </c>
      <c r="V18" s="113">
        <f>1/$A$1*'[1]4412Exp'!U$264</f>
        <v>0.1925976012</v>
      </c>
      <c r="W18" s="113">
        <f>1/$A$1*'[1]4412Exp'!V$264</f>
        <v>0.1936713786</v>
      </c>
      <c r="X18" s="113">
        <f>1/$A$1*'[1]4412Exp'!W$264</f>
        <v>0.13179789571428568</v>
      </c>
      <c r="Y18" s="113">
        <f>1/$A$1*'[1]4412Exp'!X$264</f>
        <v>0.21536069199999999</v>
      </c>
      <c r="Z18" s="113">
        <f>1/$A$1*'[1]4412Exp'!Y$264</f>
        <v>0.14468197807420002</v>
      </c>
      <c r="AA18" s="113">
        <f>1/$A$1*'[1]4412Exp'!Z$264</f>
        <v>0</v>
      </c>
      <c r="AB18" s="102">
        <f>1/$A$1*'[1]4412Exp'!AA$264</f>
        <v>0</v>
      </c>
      <c r="AC18" s="99"/>
      <c r="AD18" s="286">
        <f>'[1]4412Exp'!AB$264</f>
        <v>9.9744499999999992</v>
      </c>
      <c r="AE18" s="209">
        <f>'[1]4412Exp'!AC$264</f>
        <v>12.415882</v>
      </c>
      <c r="AF18" s="209">
        <f>'[1]4412Exp'!AD$264</f>
        <v>13.576699999999999</v>
      </c>
      <c r="AG18" s="209">
        <f>'[1]4412Exp'!AE$264</f>
        <v>19.467177999999997</v>
      </c>
      <c r="AH18" s="209">
        <f>'[1]4412Exp'!AF$264</f>
        <v>26.932597000000001</v>
      </c>
      <c r="AI18" s="209">
        <f>'[1]4412Exp'!AG$264</f>
        <v>50.232529999999997</v>
      </c>
      <c r="AJ18" s="209">
        <f>'[1]4412Exp'!AH$264</f>
        <v>48.417978999999995</v>
      </c>
      <c r="AK18" s="209">
        <f>'[1]4412Exp'!AI$264</f>
        <v>75.786379999999994</v>
      </c>
      <c r="AL18" s="209">
        <f>'[1]4412Exp'!AJ$264</f>
        <v>118.717027</v>
      </c>
      <c r="AM18" s="209">
        <f>'[1]4412Exp'!AK$264</f>
        <v>89.529855999999995</v>
      </c>
      <c r="AN18" s="209">
        <f>'[1]4412Exp'!AL$264</f>
        <v>103.14754099999999</v>
      </c>
      <c r="AO18" s="209">
        <f>'[1]4412Exp'!AM$264</f>
        <v>127.77025499999999</v>
      </c>
      <c r="AP18" s="209">
        <f>'[1]4412Exp'!AN$264</f>
        <v>72.394937999999996</v>
      </c>
      <c r="AQ18" s="209">
        <f>'[1]4412Exp'!AO$264</f>
        <v>60.641695000000006</v>
      </c>
      <c r="AR18" s="209">
        <f>'[1]4412Exp'!AP$264</f>
        <v>78.818140999999997</v>
      </c>
      <c r="AS18" s="209">
        <f>'[1]4412Exp'!AQ$264</f>
        <v>81.987705000000005</v>
      </c>
      <c r="AT18" s="209">
        <f>'[1]4412Exp'!AR$264</f>
        <v>78.51173</v>
      </c>
      <c r="AU18" s="209">
        <f>'[1]4412Exp'!AS$264</f>
        <v>70.784840999999986</v>
      </c>
      <c r="AV18" s="209">
        <f>'[1]4412Exp'!AT$264</f>
        <v>108.341691</v>
      </c>
      <c r="AW18" s="209">
        <f>'[1]4412Exp'!AU$264</f>
        <v>78.995754999999988</v>
      </c>
      <c r="AX18" s="209">
        <f>'[1]4412Exp'!AV$264</f>
        <v>75.775762</v>
      </c>
      <c r="AY18" s="209">
        <f>'[1]4412Exp'!AW$264</f>
        <v>92.258526999999987</v>
      </c>
      <c r="AZ18" s="209">
        <f>'[1]4412Exp'!AX$264</f>
        <v>126.08721276000001</v>
      </c>
      <c r="BA18" s="209">
        <f>'[1]4412Exp'!AY$264</f>
        <v>76.069234810000012</v>
      </c>
      <c r="BB18" s="209">
        <f>'[1]4412Exp'!AZ$264</f>
        <v>0</v>
      </c>
      <c r="BC18" s="161">
        <f>'[1]4412Exp'!BA$264</f>
        <v>0</v>
      </c>
      <c r="BD18" s="317"/>
    </row>
    <row r="19" spans="2:56">
      <c r="B19" s="200" t="s">
        <v>40</v>
      </c>
      <c r="C19" s="114">
        <f>1/$A$1*'[1]4412Exp'!B$69</f>
        <v>1.3858689999999999E-3</v>
      </c>
      <c r="D19" s="106">
        <f>1/$A$1*'[1]4412Exp'!C$69</f>
        <v>2.8520225999999994E-3</v>
      </c>
      <c r="E19" s="106">
        <f>1/$A$1*'[1]4412Exp'!D$69</f>
        <v>2.787E-3</v>
      </c>
      <c r="F19" s="106">
        <f>1/$A$1*'[1]4412Exp'!E$69</f>
        <v>2.7069999999999998E-3</v>
      </c>
      <c r="G19" s="106">
        <f>1/$A$1*'[1]4412Exp'!F$69</f>
        <v>9.0354179999999999E-3</v>
      </c>
      <c r="H19" s="106">
        <f>1/$A$1*'[1]4412Exp'!G$69</f>
        <v>2.1497000000000002E-2</v>
      </c>
      <c r="I19" s="106">
        <f>1/$A$1*'[1]4412Exp'!H$69</f>
        <v>1.7058293333333335E-2</v>
      </c>
      <c r="J19" s="106">
        <f>1/$A$1*'[1]4412Exp'!I$69</f>
        <v>3.5095999999999995E-2</v>
      </c>
      <c r="K19" s="106">
        <f>1/$A$1*'[1]4412Exp'!J$69</f>
        <v>7.8317399999999981E-2</v>
      </c>
      <c r="L19" s="106">
        <f>1/$A$1*'[1]4412Exp'!K$69</f>
        <v>4.0970999999999994E-2</v>
      </c>
      <c r="M19" s="106">
        <f>1/$A$1*'[1]4412Exp'!L$69</f>
        <v>3.1007999999999997E-2</v>
      </c>
      <c r="N19" s="106">
        <f>1/$A$1*'[1]4412Exp'!M$69</f>
        <v>3.8365000000000003E-2</v>
      </c>
      <c r="O19" s="106">
        <f>1/$A$1*'[1]4412Exp'!N$69</f>
        <v>2.3422000000000002E-2</v>
      </c>
      <c r="P19" s="106">
        <f>1/$A$1*'[1]4412Exp'!O$69</f>
        <v>1.5025E-2</v>
      </c>
      <c r="Q19" s="106">
        <f>1/$A$1*'[1]4412Exp'!P$69</f>
        <v>1.6573999999999998E-2</v>
      </c>
      <c r="R19" s="106">
        <f>1/$A$1*'[1]4412Exp'!Q$69</f>
        <v>2.5587000000000002E-2</v>
      </c>
      <c r="S19" s="106">
        <f>1/$A$1*'[1]4412Exp'!R$69</f>
        <v>2.0997000000000002E-2</v>
      </c>
      <c r="T19" s="106">
        <f>1/$A$1*'[1]4412Exp'!S$69</f>
        <v>2.7137999999999999E-2</v>
      </c>
      <c r="U19" s="106">
        <f>1/$A$1*'[1]4412Exp'!T$69</f>
        <v>3.4264000000000003E-2</v>
      </c>
      <c r="V19" s="106">
        <f>1/$A$1*'[1]4412Exp'!U$69</f>
        <v>2.8965000000000001E-2</v>
      </c>
      <c r="W19" s="106">
        <f>1/$A$1*'[1]4412Exp'!V$69</f>
        <v>3.7229000000000005E-2</v>
      </c>
      <c r="X19" s="106">
        <f>1/$A$1*'[1]4412Exp'!W$69</f>
        <v>1.953410142857143E-2</v>
      </c>
      <c r="Y19" s="106">
        <f>1/$A$1*'[1]4412Exp'!X$69</f>
        <v>3.0323599999999992E-2</v>
      </c>
      <c r="Z19" s="106">
        <f>1/$A$1*'[1]4412Exp'!Y$69</f>
        <v>2.2644296194800004E-2</v>
      </c>
      <c r="AA19" s="106">
        <f>1/$A$1*'[1]4412Exp'!Z$69</f>
        <v>0</v>
      </c>
      <c r="AB19" s="104">
        <f>1/$A$1*'[1]4412Exp'!AA$69</f>
        <v>0</v>
      </c>
      <c r="AC19" s="103"/>
      <c r="AD19" s="287">
        <f>'[1]4412Exp'!AB$69</f>
        <v>0.83663599999999994</v>
      </c>
      <c r="AE19" s="288">
        <f>'[1]4412Exp'!AC$69</f>
        <v>1.0246249999999999</v>
      </c>
      <c r="AF19" s="288">
        <f>'[1]4412Exp'!AD$69</f>
        <v>0.74785000000000001</v>
      </c>
      <c r="AG19" s="288">
        <f>'[1]4412Exp'!AE$69</f>
        <v>0.79787399999999997</v>
      </c>
      <c r="AH19" s="288">
        <f>'[1]4412Exp'!AF$69</f>
        <v>3.1370209999999998</v>
      </c>
      <c r="AI19" s="288">
        <f>'[1]4412Exp'!AG$69</f>
        <v>7.1069389999999997</v>
      </c>
      <c r="AJ19" s="288">
        <f>'[1]4412Exp'!AH$69</f>
        <v>5.1174879999999998</v>
      </c>
      <c r="AK19" s="288">
        <f>'[1]4412Exp'!AI$69</f>
        <v>13.169692999999999</v>
      </c>
      <c r="AL19" s="288">
        <f>'[1]4412Exp'!AJ$69</f>
        <v>23.380777999999999</v>
      </c>
      <c r="AM19" s="288">
        <f>'[1]4412Exp'!AK$69</f>
        <v>11.229799999999999</v>
      </c>
      <c r="AN19" s="288">
        <f>'[1]4412Exp'!AL$69</f>
        <v>10.868003</v>
      </c>
      <c r="AO19" s="288">
        <f>'[1]4412Exp'!AM$69</f>
        <v>15.247347</v>
      </c>
      <c r="AP19" s="288">
        <f>'[1]4412Exp'!AN$69</f>
        <v>9.5625540000000004</v>
      </c>
      <c r="AQ19" s="288">
        <f>'[1]4412Exp'!AO$69</f>
        <v>6.715592</v>
      </c>
      <c r="AR19" s="288">
        <f>'[1]4412Exp'!AP$69</f>
        <v>7.7918609999999999</v>
      </c>
      <c r="AS19" s="288">
        <f>'[1]4412Exp'!AQ$69</f>
        <v>9.795553</v>
      </c>
      <c r="AT19" s="288">
        <f>'[1]4412Exp'!AR$69</f>
        <v>7.5212589999999997</v>
      </c>
      <c r="AU19" s="288">
        <f>'[1]4412Exp'!AS$69</f>
        <v>10.463770999999999</v>
      </c>
      <c r="AV19" s="288">
        <f>'[1]4412Exp'!AT$69</f>
        <v>14.672435999999999</v>
      </c>
      <c r="AW19" s="288">
        <f>'[1]4412Exp'!AU$69</f>
        <v>12.105696</v>
      </c>
      <c r="AX19" s="288">
        <f>'[1]4412Exp'!AV$69</f>
        <v>15.095556999999999</v>
      </c>
      <c r="AY19" s="288">
        <f>'[1]4412Exp'!AW$69</f>
        <v>13.673871</v>
      </c>
      <c r="AZ19" s="288">
        <f>'[1]4412Exp'!AX$69</f>
        <v>18.153463170000002</v>
      </c>
      <c r="BA19" s="288">
        <f>'[1]4412Exp'!AY$69</f>
        <v>11.90565893</v>
      </c>
      <c r="BB19" s="288">
        <f>'[1]4412Exp'!AZ$69</f>
        <v>0</v>
      </c>
      <c r="BC19" s="289">
        <f>'[1]4412Exp'!BA$69</f>
        <v>0</v>
      </c>
      <c r="BD19" s="317"/>
    </row>
    <row r="20" spans="2:56">
      <c r="B20" s="200" t="s">
        <v>39</v>
      </c>
      <c r="C20" s="114">
        <f>1/$A$1*'[1]4412Exp'!B$114</f>
        <v>3.2903620000000002E-3</v>
      </c>
      <c r="D20" s="106">
        <f>1/$A$1*'[1]4412Exp'!C$114</f>
        <v>6.4463027999999995E-3</v>
      </c>
      <c r="E20" s="106">
        <f>1/$A$1*'[1]4412Exp'!D$114</f>
        <v>9.4570000000000001E-3</v>
      </c>
      <c r="F20" s="106">
        <f>1/$A$1*'[1]4412Exp'!E$114</f>
        <v>7.4900000000000001E-3</v>
      </c>
      <c r="G20" s="106">
        <f>1/$A$1*'[1]4412Exp'!F$114</f>
        <v>8.6278921999999991E-3</v>
      </c>
      <c r="H20" s="106">
        <f>1/$A$1*'[1]4412Exp'!G$114</f>
        <v>2.6092999999999998E-2</v>
      </c>
      <c r="I20" s="106">
        <f>1/$A$1*'[1]4412Exp'!H$114</f>
        <v>2.1124999999999998E-2</v>
      </c>
      <c r="J20" s="106">
        <f>1/$A$1*'[1]4412Exp'!I$114</f>
        <v>2.7238999999999999E-2</v>
      </c>
      <c r="K20" s="106">
        <f>1/$A$1*'[1]4412Exp'!J$114</f>
        <v>6.2850200000000009E-2</v>
      </c>
      <c r="L20" s="106">
        <f>1/$A$1*'[1]4412Exp'!K$114</f>
        <v>5.2635999999999995E-2</v>
      </c>
      <c r="M20" s="106">
        <f>1/$A$1*'[1]4412Exp'!L$114</f>
        <v>4.3104999999999997E-2</v>
      </c>
      <c r="N20" s="106">
        <f>1/$A$1*'[1]4412Exp'!M$114</f>
        <v>6.1516999999999995E-2</v>
      </c>
      <c r="O20" s="106">
        <f>1/$A$1*'[1]4412Exp'!N$114</f>
        <v>2.7951E-2</v>
      </c>
      <c r="P20" s="106">
        <f>1/$A$1*'[1]4412Exp'!O$114</f>
        <v>2.1774999999999996E-2</v>
      </c>
      <c r="Q20" s="106">
        <f>1/$A$1*'[1]4412Exp'!P$114</f>
        <v>3.5000999999999997E-2</v>
      </c>
      <c r="R20" s="106">
        <f>1/$A$1*'[1]4412Exp'!Q$114</f>
        <v>4.444E-2</v>
      </c>
      <c r="S20" s="106">
        <f>1/$A$1*'[1]4412Exp'!R$114</f>
        <v>3.3170000000000005E-2</v>
      </c>
      <c r="T20" s="106">
        <f>1/$A$1*'[1]4412Exp'!S$114</f>
        <v>2.7653000000000004E-2</v>
      </c>
      <c r="U20" s="106">
        <f>1/$A$1*'[1]4412Exp'!T$114</f>
        <v>5.2165999999999997E-2</v>
      </c>
      <c r="V20" s="106">
        <f>1/$A$1*'[1]4412Exp'!U$114</f>
        <v>3.2150999999999992E-2</v>
      </c>
      <c r="W20" s="106">
        <f>1/$A$1*'[1]4412Exp'!V$114</f>
        <v>2.9370999999999994E-2</v>
      </c>
      <c r="X20" s="106">
        <f>1/$A$1*'[1]4412Exp'!W$114</f>
        <v>1.8706251428571428E-2</v>
      </c>
      <c r="Y20" s="106">
        <f>1/$A$1*'[1]4412Exp'!X$114</f>
        <v>4.4379500000000002E-2</v>
      </c>
      <c r="Z20" s="106">
        <f>1/$A$1*'[1]4412Exp'!Y$114</f>
        <v>2.4651233860399996E-2</v>
      </c>
      <c r="AA20" s="106">
        <f>1/$A$1*'[1]4412Exp'!Z$114</f>
        <v>0</v>
      </c>
      <c r="AB20" s="104">
        <f>1/$A$1*'[1]4412Exp'!AA$114</f>
        <v>0</v>
      </c>
      <c r="AC20" s="103"/>
      <c r="AD20" s="287">
        <f>'[1]4412Exp'!AB$114</f>
        <v>1.830355</v>
      </c>
      <c r="AE20" s="288">
        <f>'[1]4412Exp'!AC$114</f>
        <v>2.0256879999999997</v>
      </c>
      <c r="AF20" s="288">
        <f>'[1]4412Exp'!AD$114</f>
        <v>2.2405529999999998</v>
      </c>
      <c r="AG20" s="288">
        <f>'[1]4412Exp'!AE$114</f>
        <v>2.1799569999999999</v>
      </c>
      <c r="AH20" s="288">
        <f>'[1]4412Exp'!AF$114</f>
        <v>3.1427579999999997</v>
      </c>
      <c r="AI20" s="288">
        <f>'[1]4412Exp'!AG$114</f>
        <v>9.2911649999999995</v>
      </c>
      <c r="AJ20" s="288">
        <f>'[1]4412Exp'!AH$114</f>
        <v>7.2965459999999993</v>
      </c>
      <c r="AK20" s="288">
        <f>'[1]4412Exp'!AI$114</f>
        <v>10.592041</v>
      </c>
      <c r="AL20" s="288">
        <f>'[1]4412Exp'!AJ$114</f>
        <v>19.265706999999999</v>
      </c>
      <c r="AM20" s="288">
        <f>'[1]4412Exp'!AK$114</f>
        <v>15.250214999999999</v>
      </c>
      <c r="AN20" s="288">
        <f>'[1]4412Exp'!AL$114</f>
        <v>15.224093999999999</v>
      </c>
      <c r="AO20" s="288">
        <f>'[1]4412Exp'!AM$114</f>
        <v>21.708728000000001</v>
      </c>
      <c r="AP20" s="288">
        <f>'[1]4412Exp'!AN$114</f>
        <v>10.485859</v>
      </c>
      <c r="AQ20" s="288">
        <f>'[1]4412Exp'!AO$114</f>
        <v>8.9619609999999987</v>
      </c>
      <c r="AR20" s="288">
        <f>'[1]4412Exp'!AP$114</f>
        <v>14.984145</v>
      </c>
      <c r="AS20" s="288">
        <f>'[1]4412Exp'!AQ$114</f>
        <v>15.308504999999998</v>
      </c>
      <c r="AT20" s="288">
        <f>'[1]4412Exp'!AR$114</f>
        <v>10.664633</v>
      </c>
      <c r="AU20" s="288">
        <f>'[1]4412Exp'!AS$114</f>
        <v>9.6616649999999993</v>
      </c>
      <c r="AV20" s="288">
        <f>'[1]4412Exp'!AT$114</f>
        <v>21.749618999999999</v>
      </c>
      <c r="AW20" s="288">
        <f>'[1]4412Exp'!AU$114</f>
        <v>11.533239999999999</v>
      </c>
      <c r="AX20" s="288">
        <f>'[1]4412Exp'!AV$114</f>
        <v>10.331396</v>
      </c>
      <c r="AY20" s="288">
        <f>'[1]4412Exp'!AW$114</f>
        <v>13.094375999999999</v>
      </c>
      <c r="AZ20" s="288">
        <f>'[1]4412Exp'!AX$114</f>
        <v>24.874563289999998</v>
      </c>
      <c r="BA20" s="288">
        <f>'[1]4412Exp'!AY$114</f>
        <v>12.960843649999999</v>
      </c>
      <c r="BB20" s="288">
        <f>'[1]4412Exp'!AZ$114</f>
        <v>0</v>
      </c>
      <c r="BC20" s="289">
        <f>'[1]4412Exp'!BA$114</f>
        <v>0</v>
      </c>
      <c r="BD20" s="317"/>
    </row>
    <row r="21" spans="2:56">
      <c r="B21" s="200" t="s">
        <v>55</v>
      </c>
      <c r="C21" s="114">
        <f>1/$A$1*'[1]4412Exp'!B$160</f>
        <v>3.1992649999999997E-3</v>
      </c>
      <c r="D21" s="106">
        <f>1/$A$1*'[1]4412Exp'!C$160</f>
        <v>8.6913511999999974E-3</v>
      </c>
      <c r="E21" s="106">
        <f>1/$A$1*'[1]4412Exp'!D$160</f>
        <v>1.3608E-2</v>
      </c>
      <c r="F21" s="106">
        <f>1/$A$1*'[1]4412Exp'!E$160</f>
        <v>4.8555000000000001E-2</v>
      </c>
      <c r="G21" s="106">
        <f>1/$A$1*'[1]4412Exp'!F$160</f>
        <v>2.5418E-2</v>
      </c>
      <c r="H21" s="106">
        <f>1/$A$1*'[1]4412Exp'!G$160</f>
        <v>2.2085E-2</v>
      </c>
      <c r="I21" s="106">
        <f>1/$A$1*'[1]4412Exp'!H$160</f>
        <v>5.7302669999999993E-2</v>
      </c>
      <c r="J21" s="106">
        <f>1/$A$1*'[1]4412Exp'!I$160</f>
        <v>4.9280999999999998E-2</v>
      </c>
      <c r="K21" s="106">
        <f>1/$A$1*'[1]4412Exp'!J$160</f>
        <v>9.2931967799999987E-2</v>
      </c>
      <c r="L21" s="106">
        <f>1/$A$1*'[1]4412Exp'!K$160</f>
        <v>6.9363718799999988E-2</v>
      </c>
      <c r="M21" s="106">
        <f>1/$A$1*'[1]4412Exp'!L$160</f>
        <v>7.0234274399999991E-2</v>
      </c>
      <c r="N21" s="106">
        <f>1/$A$1*'[1]4412Exp'!M$160</f>
        <v>9.2581999999999998E-2</v>
      </c>
      <c r="O21" s="106">
        <f>1/$A$1*'[1]4412Exp'!N$160</f>
        <v>4.5877000000000001E-2</v>
      </c>
      <c r="P21" s="106">
        <f>1/$A$1*'[1]4412Exp'!O$160</f>
        <v>3.0989439399999999E-2</v>
      </c>
      <c r="Q21" s="106">
        <f>1/$A$1*'[1]4412Exp'!P$160</f>
        <v>3.8126475599999994E-2</v>
      </c>
      <c r="R21" s="106">
        <f>1/$A$1*'[1]4412Exp'!Q$160</f>
        <v>5.3843999999999996E-2</v>
      </c>
      <c r="S21" s="106">
        <f>1/$A$1*'[1]4412Exp'!R$160</f>
        <v>5.4882999999999994E-2</v>
      </c>
      <c r="T21" s="106">
        <f>1/$A$1*'[1]4412Exp'!S$160</f>
        <v>5.7859090799999985E-2</v>
      </c>
      <c r="U21" s="106">
        <f>1/$A$1*'[1]4412Exp'!T$160</f>
        <v>6.9060281000000001E-2</v>
      </c>
      <c r="V21" s="106">
        <f>1/$A$1*'[1]4412Exp'!U$160</f>
        <v>5.7645000000000002E-2</v>
      </c>
      <c r="W21" s="106">
        <f>1/$A$1*'[1]4412Exp'!V$160</f>
        <v>6.2741999999999992E-2</v>
      </c>
      <c r="X21" s="106">
        <f>1/$A$1*'[1]4412Exp'!W$160</f>
        <v>3.9080582857142852E-2</v>
      </c>
      <c r="Y21" s="106">
        <f>1/$A$1*'[1]4412Exp'!X$160</f>
        <v>6.7181699999999997E-2</v>
      </c>
      <c r="Z21" s="106">
        <f>1/$A$1*'[1]4412Exp'!Y$160</f>
        <v>3.5363355661200004E-2</v>
      </c>
      <c r="AA21" s="106">
        <f>1/$A$1*'[1]4412Exp'!Z$160</f>
        <v>0</v>
      </c>
      <c r="AB21" s="104">
        <f>1/$A$1*'[1]4412Exp'!AA$160</f>
        <v>0</v>
      </c>
      <c r="AC21" s="103"/>
      <c r="AD21" s="287">
        <f>'[1]4412Exp'!AB$160</f>
        <v>1.620304</v>
      </c>
      <c r="AE21" s="288">
        <f>'[1]4412Exp'!AC$160</f>
        <v>2.8024429999999998</v>
      </c>
      <c r="AF21" s="288">
        <f>'[1]4412Exp'!AD$160</f>
        <v>3.328033</v>
      </c>
      <c r="AG21" s="288">
        <f>'[1]4412Exp'!AE$160</f>
        <v>6.4196559999999998</v>
      </c>
      <c r="AH21" s="288">
        <f>'[1]4412Exp'!AF$160</f>
        <v>8.9975240000000003</v>
      </c>
      <c r="AI21" s="288">
        <f>'[1]4412Exp'!AG$160</f>
        <v>7.5579489999999998</v>
      </c>
      <c r="AJ21" s="288">
        <f>'[1]4412Exp'!AH$160</f>
        <v>17.190801</v>
      </c>
      <c r="AK21" s="288">
        <f>'[1]4412Exp'!AI$160</f>
        <v>20.038460999999998</v>
      </c>
      <c r="AL21" s="288">
        <f>'[1]4412Exp'!AJ$160</f>
        <v>29.538857</v>
      </c>
      <c r="AM21" s="288">
        <f>'[1]4412Exp'!AK$160</f>
        <v>23.546628999999999</v>
      </c>
      <c r="AN21" s="288">
        <f>'[1]4412Exp'!AL$160</f>
        <v>26.882349999999999</v>
      </c>
      <c r="AO21" s="288">
        <f>'[1]4412Exp'!AM$160</f>
        <v>37.383396999999995</v>
      </c>
      <c r="AP21" s="288">
        <f>'[1]4412Exp'!AN$160</f>
        <v>18.057217999999999</v>
      </c>
      <c r="AQ21" s="288">
        <f>'[1]4412Exp'!AO$160</f>
        <v>13.198371</v>
      </c>
      <c r="AR21" s="288">
        <f>'[1]4412Exp'!AP$160</f>
        <v>16.579048999999998</v>
      </c>
      <c r="AS21" s="288">
        <f>'[1]4412Exp'!AQ$160</f>
        <v>18.566399999999998</v>
      </c>
      <c r="AT21" s="288">
        <f>'[1]4412Exp'!AR$160</f>
        <v>17.620279999999998</v>
      </c>
      <c r="AU21" s="288">
        <f>'[1]4412Exp'!AS$160</f>
        <v>20.965879999999999</v>
      </c>
      <c r="AV21" s="288">
        <f>'[1]4412Exp'!AT$160</f>
        <v>29.105549</v>
      </c>
      <c r="AW21" s="288">
        <f>'[1]4412Exp'!AU$160</f>
        <v>22.672082</v>
      </c>
      <c r="AX21" s="288">
        <f>'[1]4412Exp'!AV$160</f>
        <v>24.036152999999999</v>
      </c>
      <c r="AY21" s="288">
        <f>'[1]4412Exp'!AW$160</f>
        <v>27.356407999999998</v>
      </c>
      <c r="AZ21" s="288">
        <f>'[1]4412Exp'!AX$160</f>
        <v>38.366739689999996</v>
      </c>
      <c r="BA21" s="288">
        <f>'[1]4412Exp'!AY$160</f>
        <v>18.592940469999998</v>
      </c>
      <c r="BB21" s="288">
        <f>'[1]4412Exp'!AZ$160</f>
        <v>0</v>
      </c>
      <c r="BC21" s="289">
        <f>'[1]4412Exp'!BA$160</f>
        <v>0</v>
      </c>
      <c r="BD21" s="317"/>
    </row>
    <row r="22" spans="2:56">
      <c r="B22" s="200" t="s">
        <v>70</v>
      </c>
      <c r="C22" s="114">
        <f>1/$A$1*'[1]4412Exp'!B$246</f>
        <v>9.6223980000000008E-3</v>
      </c>
      <c r="D22" s="106">
        <f>1/$A$1*'[1]4412Exp'!C$246</f>
        <v>2.02122928E-2</v>
      </c>
      <c r="E22" s="106">
        <f>1/$A$1*'[1]4412Exp'!D$246</f>
        <v>2.7133000000000001E-2</v>
      </c>
      <c r="F22" s="106">
        <f>1/$A$1*'[1]4412Exp'!E$246</f>
        <v>3.2560999999999993E-2</v>
      </c>
      <c r="G22" s="106">
        <f>1/$A$1*'[1]4412Exp'!F$246</f>
        <v>3.2200999999999994E-2</v>
      </c>
      <c r="H22" s="106">
        <f>1/$A$1*'[1]4412Exp'!G$246</f>
        <v>4.0675999999999997E-2</v>
      </c>
      <c r="I22" s="106">
        <f>1/$A$1*'[1]4412Exp'!H$246</f>
        <v>5.1623176666666666E-2</v>
      </c>
      <c r="J22" s="106">
        <f>1/$A$1*'[1]4412Exp'!I$246</f>
        <v>7.0483503333333322E-2</v>
      </c>
      <c r="K22" s="106">
        <f>1/$A$1*'[1]4412Exp'!J$246</f>
        <v>7.7379400000000001E-2</v>
      </c>
      <c r="L22" s="106">
        <f>1/$A$1*'[1]4412Exp'!K$246</f>
        <v>0.111276</v>
      </c>
      <c r="M22" s="106">
        <f>1/$A$1*'[1]4412Exp'!L$246</f>
        <v>4.3588000000000002E-2</v>
      </c>
      <c r="N22" s="106">
        <f>1/$A$1*'[1]4412Exp'!M$246</f>
        <v>5.3866999999999998E-2</v>
      </c>
      <c r="O22" s="106">
        <f>1/$A$1*'[1]4412Exp'!N$246</f>
        <v>3.2788154E-2</v>
      </c>
      <c r="P22" s="106">
        <f>1/$A$1*'[1]4412Exp'!O$246</f>
        <v>2.751E-2</v>
      </c>
      <c r="Q22" s="106">
        <f>1/$A$1*'[1]4412Exp'!P$246</f>
        <v>3.3195999999999996E-2</v>
      </c>
      <c r="R22" s="106">
        <f>1/$A$1*'[1]4412Exp'!Q$246</f>
        <v>3.5824000000000002E-2</v>
      </c>
      <c r="S22" s="106">
        <f>1/$A$1*'[1]4412Exp'!R$246</f>
        <v>5.8076000000000003E-2</v>
      </c>
      <c r="T22" s="106">
        <f>1/$A$1*'[1]4412Exp'!S$246</f>
        <v>3.7099E-2</v>
      </c>
      <c r="U22" s="106">
        <f>1/$A$1*'[1]4412Exp'!T$246</f>
        <v>4.4884999999999994E-2</v>
      </c>
      <c r="V22" s="106">
        <f>1/$A$1*'[1]4412Exp'!U$246</f>
        <v>3.7319000000000005E-2</v>
      </c>
      <c r="W22" s="106">
        <f>1/$A$1*'[1]4412Exp'!V$246</f>
        <v>2.4901E-2</v>
      </c>
      <c r="X22" s="106">
        <f>1/$A$1*'[1]4412Exp'!W$246</f>
        <v>2.0860919999999998E-2</v>
      </c>
      <c r="Y22" s="106">
        <f>1/$A$1*'[1]4412Exp'!X$246</f>
        <v>2.18999E-2</v>
      </c>
      <c r="Z22" s="106">
        <f>1/$A$1*'[1]4412Exp'!Y$246</f>
        <v>2.10044402176E-2</v>
      </c>
      <c r="AA22" s="106">
        <f>1/$A$1*'[1]4412Exp'!Z$246</f>
        <v>0</v>
      </c>
      <c r="AB22" s="104">
        <f>1/$A$1*'[1]4412Exp'!AA$246</f>
        <v>0</v>
      </c>
      <c r="AC22" s="103"/>
      <c r="AD22" s="287">
        <f>'[1]4412Exp'!AB$246</f>
        <v>5.2692389999999998</v>
      </c>
      <c r="AE22" s="288">
        <f>'[1]4412Exp'!AC$246</f>
        <v>6.2703439999999997</v>
      </c>
      <c r="AF22" s="288">
        <f>'[1]4412Exp'!AD$246</f>
        <v>6.5515249999999998</v>
      </c>
      <c r="AG22" s="288">
        <f>'[1]4412Exp'!AE$246</f>
        <v>8.5159529999999997</v>
      </c>
      <c r="AH22" s="288">
        <f>'[1]4412Exp'!AF$246</f>
        <v>10.592677999999999</v>
      </c>
      <c r="AI22" s="288">
        <f>'[1]4412Exp'!AG$246</f>
        <v>14.272394999999999</v>
      </c>
      <c r="AJ22" s="288">
        <f>'[1]4412Exp'!AH$246</f>
        <v>15.486953</v>
      </c>
      <c r="AK22" s="288">
        <f>'[1]4412Exp'!AI$246</f>
        <v>21.145050999999999</v>
      </c>
      <c r="AL22" s="288">
        <f>'[1]4412Exp'!AJ$246</f>
        <v>24.705437999999997</v>
      </c>
      <c r="AM22" s="288">
        <f>'[1]4412Exp'!AK$246</f>
        <v>17.493931</v>
      </c>
      <c r="AN22" s="288">
        <f>'[1]4412Exp'!AL$246</f>
        <v>16.280628999999998</v>
      </c>
      <c r="AO22" s="288">
        <f>'[1]4412Exp'!AM$246</f>
        <v>22.148378999999998</v>
      </c>
      <c r="AP22" s="288">
        <f>'[1]4412Exp'!AN$246</f>
        <v>14.600391999999999</v>
      </c>
      <c r="AQ22" s="288">
        <f>'[1]4412Exp'!AO$246</f>
        <v>14.051608</v>
      </c>
      <c r="AR22" s="288">
        <f>'[1]4412Exp'!AP$246</f>
        <v>17.076781999999998</v>
      </c>
      <c r="AS22" s="288">
        <f>'[1]4412Exp'!AQ$246</f>
        <v>16.519354</v>
      </c>
      <c r="AT22" s="288">
        <f>'[1]4412Exp'!AR$246</f>
        <v>23.093888</v>
      </c>
      <c r="AU22" s="288">
        <f>'[1]4412Exp'!AS$246</f>
        <v>15.566580999999999</v>
      </c>
      <c r="AV22" s="288">
        <f>'[1]4412Exp'!AT$246</f>
        <v>20.917026</v>
      </c>
      <c r="AW22" s="288">
        <f>'[1]4412Exp'!AU$246</f>
        <v>17.205890999999998</v>
      </c>
      <c r="AX22" s="288">
        <f>'[1]4412Exp'!AV$246</f>
        <v>10.417190999999999</v>
      </c>
      <c r="AY22" s="288">
        <f>'[1]4412Exp'!AW$246</f>
        <v>14.602644</v>
      </c>
      <c r="AZ22" s="288">
        <f>'[1]4412Exp'!AX$246</f>
        <v>13.76539515</v>
      </c>
      <c r="BA22" s="288">
        <f>'[1]4412Exp'!AY$246</f>
        <v>11.04347422</v>
      </c>
      <c r="BB22" s="288">
        <f>'[1]4412Exp'!AZ$246</f>
        <v>0</v>
      </c>
      <c r="BC22" s="289">
        <f>'[1]4412Exp'!BA$246</f>
        <v>0</v>
      </c>
      <c r="BD22" s="317"/>
    </row>
    <row r="23" spans="2:56">
      <c r="B23" s="200" t="s">
        <v>18</v>
      </c>
      <c r="C23" s="132">
        <f t="shared" ref="C23:AB23" si="6">SUM(C18:C18)-SUM(C19:C22)</f>
        <v>8.8879999999999862E-4</v>
      </c>
      <c r="D23" s="133">
        <f t="shared" si="6"/>
        <v>8.2823826666666989E-4</v>
      </c>
      <c r="E23" s="133">
        <f t="shared" si="6"/>
        <v>2.6719999999999938E-3</v>
      </c>
      <c r="F23" s="133">
        <f t="shared" si="6"/>
        <v>5.1173896000000219E-3</v>
      </c>
      <c r="G23" s="133">
        <f t="shared" si="6"/>
        <v>2.3776133999999921E-3</v>
      </c>
      <c r="H23" s="133">
        <f t="shared" si="6"/>
        <v>3.0766185400000007E-2</v>
      </c>
      <c r="I23" s="133">
        <f t="shared" si="6"/>
        <v>8.3158000000000121E-3</v>
      </c>
      <c r="J23" s="133">
        <f t="shared" si="6"/>
        <v>2.6450239599999981E-2</v>
      </c>
      <c r="K23" s="133">
        <f t="shared" si="6"/>
        <v>7.3173529100000023E-2</v>
      </c>
      <c r="L23" s="133">
        <f t="shared" si="6"/>
        <v>7.1797653199999978E-2</v>
      </c>
      <c r="M23" s="133">
        <f t="shared" si="6"/>
        <v>9.3778841800000012E-2</v>
      </c>
      <c r="N23" s="133">
        <f t="shared" si="6"/>
        <v>7.8709000000000057E-2</v>
      </c>
      <c r="O23" s="133">
        <f t="shared" si="6"/>
        <v>5.0121999999999944E-2</v>
      </c>
      <c r="P23" s="133">
        <f t="shared" si="6"/>
        <v>4.0848000000000023E-2</v>
      </c>
      <c r="Q23" s="133">
        <f t="shared" si="6"/>
        <v>4.9925155799999982E-2</v>
      </c>
      <c r="R23" s="133">
        <f t="shared" si="6"/>
        <v>5.9457678399999991E-2</v>
      </c>
      <c r="S23" s="133">
        <f t="shared" si="6"/>
        <v>5.6347674699999989E-2</v>
      </c>
      <c r="T23" s="133">
        <f t="shared" si="6"/>
        <v>3.7635469066666677E-2</v>
      </c>
      <c r="U23" s="133">
        <f t="shared" si="6"/>
        <v>4.9221715999999999E-2</v>
      </c>
      <c r="V23" s="133">
        <f t="shared" si="6"/>
        <v>3.6517601199999999E-2</v>
      </c>
      <c r="W23" s="133">
        <f t="shared" si="6"/>
        <v>3.9428378600000008E-2</v>
      </c>
      <c r="X23" s="133">
        <f t="shared" si="6"/>
        <v>3.3616039999999958E-2</v>
      </c>
      <c r="Y23" s="133">
        <f t="shared" si="6"/>
        <v>5.1575992000000015E-2</v>
      </c>
      <c r="Z23" s="133">
        <f t="shared" si="6"/>
        <v>4.1018652140200007E-2</v>
      </c>
      <c r="AA23" s="133">
        <f t="shared" si="6"/>
        <v>0</v>
      </c>
      <c r="AB23" s="115">
        <f t="shared" si="6"/>
        <v>0</v>
      </c>
      <c r="AC23" s="103"/>
      <c r="AD23" s="287">
        <f t="shared" ref="AD23:BC23" si="7">SUM(AD18:AD18)-SUM(AD19:AD22)</f>
        <v>0.41791599999999995</v>
      </c>
      <c r="AE23" s="288">
        <f t="shared" si="7"/>
        <v>0.29278200000000076</v>
      </c>
      <c r="AF23" s="288">
        <f t="shared" si="7"/>
        <v>0.70873899999999956</v>
      </c>
      <c r="AG23" s="288">
        <f t="shared" si="7"/>
        <v>1.5537379999999956</v>
      </c>
      <c r="AH23" s="288">
        <f t="shared" si="7"/>
        <v>1.062616000000002</v>
      </c>
      <c r="AI23" s="288">
        <f t="shared" si="7"/>
        <v>12.004081999999997</v>
      </c>
      <c r="AJ23" s="288">
        <f t="shared" si="7"/>
        <v>3.3261909999999943</v>
      </c>
      <c r="AK23" s="288">
        <f t="shared" si="7"/>
        <v>10.841133999999997</v>
      </c>
      <c r="AL23" s="288">
        <f t="shared" si="7"/>
        <v>21.826247000000009</v>
      </c>
      <c r="AM23" s="288">
        <f t="shared" si="7"/>
        <v>22.009281000000001</v>
      </c>
      <c r="AN23" s="288">
        <f t="shared" si="7"/>
        <v>33.892464999999987</v>
      </c>
      <c r="AO23" s="288">
        <f t="shared" si="7"/>
        <v>31.282403999999985</v>
      </c>
      <c r="AP23" s="288">
        <f t="shared" si="7"/>
        <v>19.688914999999994</v>
      </c>
      <c r="AQ23" s="288">
        <f t="shared" si="7"/>
        <v>17.714163000000006</v>
      </c>
      <c r="AR23" s="288">
        <f t="shared" si="7"/>
        <v>22.38630400000001</v>
      </c>
      <c r="AS23" s="288">
        <f t="shared" si="7"/>
        <v>21.797893000000009</v>
      </c>
      <c r="AT23" s="288">
        <f t="shared" si="7"/>
        <v>19.611670000000004</v>
      </c>
      <c r="AU23" s="288">
        <f t="shared" si="7"/>
        <v>14.126943999999988</v>
      </c>
      <c r="AV23" s="288">
        <f t="shared" si="7"/>
        <v>21.897061000000008</v>
      </c>
      <c r="AW23" s="288">
        <f t="shared" si="7"/>
        <v>15.47884599999999</v>
      </c>
      <c r="AX23" s="288">
        <f t="shared" si="7"/>
        <v>15.895465000000002</v>
      </c>
      <c r="AY23" s="288">
        <f t="shared" si="7"/>
        <v>23.531227999999984</v>
      </c>
      <c r="AZ23" s="288">
        <f t="shared" si="7"/>
        <v>30.927051460000015</v>
      </c>
      <c r="BA23" s="288">
        <f t="shared" si="7"/>
        <v>21.566317540000014</v>
      </c>
      <c r="BB23" s="288">
        <f t="shared" si="7"/>
        <v>0</v>
      </c>
      <c r="BC23" s="289">
        <f t="shared" si="7"/>
        <v>0</v>
      </c>
      <c r="BD23" s="317"/>
    </row>
    <row r="24" spans="2:56" ht="17.149999999999999" customHeight="1">
      <c r="B24" s="229" t="s">
        <v>113</v>
      </c>
      <c r="C24" s="271">
        <f>1/$A$1*'[1]4412Exp'!B$265</f>
        <v>0</v>
      </c>
      <c r="D24" s="154">
        <f>1/$A$1*'[1]4412Exp'!C$265</f>
        <v>0</v>
      </c>
      <c r="E24" s="154">
        <f>1/$A$1*'[1]4412Exp'!D$265</f>
        <v>0</v>
      </c>
      <c r="F24" s="154">
        <f>1/$A$1*'[1]4412Exp'!E$265</f>
        <v>0</v>
      </c>
      <c r="G24" s="154">
        <f>1/$A$1*'[1]4412Exp'!F$265</f>
        <v>0</v>
      </c>
      <c r="H24" s="154">
        <f>1/$A$1*'[1]4412Exp'!G$265</f>
        <v>0</v>
      </c>
      <c r="I24" s="154">
        <f>1/$A$1*'[1]4412Exp'!H$265</f>
        <v>0</v>
      </c>
      <c r="J24" s="154">
        <f>1/$A$1*'[1]4412Exp'!I$265</f>
        <v>6.4800000000000003E-4</v>
      </c>
      <c r="K24" s="154">
        <f>1/$A$1*'[1]4412Exp'!J$265</f>
        <v>2.8419999999999995E-3</v>
      </c>
      <c r="L24" s="154">
        <f>1/$A$1*'[1]4412Exp'!K$265</f>
        <v>1.6409999999999999E-3</v>
      </c>
      <c r="M24" s="154">
        <f>1/$A$1*'[1]4412Exp'!L$265</f>
        <v>0</v>
      </c>
      <c r="N24" s="154">
        <f>1/$A$1*'[1]4412Exp'!M$265</f>
        <v>2.52E-4</v>
      </c>
      <c r="O24" s="154">
        <f>1/$A$1*'[1]4412Exp'!N$265</f>
        <v>1.9699999999999999E-4</v>
      </c>
      <c r="P24" s="154">
        <f>1/$A$1*'[1]4412Exp'!O$265</f>
        <v>0</v>
      </c>
      <c r="Q24" s="154">
        <f>1/$A$1*'[1]4412Exp'!P$265</f>
        <v>0</v>
      </c>
      <c r="R24" s="154">
        <f>1/$A$1*'[1]4412Exp'!Q$265</f>
        <v>1.6430000000000001E-3</v>
      </c>
      <c r="S24" s="154">
        <f>1/$A$1*'[1]4412Exp'!R$265</f>
        <v>0</v>
      </c>
      <c r="T24" s="154">
        <f>1/$A$1*'[1]4412Exp'!S$265</f>
        <v>0</v>
      </c>
      <c r="U24" s="154">
        <f>1/$A$1*'[1]4412Exp'!T$265</f>
        <v>0</v>
      </c>
      <c r="V24" s="154">
        <f>1/$A$1*'[1]4412Exp'!U$265</f>
        <v>3.9199999999999999E-4</v>
      </c>
      <c r="W24" s="154">
        <f>1/$A$1*'[1]4412Exp'!V$265</f>
        <v>0</v>
      </c>
      <c r="X24" s="154">
        <f>1/$A$1*'[1]4412Exp'!W$265</f>
        <v>0</v>
      </c>
      <c r="Y24" s="154">
        <f>1/$A$1*'[1]4412Exp'!X$265</f>
        <v>0</v>
      </c>
      <c r="Z24" s="154">
        <f>1/$A$1*'[1]4412Exp'!Y$265</f>
        <v>0</v>
      </c>
      <c r="AA24" s="154">
        <f>1/$A$1*'[1]4412Exp'!Z$265</f>
        <v>0</v>
      </c>
      <c r="AB24" s="153">
        <f>1/$A$1*'[1]4412Exp'!AA$265</f>
        <v>0</v>
      </c>
      <c r="AC24" s="137"/>
      <c r="AD24" s="311">
        <f>'[1]4412Exp'!AB$265</f>
        <v>0</v>
      </c>
      <c r="AE24" s="312">
        <f>'[1]4412Exp'!AC$265</f>
        <v>0</v>
      </c>
      <c r="AF24" s="312">
        <f>'[1]4412Exp'!AD$265</f>
        <v>0</v>
      </c>
      <c r="AG24" s="312">
        <f>'[1]4412Exp'!AE$265</f>
        <v>0</v>
      </c>
      <c r="AH24" s="312">
        <f>'[1]4412Exp'!AF$265</f>
        <v>0</v>
      </c>
      <c r="AI24" s="312">
        <f>'[1]4412Exp'!AG$265</f>
        <v>0</v>
      </c>
      <c r="AJ24" s="312">
        <f>'[1]4412Exp'!AH$265</f>
        <v>0</v>
      </c>
      <c r="AK24" s="312">
        <f>'[1]4412Exp'!AI$265</f>
        <v>0.25996399999999997</v>
      </c>
      <c r="AL24" s="312">
        <f>'[1]4412Exp'!AJ$265</f>
        <v>0.89319899999999997</v>
      </c>
      <c r="AM24" s="312">
        <f>'[1]4412Exp'!AK$265</f>
        <v>0.30036299999999999</v>
      </c>
      <c r="AN24" s="312">
        <f>'[1]4412Exp'!AL$265</f>
        <v>0</v>
      </c>
      <c r="AO24" s="312">
        <f>'[1]4412Exp'!AM$265</f>
        <v>0.10441299999999999</v>
      </c>
      <c r="AP24" s="312">
        <f>'[1]4412Exp'!AN$265</f>
        <v>9.9532999999999996E-2</v>
      </c>
      <c r="AQ24" s="312">
        <f>'[1]4412Exp'!AO$265</f>
        <v>0</v>
      </c>
      <c r="AR24" s="312">
        <f>'[1]4412Exp'!AP$265</f>
        <v>0</v>
      </c>
      <c r="AS24" s="312">
        <f>'[1]4412Exp'!AQ$265</f>
        <v>0.308921</v>
      </c>
      <c r="AT24" s="312">
        <f>'[1]4412Exp'!AR$265</f>
        <v>0</v>
      </c>
      <c r="AU24" s="312">
        <f>'[1]4412Exp'!AS$265</f>
        <v>0</v>
      </c>
      <c r="AV24" s="312">
        <f>'[1]4412Exp'!AT$265</f>
        <v>0</v>
      </c>
      <c r="AW24" s="312">
        <f>'[1]4412Exp'!AU$265</f>
        <v>8.1025E-2</v>
      </c>
      <c r="AX24" s="312">
        <f>'[1]4412Exp'!AV$265</f>
        <v>0</v>
      </c>
      <c r="AY24" s="312">
        <f>'[1]4412Exp'!AW$265</f>
        <v>0</v>
      </c>
      <c r="AZ24" s="312">
        <f>'[1]4412Exp'!AX$265</f>
        <v>0</v>
      </c>
      <c r="BA24" s="312">
        <f>'[1]4412Exp'!AY$265</f>
        <v>0</v>
      </c>
      <c r="BB24" s="312">
        <f>'[1]4412Exp'!AZ$265</f>
        <v>0</v>
      </c>
      <c r="BC24" s="313">
        <f>'[1]4412Exp'!BA$265</f>
        <v>0</v>
      </c>
      <c r="BD24" s="317"/>
    </row>
    <row r="25" spans="2:56" ht="17.149999999999999" customHeight="1">
      <c r="B25" s="229" t="s">
        <v>114</v>
      </c>
      <c r="C25" s="271">
        <f>1/$A$1*'[1]4412Exp'!B$272</f>
        <v>9.1900000000000011E-5</v>
      </c>
      <c r="D25" s="154">
        <f>1/$A$1*'[1]4412Exp'!C$272</f>
        <v>5.9764179999999994E-4</v>
      </c>
      <c r="E25" s="154">
        <f>1/$A$1*'[1]4412Exp'!D$272</f>
        <v>4.1600000000000003E-4</v>
      </c>
      <c r="F25" s="154">
        <f>1/$A$1*'[1]4412Exp'!E$272</f>
        <v>2.72E-4</v>
      </c>
      <c r="G25" s="154">
        <f>1/$A$1*'[1]4412Exp'!F$272</f>
        <v>0</v>
      </c>
      <c r="H25" s="154">
        <f>1/$A$1*'[1]4412Exp'!G$272</f>
        <v>6.0359999999999991E-5</v>
      </c>
      <c r="I25" s="154">
        <f>1/$A$1*'[1]4412Exp'!H$272</f>
        <v>7.9878000000000002E-4</v>
      </c>
      <c r="J25" s="154">
        <f>1/$A$1*'[1]4412Exp'!I$272</f>
        <v>1.954E-3</v>
      </c>
      <c r="K25" s="154">
        <f>1/$A$1*'[1]4412Exp'!J$272</f>
        <v>1.3019999999999999E-4</v>
      </c>
      <c r="L25" s="154">
        <f>1/$A$1*'[1]4412Exp'!K$272</f>
        <v>8.7599999999999993E-4</v>
      </c>
      <c r="M25" s="154">
        <f>1/$A$1*'[1]4412Exp'!L$272</f>
        <v>6.7839999999999992E-3</v>
      </c>
      <c r="N25" s="154">
        <f>1/$A$1*'[1]4412Exp'!M$272</f>
        <v>5.3349999999999995E-3</v>
      </c>
      <c r="O25" s="154">
        <f>1/$A$1*'[1]4412Exp'!N$272</f>
        <v>1.8540000000000002E-3</v>
      </c>
      <c r="P25" s="154">
        <f>1/$A$1*'[1]4412Exp'!O$272</f>
        <v>1.7589999999999999E-3</v>
      </c>
      <c r="Q25" s="154">
        <f>1/$A$1*'[1]4412Exp'!P$272</f>
        <v>1.4420000000000001E-3</v>
      </c>
      <c r="R25" s="154">
        <f>1/$A$1*'[1]4412Exp'!Q$272</f>
        <v>4.0429999999999997E-3</v>
      </c>
      <c r="S25" s="154">
        <f>1/$A$1*'[1]4412Exp'!R$272</f>
        <v>5.4379999999999993E-3</v>
      </c>
      <c r="T25" s="154">
        <f>1/$A$1*'[1]4412Exp'!S$272</f>
        <v>7.3422381999999993E-3</v>
      </c>
      <c r="U25" s="154">
        <f>1/$A$1*'[1]4412Exp'!T$272</f>
        <v>1.16417654E-2</v>
      </c>
      <c r="V25" s="154">
        <f>1/$A$1*'[1]4412Exp'!U$272</f>
        <v>1.05829384E-2</v>
      </c>
      <c r="W25" s="154">
        <f>1/$A$1*'[1]4412Exp'!V$272</f>
        <v>1.1761435800000001E-2</v>
      </c>
      <c r="X25" s="154">
        <f>1/$A$1*'[1]4412Exp'!W$272</f>
        <v>1.1532228342857141E-2</v>
      </c>
      <c r="Y25" s="154">
        <f>1/$A$1*'[1]4412Exp'!X$272</f>
        <v>1.2531791E-2</v>
      </c>
      <c r="Z25" s="154">
        <f>1/$A$1*'[1]4412Exp'!Y$272</f>
        <v>1.2999665659399999E-2</v>
      </c>
      <c r="AA25" s="154">
        <f>1/$A$1*'[1]4412Exp'!Z$272</f>
        <v>0</v>
      </c>
      <c r="AB25" s="153">
        <f>1/$A$1*'[1]4412Exp'!AA$272</f>
        <v>0</v>
      </c>
      <c r="AC25" s="138"/>
      <c r="AD25" s="311">
        <f>'[1]4412Exp'!AB$272</f>
        <v>4.8876999999999997E-2</v>
      </c>
      <c r="AE25" s="312">
        <f>'[1]4412Exp'!AC$272</f>
        <v>0.196351</v>
      </c>
      <c r="AF25" s="312">
        <f>'[1]4412Exp'!AD$272</f>
        <v>8.8595999999999994E-2</v>
      </c>
      <c r="AG25" s="312">
        <f>'[1]4412Exp'!AE$272</f>
        <v>7.4332999999999996E-2</v>
      </c>
      <c r="AH25" s="312">
        <f>'[1]4412Exp'!AF$272</f>
        <v>0</v>
      </c>
      <c r="AI25" s="312">
        <f>'[1]4412Exp'!AG$272</f>
        <v>1.8107999999999999E-2</v>
      </c>
      <c r="AJ25" s="312">
        <f>'[1]4412Exp'!AH$272</f>
        <v>0.240288</v>
      </c>
      <c r="AK25" s="312">
        <f>'[1]4412Exp'!AI$272</f>
        <v>0.834233</v>
      </c>
      <c r="AL25" s="312">
        <f>'[1]4412Exp'!AJ$272</f>
        <v>4.4277999999999998E-2</v>
      </c>
      <c r="AM25" s="312">
        <f>'[1]4412Exp'!AK$272</f>
        <v>0.38036500000000001</v>
      </c>
      <c r="AN25" s="312">
        <f>'[1]4412Exp'!AL$272</f>
        <v>3.4160250000000003</v>
      </c>
      <c r="AO25" s="312">
        <f>'[1]4412Exp'!AM$272</f>
        <v>2.7132789999999996</v>
      </c>
      <c r="AP25" s="312">
        <f>'[1]4412Exp'!AN$272</f>
        <v>0.97862999999999989</v>
      </c>
      <c r="AQ25" s="312">
        <f>'[1]4412Exp'!AO$272</f>
        <v>1.0162689999999999</v>
      </c>
      <c r="AR25" s="312">
        <f>'[1]4412Exp'!AP$272</f>
        <v>0.8102069999999999</v>
      </c>
      <c r="AS25" s="312">
        <f>'[1]4412Exp'!AQ$272</f>
        <v>2.2558050000000001</v>
      </c>
      <c r="AT25" s="312">
        <f>'[1]4412Exp'!AR$272</f>
        <v>2.7398579999999999</v>
      </c>
      <c r="AU25" s="312">
        <f>'[1]4412Exp'!AS$272</f>
        <v>3.8060309999999999</v>
      </c>
      <c r="AV25" s="312">
        <f>'[1]4412Exp'!AT$272</f>
        <v>6.8880569999999999</v>
      </c>
      <c r="AW25" s="312">
        <f>'[1]4412Exp'!AU$272</f>
        <v>6.0057729999999996</v>
      </c>
      <c r="AX25" s="312">
        <f>'[1]4412Exp'!AV$272</f>
        <v>6.2936369999999986</v>
      </c>
      <c r="AY25" s="312">
        <f>'[1]4412Exp'!AW$272</f>
        <v>8.1885919999999999</v>
      </c>
      <c r="AZ25" s="312">
        <f>'[1]4412Exp'!AX$272</f>
        <v>9.9595459899999987</v>
      </c>
      <c r="BA25" s="312">
        <f>'[1]4412Exp'!AY$272</f>
        <v>7.0588618000000007</v>
      </c>
      <c r="BB25" s="312">
        <f>'[1]4412Exp'!AZ$272</f>
        <v>0</v>
      </c>
      <c r="BC25" s="313">
        <f>'[1]4412Exp'!BA$272</f>
        <v>0</v>
      </c>
      <c r="BD25" s="317"/>
    </row>
    <row r="26" spans="2:56" ht="17.149999999999999" customHeight="1">
      <c r="B26" s="205" t="s">
        <v>105</v>
      </c>
      <c r="C26" s="120">
        <f t="shared" ref="C26:AB26" si="8">C5-SUM(C6,C7,C11,C15,C18,C24,C25)</f>
        <v>1.386089000000007E-3</v>
      </c>
      <c r="D26" s="118">
        <f t="shared" si="8"/>
        <v>4.1057435999999892E-3</v>
      </c>
      <c r="E26" s="118">
        <f t="shared" si="8"/>
        <v>5.8149999999999591E-3</v>
      </c>
      <c r="F26" s="118">
        <f t="shared" si="8"/>
        <v>1.1857296999999989E-2</v>
      </c>
      <c r="G26" s="118">
        <f t="shared" si="8"/>
        <v>1.1669594599999999E-2</v>
      </c>
      <c r="H26" s="118">
        <f t="shared" si="8"/>
        <v>1.9137143599999962E-2</v>
      </c>
      <c r="I26" s="118">
        <f t="shared" si="8"/>
        <v>5.2609493066666624E-2</v>
      </c>
      <c r="J26" s="118">
        <f t="shared" si="8"/>
        <v>6.0667045800000041E-2</v>
      </c>
      <c r="K26" s="118">
        <f t="shared" si="8"/>
        <v>5.4115078285714047E-2</v>
      </c>
      <c r="L26" s="118">
        <f t="shared" si="8"/>
        <v>3.404410080000031E-2</v>
      </c>
      <c r="M26" s="118">
        <f t="shared" si="8"/>
        <v>7.3860971199999903E-2</v>
      </c>
      <c r="N26" s="118">
        <f t="shared" si="8"/>
        <v>0.10142386559999972</v>
      </c>
      <c r="O26" s="118">
        <f t="shared" si="8"/>
        <v>9.2610000000000081E-2</v>
      </c>
      <c r="P26" s="118">
        <f t="shared" si="8"/>
        <v>6.7611195999999929E-2</v>
      </c>
      <c r="Q26" s="118">
        <f t="shared" si="8"/>
        <v>9.5763000000000043E-2</v>
      </c>
      <c r="R26" s="118">
        <f t="shared" si="8"/>
        <v>6.933200000000006E-2</v>
      </c>
      <c r="S26" s="118">
        <f t="shared" si="8"/>
        <v>8.3495999999999793E-2</v>
      </c>
      <c r="T26" s="118">
        <f t="shared" si="8"/>
        <v>7.8258999999999745E-2</v>
      </c>
      <c r="U26" s="118">
        <f t="shared" si="8"/>
        <v>7.975000000000021E-2</v>
      </c>
      <c r="V26" s="118">
        <f t="shared" si="8"/>
        <v>7.2102472599999912E-2</v>
      </c>
      <c r="W26" s="118">
        <f t="shared" si="8"/>
        <v>7.3187011399999946E-2</v>
      </c>
      <c r="X26" s="118">
        <f t="shared" si="8"/>
        <v>5.2901204285714321E-2</v>
      </c>
      <c r="Y26" s="118">
        <f t="shared" si="8"/>
        <v>9.0296810999999866E-2</v>
      </c>
      <c r="Z26" s="118">
        <f t="shared" si="8"/>
        <v>4.3592701111400012E-2</v>
      </c>
      <c r="AA26" s="118">
        <f t="shared" si="8"/>
        <v>0</v>
      </c>
      <c r="AB26" s="116">
        <f t="shared" si="8"/>
        <v>0</v>
      </c>
      <c r="AC26" s="103"/>
      <c r="AD26" s="290">
        <f t="shared" ref="AD26:BC26" si="9">AD5-SUM(AD6,AD7,AD11,AD15,AD18,AD24,AD25)</f>
        <v>0.77982899999999944</v>
      </c>
      <c r="AE26" s="291">
        <f t="shared" si="9"/>
        <v>1.3647420000000068</v>
      </c>
      <c r="AF26" s="291">
        <f t="shared" si="9"/>
        <v>1.423704999999984</v>
      </c>
      <c r="AG26" s="291">
        <f t="shared" si="9"/>
        <v>2.9035490000000124</v>
      </c>
      <c r="AH26" s="291">
        <f t="shared" si="9"/>
        <v>3.7132660000000328</v>
      </c>
      <c r="AI26" s="291">
        <f t="shared" si="9"/>
        <v>6.2252450000000294</v>
      </c>
      <c r="AJ26" s="291">
        <f t="shared" si="9"/>
        <v>6.0760539999999708</v>
      </c>
      <c r="AK26" s="291">
        <f t="shared" si="9"/>
        <v>14.268399999999929</v>
      </c>
      <c r="AL26" s="291">
        <f t="shared" si="9"/>
        <v>16.407065999999986</v>
      </c>
      <c r="AM26" s="291">
        <f t="shared" si="9"/>
        <v>11.400484000000063</v>
      </c>
      <c r="AN26" s="291">
        <f t="shared" si="9"/>
        <v>28.346315999999945</v>
      </c>
      <c r="AO26" s="291">
        <f t="shared" si="9"/>
        <v>41.534817999999973</v>
      </c>
      <c r="AP26" s="291">
        <f t="shared" si="9"/>
        <v>41.238064000000037</v>
      </c>
      <c r="AQ26" s="291">
        <f t="shared" si="9"/>
        <v>31.386522999999983</v>
      </c>
      <c r="AR26" s="291">
        <f t="shared" si="9"/>
        <v>44.566706000000011</v>
      </c>
      <c r="AS26" s="291">
        <f t="shared" si="9"/>
        <v>29.605999999999938</v>
      </c>
      <c r="AT26" s="291">
        <f t="shared" si="9"/>
        <v>30.694303999999931</v>
      </c>
      <c r="AU26" s="291">
        <f t="shared" si="9"/>
        <v>30.550388000000055</v>
      </c>
      <c r="AV26" s="291">
        <f t="shared" si="9"/>
        <v>33.158145999999931</v>
      </c>
      <c r="AW26" s="291">
        <f t="shared" si="9"/>
        <v>29.13394900000003</v>
      </c>
      <c r="AX26" s="291">
        <f t="shared" si="9"/>
        <v>29.313723999999979</v>
      </c>
      <c r="AY26" s="291">
        <f t="shared" si="9"/>
        <v>37.030842999999948</v>
      </c>
      <c r="AZ26" s="291">
        <f t="shared" si="9"/>
        <v>53.182163390000028</v>
      </c>
      <c r="BA26" s="291">
        <f t="shared" si="9"/>
        <v>22.919671549999975</v>
      </c>
      <c r="BB26" s="291">
        <f t="shared" si="9"/>
        <v>0</v>
      </c>
      <c r="BC26" s="292">
        <f t="shared" si="9"/>
        <v>0</v>
      </c>
      <c r="BD26" s="317"/>
    </row>
    <row r="27" spans="2:56">
      <c r="B27" s="200" t="s">
        <v>22</v>
      </c>
      <c r="C27" s="114">
        <f>1/$A$1*'[1]4412Exp'!B$15</f>
        <v>1.264902E-3</v>
      </c>
      <c r="D27" s="106">
        <f>1/$A$1*'[1]4412Exp'!C$15</f>
        <v>2.0372771999999997E-3</v>
      </c>
      <c r="E27" s="106">
        <f>1/$A$1*'[1]4412Exp'!D$15</f>
        <v>4.7859999999999995E-3</v>
      </c>
      <c r="F27" s="106">
        <f>1/$A$1*'[1]4412Exp'!E$15</f>
        <v>8.2750000000000011E-3</v>
      </c>
      <c r="G27" s="106">
        <f>1/$A$1*'[1]4412Exp'!F$15</f>
        <v>7.6125435999999996E-3</v>
      </c>
      <c r="H27" s="106">
        <f>1/$A$1*'[1]4412Exp'!G$15</f>
        <v>9.5072976000000007E-3</v>
      </c>
      <c r="I27" s="106">
        <f>1/$A$1*'[1]4412Exp'!H$15</f>
        <v>4.3158175600000001E-2</v>
      </c>
      <c r="J27" s="106">
        <f>1/$A$1*'[1]4412Exp'!I$15</f>
        <v>4.05032684E-2</v>
      </c>
      <c r="K27" s="106">
        <f>1/$A$1*'[1]4412Exp'!J$15</f>
        <v>3.647694399999999E-2</v>
      </c>
      <c r="L27" s="106">
        <f>1/$A$1*'[1]4412Exp'!K$15</f>
        <v>2.2604100799999999E-2</v>
      </c>
      <c r="M27" s="106">
        <f>1/$A$1*'[1]4412Exp'!L$15</f>
        <v>4.75859712E-2</v>
      </c>
      <c r="N27" s="106">
        <f>1/$A$1*'[1]4412Exp'!M$15</f>
        <v>6.2135334399999999E-2</v>
      </c>
      <c r="O27" s="106">
        <f>1/$A$1*'[1]4412Exp'!N$15</f>
        <v>5.8889999999999998E-2</v>
      </c>
      <c r="P27" s="106">
        <f>1/$A$1*'[1]4412Exp'!O$15</f>
        <v>3.5929999999999997E-2</v>
      </c>
      <c r="Q27" s="106">
        <f>1/$A$1*'[1]4412Exp'!P$15</f>
        <v>4.3014000000000004E-2</v>
      </c>
      <c r="R27" s="106">
        <f>1/$A$1*'[1]4412Exp'!Q$15</f>
        <v>2.7980000000000001E-2</v>
      </c>
      <c r="S27" s="106">
        <f>1/$A$1*'[1]4412Exp'!R$15</f>
        <v>4.0266999999999997E-2</v>
      </c>
      <c r="T27" s="106">
        <f>1/$A$1*'[1]4412Exp'!S$15</f>
        <v>3.9383000000000001E-2</v>
      </c>
      <c r="U27" s="106">
        <f>1/$A$1*'[1]4412Exp'!T$15</f>
        <v>4.2312999999999996E-2</v>
      </c>
      <c r="V27" s="106">
        <f>1/$A$1*'[1]4412Exp'!U$15</f>
        <v>3.5302E-2</v>
      </c>
      <c r="W27" s="106">
        <f>1/$A$1*'[1]4412Exp'!V$15</f>
        <v>3.3665999999999995E-2</v>
      </c>
      <c r="X27" s="106">
        <f>1/$A$1*'[1]4412Exp'!W$15</f>
        <v>2.5623102857142858E-2</v>
      </c>
      <c r="Y27" s="106">
        <f>1/$A$1*'[1]4412Exp'!X$15</f>
        <v>3.8079099999999998E-2</v>
      </c>
      <c r="Z27" s="106">
        <f>1/$A$1*'[1]4412Exp'!Y$15</f>
        <v>1.7489286990000002E-2</v>
      </c>
      <c r="AA27" s="106">
        <f>1/$A$1*'[1]4412Exp'!Z$15</f>
        <v>0</v>
      </c>
      <c r="AB27" s="104">
        <f>1/$A$1*'[1]4412Exp'!AA$15</f>
        <v>0</v>
      </c>
      <c r="AC27" s="103"/>
      <c r="AD27" s="287">
        <f>'[1]4412Exp'!AB$15</f>
        <v>0.71610099999999999</v>
      </c>
      <c r="AE27" s="288">
        <f>'[1]4412Exp'!AC$15</f>
        <v>0.70033899999999993</v>
      </c>
      <c r="AF27" s="288">
        <f>'[1]4412Exp'!AD$15</f>
        <v>1.165071</v>
      </c>
      <c r="AG27" s="288">
        <f>'[1]4412Exp'!AE$15</f>
        <v>1.9678849999999999</v>
      </c>
      <c r="AH27" s="288">
        <f>'[1]4412Exp'!AF$15</f>
        <v>2.381955</v>
      </c>
      <c r="AI27" s="288">
        <f>'[1]4412Exp'!AG$15</f>
        <v>2.9559539999999997</v>
      </c>
      <c r="AJ27" s="288">
        <f>'[1]4412Exp'!AH$15</f>
        <v>3.1273789999999999</v>
      </c>
      <c r="AK27" s="288">
        <f>'[1]4412Exp'!AI$15</f>
        <v>5.8793920000000002</v>
      </c>
      <c r="AL27" s="288">
        <f>'[1]4412Exp'!AJ$15</f>
        <v>9.9066329999999994</v>
      </c>
      <c r="AM27" s="288">
        <f>'[1]4412Exp'!AK$15</f>
        <v>7.2768479999999993</v>
      </c>
      <c r="AN27" s="288">
        <f>'[1]4412Exp'!AL$15</f>
        <v>17.796551000000001</v>
      </c>
      <c r="AO27" s="288">
        <f>'[1]4412Exp'!AM$15</f>
        <v>25.134813999999999</v>
      </c>
      <c r="AP27" s="288">
        <f>'[1]4412Exp'!AN$15</f>
        <v>26.068237999999997</v>
      </c>
      <c r="AQ27" s="288">
        <f>'[1]4412Exp'!AO$15</f>
        <v>16.608767999999998</v>
      </c>
      <c r="AR27" s="288">
        <f>'[1]4412Exp'!AP$15</f>
        <v>19.164434</v>
      </c>
      <c r="AS27" s="288">
        <f>'[1]4412Exp'!AQ$15</f>
        <v>11.787338999999999</v>
      </c>
      <c r="AT27" s="288">
        <f>'[1]4412Exp'!AR$15</f>
        <v>14.623220999999999</v>
      </c>
      <c r="AU27" s="288">
        <f>'[1]4412Exp'!AS$15</f>
        <v>15.195663999999999</v>
      </c>
      <c r="AV27" s="288">
        <f>'[1]4412Exp'!AT$15</f>
        <v>16.928618</v>
      </c>
      <c r="AW27" s="288">
        <f>'[1]4412Exp'!AU$15</f>
        <v>13.865184999999999</v>
      </c>
      <c r="AX27" s="288">
        <f>'[1]4412Exp'!AV$15</f>
        <v>13.044924</v>
      </c>
      <c r="AY27" s="288">
        <f>'[1]4412Exp'!AW$15</f>
        <v>17.936171999999999</v>
      </c>
      <c r="AZ27" s="288">
        <f>'[1]4412Exp'!AX$15</f>
        <v>20.275270979999998</v>
      </c>
      <c r="BA27" s="288">
        <f>'[1]4412Exp'!AY$15</f>
        <v>9.19531718</v>
      </c>
      <c r="BB27" s="288">
        <f>'[1]4412Exp'!AZ$15</f>
        <v>0</v>
      </c>
      <c r="BC27" s="289">
        <f>'[1]4412Exp'!BA$15</f>
        <v>0</v>
      </c>
      <c r="BD27" s="317"/>
    </row>
    <row r="28" spans="2:56">
      <c r="B28" s="200" t="s">
        <v>50</v>
      </c>
      <c r="C28" s="114">
        <f>1/$A$1*'[1]4412Exp'!B$171</f>
        <v>0</v>
      </c>
      <c r="D28" s="106">
        <f>1/$A$1*'[1]4412Exp'!C$171</f>
        <v>1.0562019999999998E-4</v>
      </c>
      <c r="E28" s="106">
        <f>1/$A$1*'[1]4412Exp'!D$171</f>
        <v>5.3600000000000002E-4</v>
      </c>
      <c r="F28" s="106">
        <f>1/$A$1*'[1]4412Exp'!E$171</f>
        <v>2.2499999999999999E-4</v>
      </c>
      <c r="G28" s="106">
        <f>1/$A$1*'[1]4412Exp'!F$171</f>
        <v>1.7349999999999998E-3</v>
      </c>
      <c r="H28" s="106">
        <f>1/$A$1*'[1]4412Exp'!G$171</f>
        <v>5.7530000000000003E-3</v>
      </c>
      <c r="I28" s="106">
        <f>1/$A$1*'[1]4412Exp'!H$171</f>
        <v>5.2726366666666661E-3</v>
      </c>
      <c r="J28" s="106">
        <f>1/$A$1*'[1]4412Exp'!I$171</f>
        <v>1.1244000000000001E-2</v>
      </c>
      <c r="K28" s="106">
        <f>1/$A$1*'[1]4412Exp'!J$171</f>
        <v>5.7599999999999995E-3</v>
      </c>
      <c r="L28" s="106">
        <f>1/$A$1*'[1]4412Exp'!K$171</f>
        <v>6.2439999999999996E-3</v>
      </c>
      <c r="M28" s="106">
        <f>1/$A$1*'[1]4412Exp'!L$171</f>
        <v>1.0456E-2</v>
      </c>
      <c r="N28" s="106">
        <f>1/$A$1*'[1]4412Exp'!M$171</f>
        <v>1.1529999999999999E-2</v>
      </c>
      <c r="O28" s="106">
        <f>1/$A$1*'[1]4412Exp'!N$171</f>
        <v>8.3039999999999989E-3</v>
      </c>
      <c r="P28" s="106">
        <f>1/$A$1*'[1]4412Exp'!O$171</f>
        <v>7.9350000000000011E-3</v>
      </c>
      <c r="Q28" s="106">
        <f>1/$A$1*'[1]4412Exp'!P$171</f>
        <v>9.6559999999999997E-3</v>
      </c>
      <c r="R28" s="106">
        <f>1/$A$1*'[1]4412Exp'!Q$171</f>
        <v>1.1894E-2</v>
      </c>
      <c r="S28" s="106">
        <f>1/$A$1*'[1]4412Exp'!R$171</f>
        <v>1.1791000000000001E-2</v>
      </c>
      <c r="T28" s="106">
        <f>1/$A$1*'[1]4412Exp'!S$171</f>
        <v>7.7189999999999993E-3</v>
      </c>
      <c r="U28" s="106">
        <f>1/$A$1*'[1]4412Exp'!T$171</f>
        <v>9.1339999999999998E-3</v>
      </c>
      <c r="V28" s="106">
        <f>1/$A$1*'[1]4412Exp'!U$171</f>
        <v>9.8639999999999995E-3</v>
      </c>
      <c r="W28" s="106">
        <f>1/$A$1*'[1]4412Exp'!V$171</f>
        <v>7.6650000000000008E-3</v>
      </c>
      <c r="X28" s="106">
        <f>1/$A$1*'[1]4412Exp'!W$171</f>
        <v>5.651728571428572E-3</v>
      </c>
      <c r="Y28" s="106">
        <f>1/$A$1*'[1]4412Exp'!X$171</f>
        <v>8.1432299999999996E-3</v>
      </c>
      <c r="Z28" s="106">
        <f>1/$A$1*'[1]4412Exp'!Y$171</f>
        <v>5.9983728000000004E-3</v>
      </c>
      <c r="AA28" s="106">
        <f>1/$A$1*'[1]4412Exp'!Z$171</f>
        <v>0</v>
      </c>
      <c r="AB28" s="104">
        <f>1/$A$1*'[1]4412Exp'!AA$171</f>
        <v>0</v>
      </c>
      <c r="AC28" s="103"/>
      <c r="AD28" s="287">
        <f>'[1]4412Exp'!AB$171</f>
        <v>0</v>
      </c>
      <c r="AE28" s="288">
        <f>'[1]4412Exp'!AC$171</f>
        <v>3.2577000000000002E-2</v>
      </c>
      <c r="AF28" s="288">
        <f>'[1]4412Exp'!AD$171</f>
        <v>0.120751</v>
      </c>
      <c r="AG28" s="288">
        <f>'[1]4412Exp'!AE$171</f>
        <v>5.7839999999999996E-2</v>
      </c>
      <c r="AH28" s="288">
        <f>'[1]4412Exp'!AF$171</f>
        <v>0.61773299999999998</v>
      </c>
      <c r="AI28" s="288">
        <f>'[1]4412Exp'!AG$171</f>
        <v>2.0770040000000001</v>
      </c>
      <c r="AJ28" s="288">
        <f>'[1]4412Exp'!AH$171</f>
        <v>1.5817909999999999</v>
      </c>
      <c r="AK28" s="288">
        <f>'[1]4412Exp'!AI$171</f>
        <v>4.9685119999999996</v>
      </c>
      <c r="AL28" s="288">
        <f>'[1]4412Exp'!AJ$171</f>
        <v>3.0101459999999998</v>
      </c>
      <c r="AM28" s="288">
        <f>'[1]4412Exp'!AK$171</f>
        <v>2.270203</v>
      </c>
      <c r="AN28" s="288">
        <f>'[1]4412Exp'!AL$171</f>
        <v>4.3390329999999997</v>
      </c>
      <c r="AO28" s="288">
        <f>'[1]4412Exp'!AM$171</f>
        <v>5.0949029999999995</v>
      </c>
      <c r="AP28" s="288">
        <f>'[1]4412Exp'!AN$171</f>
        <v>3.625848</v>
      </c>
      <c r="AQ28" s="288">
        <f>'[1]4412Exp'!AO$171</f>
        <v>3.6810359999999998</v>
      </c>
      <c r="AR28" s="288">
        <f>'[1]4412Exp'!AP$171</f>
        <v>4.4996330000000002</v>
      </c>
      <c r="AS28" s="288">
        <f>'[1]4412Exp'!AQ$171</f>
        <v>4.5873020000000002</v>
      </c>
      <c r="AT28" s="288">
        <f>'[1]4412Exp'!AR$171</f>
        <v>4.2776019999999999</v>
      </c>
      <c r="AU28" s="288">
        <f>'[1]4412Exp'!AS$171</f>
        <v>2.9236219999999999</v>
      </c>
      <c r="AV28" s="288">
        <f>'[1]4412Exp'!AT$171</f>
        <v>4.0512129999999997</v>
      </c>
      <c r="AW28" s="288">
        <f>'[1]4412Exp'!AU$171</f>
        <v>4.0422399999999996</v>
      </c>
      <c r="AX28" s="288">
        <f>'[1]4412Exp'!AV$171</f>
        <v>3.076854</v>
      </c>
      <c r="AY28" s="288">
        <f>'[1]4412Exp'!AW$171</f>
        <v>3.95621</v>
      </c>
      <c r="AZ28" s="288">
        <f>'[1]4412Exp'!AX$171</f>
        <v>4.5398115399999996</v>
      </c>
      <c r="BA28" s="288">
        <f>'[1]4412Exp'!AY$171</f>
        <v>3.1537558099999998</v>
      </c>
      <c r="BB28" s="288">
        <f>'[1]4412Exp'!AZ$171</f>
        <v>0</v>
      </c>
      <c r="BC28" s="289">
        <f>'[1]4412Exp'!BA$171</f>
        <v>0</v>
      </c>
      <c r="BD28" s="317"/>
    </row>
    <row r="29" spans="2:56" ht="13" thickBot="1">
      <c r="B29" s="214" t="s">
        <v>106</v>
      </c>
      <c r="C29" s="215">
        <f t="shared" ref="C29:AB29" si="10">SUM(C26:C26)-SUM(C27:C28)</f>
        <v>1.2118700000000697E-4</v>
      </c>
      <c r="D29" s="216">
        <f t="shared" si="10"/>
        <v>1.9628461999999895E-3</v>
      </c>
      <c r="E29" s="216">
        <f t="shared" si="10"/>
        <v>4.9299999999995962E-4</v>
      </c>
      <c r="F29" s="216">
        <f t="shared" si="10"/>
        <v>3.3572969999999883E-3</v>
      </c>
      <c r="G29" s="216">
        <f t="shared" si="10"/>
        <v>2.3220510000000003E-3</v>
      </c>
      <c r="H29" s="216">
        <f t="shared" si="10"/>
        <v>3.8768459999999616E-3</v>
      </c>
      <c r="I29" s="216">
        <f t="shared" si="10"/>
        <v>4.1786807999999592E-3</v>
      </c>
      <c r="J29" s="216">
        <f t="shared" si="10"/>
        <v>8.9197774000000368E-3</v>
      </c>
      <c r="K29" s="216">
        <f t="shared" si="10"/>
        <v>1.1878134285714055E-2</v>
      </c>
      <c r="L29" s="216">
        <f t="shared" si="10"/>
        <v>5.1960000000003115E-3</v>
      </c>
      <c r="M29" s="216">
        <f t="shared" si="10"/>
        <v>1.5818999999999903E-2</v>
      </c>
      <c r="N29" s="216">
        <f t="shared" si="10"/>
        <v>2.7758531199999714E-2</v>
      </c>
      <c r="O29" s="216">
        <f t="shared" si="10"/>
        <v>2.5416000000000077E-2</v>
      </c>
      <c r="P29" s="216">
        <f t="shared" si="10"/>
        <v>2.3746195999999928E-2</v>
      </c>
      <c r="Q29" s="216">
        <f t="shared" si="10"/>
        <v>4.3093000000000041E-2</v>
      </c>
      <c r="R29" s="216">
        <f t="shared" si="10"/>
        <v>2.9458000000000061E-2</v>
      </c>
      <c r="S29" s="216">
        <f t="shared" si="10"/>
        <v>3.1437999999999792E-2</v>
      </c>
      <c r="T29" s="216">
        <f t="shared" si="10"/>
        <v>3.1156999999999747E-2</v>
      </c>
      <c r="U29" s="216">
        <f t="shared" si="10"/>
        <v>2.8303000000000217E-2</v>
      </c>
      <c r="V29" s="216">
        <f t="shared" si="10"/>
        <v>2.6936472599999914E-2</v>
      </c>
      <c r="W29" s="216">
        <f t="shared" si="10"/>
        <v>3.1856011399999953E-2</v>
      </c>
      <c r="X29" s="216">
        <f t="shared" si="10"/>
        <v>2.1626372857142889E-2</v>
      </c>
      <c r="Y29" s="216">
        <f t="shared" si="10"/>
        <v>4.4074480999999867E-2</v>
      </c>
      <c r="Z29" s="216">
        <f t="shared" si="10"/>
        <v>2.0105041321400008E-2</v>
      </c>
      <c r="AA29" s="216">
        <f t="shared" si="10"/>
        <v>0</v>
      </c>
      <c r="AB29" s="187">
        <f t="shared" si="10"/>
        <v>0</v>
      </c>
      <c r="AC29" s="188"/>
      <c r="AD29" s="299">
        <f t="shared" ref="AD29:BC29" si="11">SUM(AD26:AD26)-SUM(AD27:AD28)</f>
        <v>6.3727999999999452E-2</v>
      </c>
      <c r="AE29" s="300">
        <f t="shared" si="11"/>
        <v>0.63182600000000688</v>
      </c>
      <c r="AF29" s="300">
        <f t="shared" si="11"/>
        <v>0.13788299999998399</v>
      </c>
      <c r="AG29" s="300">
        <f t="shared" si="11"/>
        <v>0.87782400000001237</v>
      </c>
      <c r="AH29" s="300">
        <f t="shared" si="11"/>
        <v>0.71357800000003291</v>
      </c>
      <c r="AI29" s="300">
        <f t="shared" si="11"/>
        <v>1.1922870000000296</v>
      </c>
      <c r="AJ29" s="300">
        <f t="shared" si="11"/>
        <v>1.3668839999999705</v>
      </c>
      <c r="AK29" s="300">
        <f t="shared" si="11"/>
        <v>3.4204959999999289</v>
      </c>
      <c r="AL29" s="300">
        <f t="shared" si="11"/>
        <v>3.4902869999999879</v>
      </c>
      <c r="AM29" s="300">
        <f t="shared" si="11"/>
        <v>1.8534330000000629</v>
      </c>
      <c r="AN29" s="300">
        <f t="shared" si="11"/>
        <v>6.2107319999999433</v>
      </c>
      <c r="AO29" s="300">
        <f t="shared" si="11"/>
        <v>11.305100999999976</v>
      </c>
      <c r="AP29" s="300">
        <f t="shared" si="11"/>
        <v>11.543978000000038</v>
      </c>
      <c r="AQ29" s="300">
        <f t="shared" si="11"/>
        <v>11.096718999999986</v>
      </c>
      <c r="AR29" s="300">
        <f t="shared" si="11"/>
        <v>20.902639000000011</v>
      </c>
      <c r="AS29" s="300">
        <f t="shared" si="11"/>
        <v>13.231358999999937</v>
      </c>
      <c r="AT29" s="300">
        <f t="shared" si="11"/>
        <v>11.793480999999932</v>
      </c>
      <c r="AU29" s="300">
        <f t="shared" si="11"/>
        <v>12.431102000000056</v>
      </c>
      <c r="AV29" s="300">
        <f t="shared" si="11"/>
        <v>12.17831499999993</v>
      </c>
      <c r="AW29" s="300">
        <f t="shared" si="11"/>
        <v>11.226524000000033</v>
      </c>
      <c r="AX29" s="300">
        <f t="shared" si="11"/>
        <v>13.19194599999998</v>
      </c>
      <c r="AY29" s="300">
        <f t="shared" si="11"/>
        <v>15.13846099999995</v>
      </c>
      <c r="AZ29" s="300">
        <f t="shared" si="11"/>
        <v>28.367080870000031</v>
      </c>
      <c r="BA29" s="300">
        <f t="shared" si="11"/>
        <v>10.570598559999976</v>
      </c>
      <c r="BB29" s="300">
        <f t="shared" si="11"/>
        <v>0</v>
      </c>
      <c r="BC29" s="301">
        <f t="shared" si="11"/>
        <v>0</v>
      </c>
      <c r="BD29" s="317"/>
    </row>
    <row r="30" spans="2:56" ht="13" thickTop="1">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row>
    <row r="31" spans="2:56">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row>
    <row r="32" spans="2:56">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row>
    <row r="33" spans="3:55">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row>
    <row r="34" spans="3:55">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row>
    <row r="35" spans="3:55">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row>
    <row r="36" spans="3:55">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row>
    <row r="37" spans="3:55">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row>
    <row r="38" spans="3:55">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row>
    <row r="39" spans="3:55">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row>
    <row r="40" spans="3:55">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row>
    <row r="41" spans="3:55">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row>
    <row r="42" spans="3:55">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3:55">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3:55">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3:55">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3:55">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3:55">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3:55">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17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v>1</v>
      </c>
      <c r="B1" s="217"/>
    </row>
    <row r="2" spans="1:56" ht="16" thickTop="1">
      <c r="B2" s="378" t="s">
        <v>160</v>
      </c>
      <c r="C2" s="381" t="s">
        <v>131</v>
      </c>
      <c r="D2" s="382"/>
      <c r="E2" s="382"/>
      <c r="F2" s="382"/>
      <c r="G2" s="382"/>
      <c r="H2" s="382"/>
      <c r="I2" s="382"/>
      <c r="J2" s="382"/>
      <c r="K2" s="382"/>
      <c r="L2" s="382"/>
      <c r="M2" s="382"/>
      <c r="N2" s="382"/>
      <c r="O2" s="382"/>
      <c r="P2" s="382"/>
      <c r="Q2" s="382"/>
      <c r="R2" s="382"/>
      <c r="S2" s="382"/>
      <c r="T2" s="382"/>
      <c r="U2" s="382"/>
      <c r="V2" s="382"/>
      <c r="W2" s="382"/>
      <c r="X2" s="382"/>
      <c r="Y2" s="382"/>
      <c r="Z2" s="382"/>
      <c r="AA2" s="382"/>
      <c r="AB2" s="383"/>
      <c r="AC2" s="194"/>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1/$A$1*'[1]44104411Exp'!B$263</f>
        <v>0.37704829456000005</v>
      </c>
      <c r="D5" s="224">
        <f>1/$A$1*'[1]44104411Exp'!C$263</f>
        <v>0.36881827393999994</v>
      </c>
      <c r="E5" s="224">
        <f>1/$A$1*'[1]44104411Exp'!D$263</f>
        <v>0.80358950587999989</v>
      </c>
      <c r="F5" s="224">
        <f>1/$A$1*'[1]44104411Exp'!E$263</f>
        <v>1.0451377906800001</v>
      </c>
      <c r="G5" s="224">
        <f>1/$A$1*'[1]44104411Exp'!F$263</f>
        <v>1.1583182450933334</v>
      </c>
      <c r="H5" s="224">
        <f>1/$A$1*'[1]44104411Exp'!G$263</f>
        <v>1.1328316669599998</v>
      </c>
      <c r="I5" s="224">
        <f>1/$A$1*'[1]44104411Exp'!H$263</f>
        <v>1.1429240758628572</v>
      </c>
      <c r="J5" s="224">
        <f>1/$A$1*'[1]44104411Exp'!I$263</f>
        <v>1.2147356803199998</v>
      </c>
      <c r="K5" s="224">
        <f>1/$A$1*'[1]44104411Exp'!J$263</f>
        <v>1.37161284792</v>
      </c>
      <c r="L5" s="224">
        <f>1/$A$1*'[1]44104411Exp'!K$263</f>
        <v>1.0812645650800004</v>
      </c>
      <c r="M5" s="224">
        <f>1/$A$1*'[1]44104411Exp'!L$263</f>
        <v>1.1597610074400002</v>
      </c>
      <c r="N5" s="224">
        <f>1/$A$1*'[1]44104411Exp'!M$263</f>
        <v>1.3507033330000002</v>
      </c>
      <c r="O5" s="224">
        <f>1/$A$1*'[1]44104411Exp'!N$263</f>
        <v>1.2594981064400004</v>
      </c>
      <c r="P5" s="224">
        <f>1/$A$1*'[1]44104411Exp'!O$263</f>
        <v>1.2947193288399999</v>
      </c>
      <c r="Q5" s="224">
        <f>1/$A$1*'[1]44104411Exp'!P$263</f>
        <v>1.3797794164000001</v>
      </c>
      <c r="R5" s="224">
        <f>1/$A$1*'[1]44104411Exp'!Q$263</f>
        <v>1.2978417085200005</v>
      </c>
      <c r="S5" s="224">
        <f>1/$A$1*'[1]44104411Exp'!R$263</f>
        <v>1.3193580741600002</v>
      </c>
      <c r="T5" s="224">
        <f>1/$A$1*'[1]44104411Exp'!S$263</f>
        <v>1.2422304344799999</v>
      </c>
      <c r="U5" s="224">
        <f>1/$A$1*'[1]44104411Exp'!T$263</f>
        <v>1.3526271684800004</v>
      </c>
      <c r="V5" s="224">
        <f>1/$A$1*'[1]44104411Exp'!U$263</f>
        <v>1.34716017044</v>
      </c>
      <c r="W5" s="224">
        <f>1/$A$1*'[1]44104411Exp'!V$263</f>
        <v>1.3769560117599997</v>
      </c>
      <c r="X5" s="224">
        <f>1/$A$1*'[1]44104411Exp'!W$263</f>
        <v>1.4215242297199999</v>
      </c>
      <c r="Y5" s="224">
        <f>1/$A$1*'[1]44104411Exp'!X$263</f>
        <v>1.5224000743993999</v>
      </c>
      <c r="Z5" s="224">
        <f>1/$A$1*'[1]44104411Exp'!Y$263</f>
        <v>1.2147013519783401</v>
      </c>
      <c r="AA5" s="224">
        <f>1/$A$1*'[1]44104411Exp'!Z$263</f>
        <v>0</v>
      </c>
      <c r="AB5" s="224">
        <f>1/$A$1*'[1]44104411Exp'!AA$263</f>
        <v>0</v>
      </c>
      <c r="AC5" s="99"/>
      <c r="AD5" s="282">
        <f>'[1]44104411Exp'!AB$263</f>
        <v>118.041642</v>
      </c>
      <c r="AE5" s="197">
        <f>'[1]44104411Exp'!AC$263</f>
        <v>133.092941</v>
      </c>
      <c r="AF5" s="197">
        <f>'[1]44104411Exp'!AD$263</f>
        <v>146.74089200000003</v>
      </c>
      <c r="AG5" s="197">
        <f>'[1]44104411Exp'!AE$263</f>
        <v>190.82763599999996</v>
      </c>
      <c r="AH5" s="197">
        <f>'[1]44104411Exp'!AF$263</f>
        <v>246.92253699999998</v>
      </c>
      <c r="AI5" s="197">
        <f>'[1]44104411Exp'!AG$263</f>
        <v>248.79603999999998</v>
      </c>
      <c r="AJ5" s="197">
        <f>'[1]44104411Exp'!AH$263</f>
        <v>280.70856799999996</v>
      </c>
      <c r="AK5" s="197">
        <f>'[1]44104411Exp'!AI$263</f>
        <v>304.07403199999993</v>
      </c>
      <c r="AL5" s="197">
        <f>'[1]44104411Exp'!AJ$263</f>
        <v>327.78463400000004</v>
      </c>
      <c r="AM5" s="197">
        <f>'[1]44104411Exp'!AK$263</f>
        <v>259.70644099999998</v>
      </c>
      <c r="AN5" s="197">
        <f>'[1]44104411Exp'!AL$263</f>
        <v>301.27916100000004</v>
      </c>
      <c r="AO5" s="197">
        <f>'[1]44104411Exp'!AM$263</f>
        <v>337.99548400000003</v>
      </c>
      <c r="AP5" s="197">
        <f>'[1]44104411Exp'!AN$263</f>
        <v>352.77468500000003</v>
      </c>
      <c r="AQ5" s="197">
        <f>'[1]44104411Exp'!AO$263</f>
        <v>423.329609</v>
      </c>
      <c r="AR5" s="197">
        <f>'[1]44104411Exp'!AP$263</f>
        <v>428.90253500000017</v>
      </c>
      <c r="AS5" s="197">
        <f>'[1]44104411Exp'!AQ$263</f>
        <v>390.08701199999996</v>
      </c>
      <c r="AT5" s="197">
        <f>'[1]44104411Exp'!AR$263</f>
        <v>384.70180099999999</v>
      </c>
      <c r="AU5" s="197">
        <f>'[1]44104411Exp'!AS$263</f>
        <v>381.216295</v>
      </c>
      <c r="AV5" s="197">
        <f>'[1]44104411Exp'!AT$263</f>
        <v>415.67448999999993</v>
      </c>
      <c r="AW5" s="197">
        <f>'[1]44104411Exp'!AU$263</f>
        <v>391.24604800000003</v>
      </c>
      <c r="AX5" s="197">
        <f>'[1]44104411Exp'!AV$263</f>
        <v>392.00647800000002</v>
      </c>
      <c r="AY5" s="197">
        <f>'[1]44104411Exp'!AW$263</f>
        <v>490.85594299999991</v>
      </c>
      <c r="AZ5" s="197">
        <f>'[1]44104411Exp'!AX$263</f>
        <v>716.97644974299999</v>
      </c>
      <c r="BA5" s="197">
        <f>'[1]44104411Exp'!AY$263</f>
        <v>427.64331236000004</v>
      </c>
      <c r="BB5" s="197">
        <f>'[1]44104411Exp'!AZ$263</f>
        <v>0</v>
      </c>
      <c r="BC5" s="185">
        <f>'[1]44104411Exp'!BA$263</f>
        <v>0</v>
      </c>
      <c r="BD5" s="317"/>
    </row>
    <row r="6" spans="1:56" ht="17.149999999999999" customHeight="1" thickTop="1">
      <c r="B6" s="221" t="s">
        <v>117</v>
      </c>
      <c r="C6" s="222">
        <f>1/$A$1*'[1]44104411Exp'!B$266</f>
        <v>5.2200000000000002E-5</v>
      </c>
      <c r="D6" s="222">
        <f>1/$A$1*'[1]44104411Exp'!C$266</f>
        <v>1.2168792E-4</v>
      </c>
      <c r="E6" s="222">
        <f>1/$A$1*'[1]44104411Exp'!D$266</f>
        <v>0</v>
      </c>
      <c r="F6" s="222">
        <f>1/$A$1*'[1]44104411Exp'!E$266</f>
        <v>1.1019080799999999E-3</v>
      </c>
      <c r="G6" s="222">
        <f>1/$A$1*'[1]44104411Exp'!F$266</f>
        <v>8.1675943999999989E-4</v>
      </c>
      <c r="H6" s="222">
        <f>1/$A$1*'[1]44104411Exp'!G$266</f>
        <v>2.299864E-4</v>
      </c>
      <c r="I6" s="222">
        <f>1/$A$1*'[1]44104411Exp'!H$266</f>
        <v>7.7873039999999994E-5</v>
      </c>
      <c r="J6" s="222">
        <f>1/$A$1*'[1]44104411Exp'!I$266</f>
        <v>2.8909775999999999E-4</v>
      </c>
      <c r="K6" s="222">
        <f>1/$A$1*'[1]44104411Exp'!J$266</f>
        <v>0</v>
      </c>
      <c r="L6" s="222">
        <f>1/$A$1*'[1]44104411Exp'!K$266</f>
        <v>7.3832219999999987E-4</v>
      </c>
      <c r="M6" s="222">
        <f>1/$A$1*'[1]44104411Exp'!L$266</f>
        <v>1.52598096E-3</v>
      </c>
      <c r="N6" s="222">
        <f>1/$A$1*'[1]44104411Exp'!M$266</f>
        <v>3.8862784800000002E-3</v>
      </c>
      <c r="O6" s="222">
        <f>1/$A$1*'[1]44104411Exp'!N$266</f>
        <v>1.3037751999999997E-4</v>
      </c>
      <c r="P6" s="222">
        <f>1/$A$1*'[1]44104411Exp'!O$266</f>
        <v>7.8869952E-4</v>
      </c>
      <c r="Q6" s="222">
        <f>1/$A$1*'[1]44104411Exp'!P$266</f>
        <v>1.13858388E-3</v>
      </c>
      <c r="R6" s="222">
        <f>1/$A$1*'[1]44104411Exp'!Q$266</f>
        <v>6.1366031999999994E-4</v>
      </c>
      <c r="S6" s="222">
        <f>1/$A$1*'[1]44104411Exp'!R$266</f>
        <v>4.9473395999999998E-4</v>
      </c>
      <c r="T6" s="222">
        <f>1/$A$1*'[1]44104411Exp'!S$266</f>
        <v>0</v>
      </c>
      <c r="U6" s="222">
        <f>1/$A$1*'[1]44104411Exp'!T$266</f>
        <v>4.7030759999999998E-4</v>
      </c>
      <c r="V6" s="222">
        <f>1/$A$1*'[1]44104411Exp'!U$266</f>
        <v>0</v>
      </c>
      <c r="W6" s="222">
        <f>1/$A$1*'[1]44104411Exp'!V$266</f>
        <v>0</v>
      </c>
      <c r="X6" s="222">
        <f>1/$A$1*'[1]44104411Exp'!W$266</f>
        <v>0</v>
      </c>
      <c r="Y6" s="222">
        <f>1/$A$1*'[1]44104411Exp'!X$266</f>
        <v>0</v>
      </c>
      <c r="Z6" s="222">
        <f>1/$A$1*'[1]44104411Exp'!Y$266</f>
        <v>1.0450230784E-3</v>
      </c>
      <c r="AA6" s="222">
        <f>1/$A$1*'[1]44104411Exp'!Z$266</f>
        <v>0</v>
      </c>
      <c r="AB6" s="222">
        <f>1/$A$1*'[1]44104411Exp'!AA$266</f>
        <v>0</v>
      </c>
      <c r="AC6" s="146"/>
      <c r="AD6" s="283">
        <f>'[1]44104411Exp'!AB$266</f>
        <v>1.3295999999999999E-2</v>
      </c>
      <c r="AE6" s="284">
        <f>'[1]44104411Exp'!AC$266</f>
        <v>5.9427999999999995E-2</v>
      </c>
      <c r="AF6" s="284">
        <f>'[1]44104411Exp'!AD$266</f>
        <v>0</v>
      </c>
      <c r="AG6" s="284">
        <f>'[1]44104411Exp'!AE$266</f>
        <v>0.20499599999999998</v>
      </c>
      <c r="AH6" s="284">
        <f>'[1]44104411Exp'!AF$266</f>
        <v>0.166045</v>
      </c>
      <c r="AI6" s="284">
        <f>'[1]44104411Exp'!AG$266</f>
        <v>4.3816999999999995E-2</v>
      </c>
      <c r="AJ6" s="284">
        <f>'[1]44104411Exp'!AH$266</f>
        <v>3.8960000000000002E-2</v>
      </c>
      <c r="AK6" s="284">
        <f>'[1]44104411Exp'!AI$266</f>
        <v>0.13078199999999998</v>
      </c>
      <c r="AL6" s="284">
        <f>'[1]44104411Exp'!AJ$266</f>
        <v>0</v>
      </c>
      <c r="AM6" s="284">
        <f>'[1]44104411Exp'!AK$266</f>
        <v>9.5698999999999992E-2</v>
      </c>
      <c r="AN6" s="284">
        <f>'[1]44104411Exp'!AL$266</f>
        <v>0.22136599999999998</v>
      </c>
      <c r="AO6" s="284">
        <f>'[1]44104411Exp'!AM$266</f>
        <v>0.69404199999999994</v>
      </c>
      <c r="AP6" s="284">
        <f>'[1]44104411Exp'!AN$266</f>
        <v>5.4205999999999997E-2</v>
      </c>
      <c r="AQ6" s="284">
        <f>'[1]44104411Exp'!AO$266</f>
        <v>0.12064899999999999</v>
      </c>
      <c r="AR6" s="284">
        <f>'[1]44104411Exp'!AP$266</f>
        <v>0.21817699999999998</v>
      </c>
      <c r="AS6" s="284">
        <f>'[1]44104411Exp'!AQ$266</f>
        <v>9.6824999999999994E-2</v>
      </c>
      <c r="AT6" s="284">
        <f>'[1]44104411Exp'!AR$266</f>
        <v>8.1046999999999994E-2</v>
      </c>
      <c r="AU6" s="284">
        <f>'[1]44104411Exp'!AS$266</f>
        <v>0</v>
      </c>
      <c r="AV6" s="284">
        <f>'[1]44104411Exp'!AT$266</f>
        <v>4.6781999999999997E-2</v>
      </c>
      <c r="AW6" s="284">
        <f>'[1]44104411Exp'!AU$266</f>
        <v>0</v>
      </c>
      <c r="AX6" s="284">
        <f>'[1]44104411Exp'!AV$266</f>
        <v>0</v>
      </c>
      <c r="AY6" s="284">
        <f>'[1]44104411Exp'!AW$266</f>
        <v>0</v>
      </c>
      <c r="AZ6" s="284">
        <f>'[1]44104411Exp'!AX$266</f>
        <v>0</v>
      </c>
      <c r="BA6" s="284">
        <f>'[1]44104411Exp'!AY$266</f>
        <v>0.26658752000000002</v>
      </c>
      <c r="BB6" s="284">
        <f>'[1]44104411Exp'!AZ$266</f>
        <v>0</v>
      </c>
      <c r="BC6" s="285">
        <f>'[1]44104411Exp'!BA$266</f>
        <v>0</v>
      </c>
      <c r="BD6" s="317"/>
    </row>
    <row r="7" spans="1:56" ht="17.149999999999999" customHeight="1">
      <c r="B7" s="204" t="s">
        <v>84</v>
      </c>
      <c r="C7" s="162">
        <f>1/$A$1*'[1]44104411Exp'!B$268</f>
        <v>0.21513863448000001</v>
      </c>
      <c r="D7" s="162">
        <f>1/$A$1*'[1]44104411Exp'!C$268</f>
        <v>0.14963008476</v>
      </c>
      <c r="E7" s="162">
        <f>1/$A$1*'[1]44104411Exp'!D$268</f>
        <v>0.4136792856</v>
      </c>
      <c r="F7" s="162">
        <f>1/$A$1*'[1]44104411Exp'!E$268</f>
        <v>0.52331164779999995</v>
      </c>
      <c r="G7" s="162">
        <f>1/$A$1*'[1]44104411Exp'!F$268</f>
        <v>0.73349063495999989</v>
      </c>
      <c r="H7" s="162">
        <f>1/$A$1*'[1]44104411Exp'!G$268</f>
        <v>0.73392499291999991</v>
      </c>
      <c r="I7" s="162">
        <f>1/$A$1*'[1]44104411Exp'!H$268</f>
        <v>0.77516658687999995</v>
      </c>
      <c r="J7" s="162">
        <f>1/$A$1*'[1]44104411Exp'!I$268</f>
        <v>0.77043198820000014</v>
      </c>
      <c r="K7" s="162">
        <f>1/$A$1*'[1]44104411Exp'!J$268</f>
        <v>0.75439384468000004</v>
      </c>
      <c r="L7" s="162">
        <f>1/$A$1*'[1]44104411Exp'!K$268</f>
        <v>0.64042505632000002</v>
      </c>
      <c r="M7" s="162">
        <f>1/$A$1*'[1]44104411Exp'!L$268</f>
        <v>0.64533711760000001</v>
      </c>
      <c r="N7" s="162">
        <f>1/$A$1*'[1]44104411Exp'!M$268</f>
        <v>0.67964893555999994</v>
      </c>
      <c r="O7" s="162">
        <f>1/$A$1*'[1]44104411Exp'!N$268</f>
        <v>0.66389892155999997</v>
      </c>
      <c r="P7" s="162">
        <f>1/$A$1*'[1]44104411Exp'!O$268</f>
        <v>0.70641736144000011</v>
      </c>
      <c r="Q7" s="162">
        <f>1/$A$1*'[1]44104411Exp'!P$268</f>
        <v>0.72545962943999998</v>
      </c>
      <c r="R7" s="162">
        <f>1/$A$1*'[1]44104411Exp'!Q$268</f>
        <v>0.81732592816000005</v>
      </c>
      <c r="S7" s="162">
        <f>1/$A$1*'[1]44104411Exp'!R$268</f>
        <v>0.86755383287999988</v>
      </c>
      <c r="T7" s="162">
        <f>1/$A$1*'[1]44104411Exp'!S$268</f>
        <v>0.81232231387999998</v>
      </c>
      <c r="U7" s="162">
        <f>1/$A$1*'[1]44104411Exp'!T$268</f>
        <v>0.8381305038400001</v>
      </c>
      <c r="V7" s="162">
        <f>1/$A$1*'[1]44104411Exp'!U$268</f>
        <v>0.92482856087999998</v>
      </c>
      <c r="W7" s="162">
        <f>1/$A$1*'[1]44104411Exp'!V$268</f>
        <v>0.96314678348000005</v>
      </c>
      <c r="X7" s="162">
        <f>1/$A$1*'[1]44104411Exp'!W$268</f>
        <v>1.0332672084000001</v>
      </c>
      <c r="Y7" s="162">
        <f>1/$A$1*'[1]44104411Exp'!X$268</f>
        <v>1.1077857716800001</v>
      </c>
      <c r="Z7" s="162">
        <f>1/$A$1*'[1]44104411Exp'!Y$268</f>
        <v>0.90274903869023992</v>
      </c>
      <c r="AA7" s="162">
        <f>1/$A$1*'[1]44104411Exp'!Z$268</f>
        <v>0</v>
      </c>
      <c r="AB7" s="162">
        <f>1/$A$1*'[1]44104411Exp'!AA$268</f>
        <v>0</v>
      </c>
      <c r="AC7" s="99"/>
      <c r="AD7" s="286">
        <f>'[1]44104411Exp'!AB$268</f>
        <v>67.049385999999998</v>
      </c>
      <c r="AE7" s="209">
        <f>'[1]44104411Exp'!AC$268</f>
        <v>76.57243299999999</v>
      </c>
      <c r="AF7" s="209">
        <f>'[1]44104411Exp'!AD$268</f>
        <v>101.875682</v>
      </c>
      <c r="AG7" s="209">
        <f>'[1]44104411Exp'!AE$268</f>
        <v>134.233374</v>
      </c>
      <c r="AH7" s="209">
        <f>'[1]44104411Exp'!AF$268</f>
        <v>196.47968499999999</v>
      </c>
      <c r="AI7" s="209">
        <f>'[1]44104411Exp'!AG$268</f>
        <v>191.93503299999998</v>
      </c>
      <c r="AJ7" s="209">
        <f>'[1]44104411Exp'!AH$268</f>
        <v>220.14448499999997</v>
      </c>
      <c r="AK7" s="209">
        <f>'[1]44104411Exp'!AI$268</f>
        <v>215.01697100000001</v>
      </c>
      <c r="AL7" s="209">
        <f>'[1]44104411Exp'!AJ$268</f>
        <v>202.20010200000002</v>
      </c>
      <c r="AM7" s="209">
        <f>'[1]44104411Exp'!AK$268</f>
        <v>173.3777</v>
      </c>
      <c r="AN7" s="209">
        <f>'[1]44104411Exp'!AL$268</f>
        <v>192.26672600000001</v>
      </c>
      <c r="AO7" s="209">
        <f>'[1]44104411Exp'!AM$268</f>
        <v>193.04388399999999</v>
      </c>
      <c r="AP7" s="209">
        <f>'[1]44104411Exp'!AN$268</f>
        <v>203.13564100000002</v>
      </c>
      <c r="AQ7" s="209">
        <f>'[1]44104411Exp'!AO$268</f>
        <v>260.89760000000001</v>
      </c>
      <c r="AR7" s="209">
        <f>'[1]44104411Exp'!AP$268</f>
        <v>257.38984299999998</v>
      </c>
      <c r="AS7" s="209">
        <f>'[1]44104411Exp'!AQ$268</f>
        <v>272.67237999999998</v>
      </c>
      <c r="AT7" s="209">
        <f>'[1]44104411Exp'!AR$268</f>
        <v>278.17932599999995</v>
      </c>
      <c r="AU7" s="209">
        <f>'[1]44104411Exp'!AS$268</f>
        <v>275.60928100000001</v>
      </c>
      <c r="AV7" s="209">
        <f>'[1]44104411Exp'!AT$268</f>
        <v>292.819816</v>
      </c>
      <c r="AW7" s="209">
        <f>'[1]44104411Exp'!AU$268</f>
        <v>294.37070499999999</v>
      </c>
      <c r="AX7" s="209">
        <f>'[1]44104411Exp'!AV$268</f>
        <v>301.87325399999997</v>
      </c>
      <c r="AY7" s="209">
        <f>'[1]44104411Exp'!AW$268</f>
        <v>387.34595199999995</v>
      </c>
      <c r="AZ7" s="209">
        <f>'[1]44104411Exp'!AX$268</f>
        <v>590.97892279999996</v>
      </c>
      <c r="BA7" s="209">
        <f>'[1]44104411Exp'!AY$268</f>
        <v>326.23864416999999</v>
      </c>
      <c r="BB7" s="209">
        <f>'[1]44104411Exp'!AZ$268</f>
        <v>0</v>
      </c>
      <c r="BC7" s="161">
        <f>'[1]44104411Exp'!BA$268</f>
        <v>0</v>
      </c>
      <c r="BD7" s="317"/>
    </row>
    <row r="8" spans="1:56">
      <c r="B8" s="200" t="s">
        <v>85</v>
      </c>
      <c r="C8" s="105">
        <f>1/$A$1*'[1]44104411Exp'!B$39</f>
        <v>2.9620933919999998E-2</v>
      </c>
      <c r="D8" s="105">
        <f>1/$A$1*'[1]44104411Exp'!C$39</f>
        <v>2.2544906399999998E-2</v>
      </c>
      <c r="E8" s="105">
        <f>1/$A$1*'[1]44104411Exp'!D$39</f>
        <v>6.1819881479999998E-2</v>
      </c>
      <c r="F8" s="105">
        <f>1/$A$1*'[1]44104411Exp'!E$39</f>
        <v>8.5431759839999996E-2</v>
      </c>
      <c r="G8" s="105">
        <f>1/$A$1*'[1]44104411Exp'!F$39</f>
        <v>7.8670042919999988E-2</v>
      </c>
      <c r="H8" s="105">
        <f>1/$A$1*'[1]44104411Exp'!G$39</f>
        <v>5.5773802560000002E-2</v>
      </c>
      <c r="I8" s="105">
        <f>1/$A$1*'[1]44104411Exp'!H$39</f>
        <v>4.149301968E-2</v>
      </c>
      <c r="J8" s="105">
        <f>1/$A$1*'[1]44104411Exp'!I$39</f>
        <v>4.3458765840000003E-2</v>
      </c>
      <c r="K8" s="105">
        <f>1/$A$1*'[1]44104411Exp'!J$39</f>
        <v>4.8936610800000002E-2</v>
      </c>
      <c r="L8" s="105">
        <f>1/$A$1*'[1]44104411Exp'!K$39</f>
        <v>5.466493368E-2</v>
      </c>
      <c r="M8" s="105">
        <f>1/$A$1*'[1]44104411Exp'!L$39</f>
        <v>7.0551489960000005E-2</v>
      </c>
      <c r="N8" s="105">
        <f>1/$A$1*'[1]44104411Exp'!M$39</f>
        <v>6.7274776800000005E-2</v>
      </c>
      <c r="O8" s="105">
        <f>1/$A$1*'[1]44104411Exp'!N$39</f>
        <v>8.5056332760000006E-2</v>
      </c>
      <c r="P8" s="105">
        <f>1/$A$1*'[1]44104411Exp'!O$39</f>
        <v>6.3076895279999989E-2</v>
      </c>
      <c r="Q8" s="105">
        <f>1/$A$1*'[1]44104411Exp'!P$39</f>
        <v>7.1023037400000003E-2</v>
      </c>
      <c r="R8" s="105">
        <f>1/$A$1*'[1]44104411Exp'!Q$39</f>
        <v>5.7986593560000001E-2</v>
      </c>
      <c r="S8" s="105">
        <f>1/$A$1*'[1]44104411Exp'!R$39</f>
        <v>5.7185430119999991E-2</v>
      </c>
      <c r="T8" s="105">
        <f>1/$A$1*'[1]44104411Exp'!S$39</f>
        <v>5.8102894079999995E-2</v>
      </c>
      <c r="U8" s="105">
        <f>1/$A$1*'[1]44104411Exp'!T$39</f>
        <v>6.4423573200000001E-2</v>
      </c>
      <c r="V8" s="105">
        <f>1/$A$1*'[1]44104411Exp'!U$39</f>
        <v>5.6541061080000003E-2</v>
      </c>
      <c r="W8" s="105">
        <f>1/$A$1*'[1]44104411Exp'!V$39</f>
        <v>5.6581786799999999E-2</v>
      </c>
      <c r="X8" s="105">
        <f>1/$A$1*'[1]44104411Exp'!W$39</f>
        <v>5.7987694800000003E-2</v>
      </c>
      <c r="Y8" s="105">
        <f>1/$A$1*'[1]44104411Exp'!X$39</f>
        <v>4.3454599440000005E-2</v>
      </c>
      <c r="Z8" s="105">
        <f>1/$A$1*'[1]44104411Exp'!Y$39</f>
        <v>3.6294874571759998E-2</v>
      </c>
      <c r="AA8" s="105">
        <f>1/$A$1*'[1]44104411Exp'!Z$39</f>
        <v>0</v>
      </c>
      <c r="AB8" s="105">
        <f>1/$A$1*'[1]44104411Exp'!AA$39</f>
        <v>0</v>
      </c>
      <c r="AC8" s="103"/>
      <c r="AD8" s="287">
        <f>'[1]44104411Exp'!AB$39</f>
        <v>6.9396420000000001</v>
      </c>
      <c r="AE8" s="288">
        <f>'[1]44104411Exp'!AC$39</f>
        <v>8.475562</v>
      </c>
      <c r="AF8" s="288">
        <f>'[1]44104411Exp'!AD$39</f>
        <v>18.956613999999998</v>
      </c>
      <c r="AG8" s="288">
        <f>'[1]44104411Exp'!AE$39</f>
        <v>27.970939999999999</v>
      </c>
      <c r="AH8" s="288">
        <f>'[1]44104411Exp'!AF$39</f>
        <v>27.512318999999998</v>
      </c>
      <c r="AI8" s="288">
        <f>'[1]44104411Exp'!AG$39</f>
        <v>18.637089</v>
      </c>
      <c r="AJ8" s="288">
        <f>'[1]44104411Exp'!AH$39</f>
        <v>15.350436999999999</v>
      </c>
      <c r="AK8" s="288">
        <f>'[1]44104411Exp'!AI$39</f>
        <v>16.510019</v>
      </c>
      <c r="AL8" s="288">
        <f>'[1]44104411Exp'!AJ$39</f>
        <v>18.620542</v>
      </c>
      <c r="AM8" s="288">
        <f>'[1]44104411Exp'!AK$39</f>
        <v>20.646174999999999</v>
      </c>
      <c r="AN8" s="288">
        <f>'[1]44104411Exp'!AL$39</f>
        <v>27.166302999999999</v>
      </c>
      <c r="AO8" s="288">
        <f>'[1]44104411Exp'!AM$39</f>
        <v>25.455081999999997</v>
      </c>
      <c r="AP8" s="288">
        <f>'[1]44104411Exp'!AN$39</f>
        <v>34.321385999999997</v>
      </c>
      <c r="AQ8" s="288">
        <f>'[1]44104411Exp'!AO$39</f>
        <v>29.637345999999997</v>
      </c>
      <c r="AR8" s="288">
        <f>'[1]44104411Exp'!AP$39</f>
        <v>33.531306000000001</v>
      </c>
      <c r="AS8" s="288">
        <f>'[1]44104411Exp'!AQ$39</f>
        <v>26.995774999999998</v>
      </c>
      <c r="AT8" s="288">
        <f>'[1]44104411Exp'!AR$39</f>
        <v>24.464783000000001</v>
      </c>
      <c r="AU8" s="288">
        <f>'[1]44104411Exp'!AS$39</f>
        <v>24.631864999999998</v>
      </c>
      <c r="AV8" s="288">
        <f>'[1]44104411Exp'!AT$39</f>
        <v>25.831517999999999</v>
      </c>
      <c r="AW8" s="288">
        <f>'[1]44104411Exp'!AU$39</f>
        <v>22.281172999999999</v>
      </c>
      <c r="AX8" s="288">
        <f>'[1]44104411Exp'!AV$39</f>
        <v>20.48997</v>
      </c>
      <c r="AY8" s="288">
        <f>'[1]44104411Exp'!AW$39</f>
        <v>24.363595</v>
      </c>
      <c r="AZ8" s="288">
        <f>'[1]44104411Exp'!AX$39</f>
        <v>25.038995360000001</v>
      </c>
      <c r="BA8" s="288">
        <f>'[1]44104411Exp'!AY$39</f>
        <v>13.87318301</v>
      </c>
      <c r="BB8" s="288">
        <f>'[1]44104411Exp'!AZ$39</f>
        <v>0</v>
      </c>
      <c r="BC8" s="289">
        <f>'[1]44104411Exp'!BA$39</f>
        <v>0</v>
      </c>
      <c r="BD8" s="317"/>
    </row>
    <row r="9" spans="1:56">
      <c r="B9" s="200" t="s">
        <v>31</v>
      </c>
      <c r="C9" s="105">
        <f>1/$A$1*'[1]44104411Exp'!B$147</f>
        <v>2.4666946920000002E-2</v>
      </c>
      <c r="D9" s="105">
        <f>1/$A$1*'[1]44104411Exp'!C$147</f>
        <v>3.5365211399999999E-2</v>
      </c>
      <c r="E9" s="105">
        <f>1/$A$1*'[1]44104411Exp'!D$147</f>
        <v>0.11357816371999999</v>
      </c>
      <c r="F9" s="105">
        <f>1/$A$1*'[1]44104411Exp'!E$147</f>
        <v>0.10419810091999999</v>
      </c>
      <c r="G9" s="105">
        <f>1/$A$1*'[1]44104411Exp'!F$147</f>
        <v>0.19312352331999999</v>
      </c>
      <c r="H9" s="105">
        <f>1/$A$1*'[1]44104411Exp'!G$147</f>
        <v>0.21637832859999998</v>
      </c>
      <c r="I9" s="105">
        <f>1/$A$1*'[1]44104411Exp'!H$147</f>
        <v>0.20279229767999998</v>
      </c>
      <c r="J9" s="105">
        <f>1/$A$1*'[1]44104411Exp'!I$147</f>
        <v>0.30495538584000004</v>
      </c>
      <c r="K9" s="105">
        <f>1/$A$1*'[1]44104411Exp'!J$147</f>
        <v>0.36266703172000003</v>
      </c>
      <c r="L9" s="105">
        <f>1/$A$1*'[1]44104411Exp'!K$147</f>
        <v>0.29515659795999993</v>
      </c>
      <c r="M9" s="105">
        <f>1/$A$1*'[1]44104411Exp'!L$147</f>
        <v>0.28096415675999997</v>
      </c>
      <c r="N9" s="105">
        <f>1/$A$1*'[1]44104411Exp'!M$147</f>
        <v>0.34665521435999996</v>
      </c>
      <c r="O9" s="105">
        <f>1/$A$1*'[1]44104411Exp'!N$147</f>
        <v>0.31162291272000003</v>
      </c>
      <c r="P9" s="105">
        <f>1/$A$1*'[1]44104411Exp'!O$147</f>
        <v>0.28052929576000007</v>
      </c>
      <c r="Q9" s="105">
        <f>1/$A$1*'[1]44104411Exp'!P$147</f>
        <v>0.29297989616000003</v>
      </c>
      <c r="R9" s="105">
        <f>1/$A$1*'[1]44104411Exp'!Q$147</f>
        <v>0.31339512540000003</v>
      </c>
      <c r="S9" s="105">
        <f>1/$A$1*'[1]44104411Exp'!R$147</f>
        <v>0.27339089148000001</v>
      </c>
      <c r="T9" s="105">
        <f>1/$A$1*'[1]44104411Exp'!S$147</f>
        <v>0.17483082791999999</v>
      </c>
      <c r="U9" s="105">
        <f>1/$A$1*'[1]44104411Exp'!T$147</f>
        <v>0.16270866332</v>
      </c>
      <c r="V9" s="105">
        <f>1/$A$1*'[1]44104411Exp'!U$147</f>
        <v>0.23509014788000002</v>
      </c>
      <c r="W9" s="105">
        <f>1/$A$1*'[1]44104411Exp'!V$147</f>
        <v>0.22823255559999997</v>
      </c>
      <c r="X9" s="105">
        <f>1/$A$1*'[1]44104411Exp'!W$147</f>
        <v>0.20357727823999999</v>
      </c>
      <c r="Y9" s="105">
        <f>1/$A$1*'[1]44104411Exp'!X$147</f>
        <v>0.22926154159999995</v>
      </c>
      <c r="Z9" s="105">
        <f>1/$A$1*'[1]44104411Exp'!Y$147</f>
        <v>0.23944722017636</v>
      </c>
      <c r="AA9" s="105">
        <f>1/$A$1*'[1]44104411Exp'!Z$147</f>
        <v>0</v>
      </c>
      <c r="AB9" s="105">
        <f>1/$A$1*'[1]44104411Exp'!AA$147</f>
        <v>0</v>
      </c>
      <c r="AC9" s="103"/>
      <c r="AD9" s="287">
        <f>'[1]44104411Exp'!AB$147</f>
        <v>10.341961</v>
      </c>
      <c r="AE9" s="288">
        <f>'[1]44104411Exp'!AC$147</f>
        <v>12.847636</v>
      </c>
      <c r="AF9" s="288">
        <f>'[1]44104411Exp'!AD$147</f>
        <v>16.359676999999998</v>
      </c>
      <c r="AG9" s="288">
        <f>'[1]44104411Exp'!AE$147</f>
        <v>14.75883</v>
      </c>
      <c r="AH9" s="288">
        <f>'[1]44104411Exp'!AF$147</f>
        <v>24.985303000000002</v>
      </c>
      <c r="AI9" s="288">
        <f>'[1]44104411Exp'!AG$147</f>
        <v>28.404426999999998</v>
      </c>
      <c r="AJ9" s="288">
        <f>'[1]44104411Exp'!AH$147</f>
        <v>32.515044000000003</v>
      </c>
      <c r="AK9" s="288">
        <f>'[1]44104411Exp'!AI$147</f>
        <v>53.899153999999996</v>
      </c>
      <c r="AL9" s="288">
        <f>'[1]44104411Exp'!AJ$147</f>
        <v>64.767070000000004</v>
      </c>
      <c r="AM9" s="288">
        <f>'[1]44104411Exp'!AK$147</f>
        <v>51.564538999999996</v>
      </c>
      <c r="AN9" s="288">
        <f>'[1]44104411Exp'!AL$147</f>
        <v>58.001945999999997</v>
      </c>
      <c r="AO9" s="288">
        <f>'[1]44104411Exp'!AM$147</f>
        <v>70.721066999999991</v>
      </c>
      <c r="AP9" s="288">
        <f>'[1]44104411Exp'!AN$147</f>
        <v>66.657021</v>
      </c>
      <c r="AQ9" s="288">
        <f>'[1]44104411Exp'!AO$147</f>
        <v>67.964305999999993</v>
      </c>
      <c r="AR9" s="288">
        <f>'[1]44104411Exp'!AP$147</f>
        <v>65.26092899999999</v>
      </c>
      <c r="AS9" s="288">
        <f>'[1]44104411Exp'!AQ$147</f>
        <v>68.058188999999999</v>
      </c>
      <c r="AT9" s="288">
        <f>'[1]44104411Exp'!AR$147</f>
        <v>58.537323999999998</v>
      </c>
      <c r="AU9" s="288">
        <f>'[1]44104411Exp'!AS$147</f>
        <v>44.811997999999996</v>
      </c>
      <c r="AV9" s="288">
        <f>'[1]44104411Exp'!AT$147</f>
        <v>50.461072999999999</v>
      </c>
      <c r="AW9" s="288">
        <f>'[1]44104411Exp'!AU$147</f>
        <v>56.883539999999996</v>
      </c>
      <c r="AX9" s="288">
        <f>'[1]44104411Exp'!AV$147</f>
        <v>57.929628999999991</v>
      </c>
      <c r="AY9" s="288">
        <f>'[1]44104411Exp'!AW$147</f>
        <v>63.524312999999999</v>
      </c>
      <c r="AZ9" s="288">
        <f>'[1]44104411Exp'!AX$147</f>
        <v>77.043239729999996</v>
      </c>
      <c r="BA9" s="288">
        <f>'[1]44104411Exp'!AY$147</f>
        <v>77.190167769999988</v>
      </c>
      <c r="BB9" s="288">
        <f>'[1]44104411Exp'!AZ$147</f>
        <v>0</v>
      </c>
      <c r="BC9" s="289">
        <f>'[1]44104411Exp'!BA$147</f>
        <v>0</v>
      </c>
      <c r="BD9" s="317"/>
    </row>
    <row r="10" spans="1:56">
      <c r="B10" s="200" t="s">
        <v>86</v>
      </c>
      <c r="C10" s="105">
        <f>1/$A$1*'[1]44104411Exp'!B$247</f>
        <v>0.16085075364000001</v>
      </c>
      <c r="D10" s="105">
        <f>1/$A$1*'[1]44104411Exp'!C$247</f>
        <v>9.171996696000001E-2</v>
      </c>
      <c r="E10" s="105">
        <f>1/$A$1*'[1]44104411Exp'!D$247</f>
        <v>0.23828124040000004</v>
      </c>
      <c r="F10" s="105">
        <f>1/$A$1*'[1]44104411Exp'!E$247</f>
        <v>0.33368178704000001</v>
      </c>
      <c r="G10" s="105">
        <f>1/$A$1*'[1]44104411Exp'!F$247</f>
        <v>0.46169706871999999</v>
      </c>
      <c r="H10" s="105">
        <f>1/$A$1*'[1]44104411Exp'!G$247</f>
        <v>0.46177286175999993</v>
      </c>
      <c r="I10" s="105">
        <f>1/$A$1*'[1]44104411Exp'!H$247</f>
        <v>0.53088126952000003</v>
      </c>
      <c r="J10" s="105">
        <f>1/$A$1*'[1]44104411Exp'!I$247</f>
        <v>0.42201783652000002</v>
      </c>
      <c r="K10" s="105">
        <f>1/$A$1*'[1]44104411Exp'!J$247</f>
        <v>0.34279020216</v>
      </c>
      <c r="L10" s="105">
        <f>1/$A$1*'[1]44104411Exp'!K$247</f>
        <v>0.29060352468</v>
      </c>
      <c r="M10" s="105">
        <f>1/$A$1*'[1]44104411Exp'!L$247</f>
        <v>0.29382147087999999</v>
      </c>
      <c r="N10" s="105">
        <f>1/$A$1*'[1]44104411Exp'!M$247</f>
        <v>0.26571894439999999</v>
      </c>
      <c r="O10" s="105">
        <f>1/$A$1*'[1]44104411Exp'!N$247</f>
        <v>0.26721967607999997</v>
      </c>
      <c r="P10" s="105">
        <f>1/$A$1*'[1]44104411Exp'!O$247</f>
        <v>0.36281117040000005</v>
      </c>
      <c r="Q10" s="105">
        <f>1/$A$1*'[1]44104411Exp'!P$247</f>
        <v>0.36145669587999996</v>
      </c>
      <c r="R10" s="105">
        <f>1/$A$1*'[1]44104411Exp'!Q$247</f>
        <v>0.4459442092</v>
      </c>
      <c r="S10" s="105">
        <f>1/$A$1*'[1]44104411Exp'!R$247</f>
        <v>0.53697751127999993</v>
      </c>
      <c r="T10" s="105">
        <f>1/$A$1*'[1]44104411Exp'!S$247</f>
        <v>0.57938859188000003</v>
      </c>
      <c r="U10" s="105">
        <f>1/$A$1*'[1]44104411Exp'!T$247</f>
        <v>0.61099826732000007</v>
      </c>
      <c r="V10" s="105">
        <f>1/$A$1*'[1]44104411Exp'!U$247</f>
        <v>0.63319735191999993</v>
      </c>
      <c r="W10" s="105">
        <f>1/$A$1*'[1]44104411Exp'!V$247</f>
        <v>0.67833244108000001</v>
      </c>
      <c r="X10" s="105">
        <f>1/$A$1*'[1]44104411Exp'!W$247</f>
        <v>0.77170223536000004</v>
      </c>
      <c r="Y10" s="105">
        <f>1/$A$1*'[1]44104411Exp'!X$247</f>
        <v>0.83506963064000006</v>
      </c>
      <c r="Z10" s="105">
        <f>1/$A$1*'[1]44104411Exp'!Y$247</f>
        <v>0.62700694394211998</v>
      </c>
      <c r="AA10" s="105">
        <f>1/$A$1*'[1]44104411Exp'!Z$247</f>
        <v>0</v>
      </c>
      <c r="AB10" s="105">
        <f>1/$A$1*'[1]44104411Exp'!AA$247</f>
        <v>0</v>
      </c>
      <c r="AC10" s="103"/>
      <c r="AD10" s="287">
        <f>'[1]44104411Exp'!AB$247</f>
        <v>49.767782999999994</v>
      </c>
      <c r="AE10" s="288">
        <f>'[1]44104411Exp'!AC$247</f>
        <v>55.249234999999999</v>
      </c>
      <c r="AF10" s="288">
        <f>'[1]44104411Exp'!AD$247</f>
        <v>66.559391000000005</v>
      </c>
      <c r="AG10" s="288">
        <f>'[1]44104411Exp'!AE$247</f>
        <v>91.503603999999996</v>
      </c>
      <c r="AH10" s="288">
        <f>'[1]44104411Exp'!AF$247</f>
        <v>143.98206299999998</v>
      </c>
      <c r="AI10" s="288">
        <f>'[1]44104411Exp'!AG$247</f>
        <v>144.89351699999997</v>
      </c>
      <c r="AJ10" s="288">
        <f>'[1]44104411Exp'!AH$247</f>
        <v>172.27900399999999</v>
      </c>
      <c r="AK10" s="288">
        <f>'[1]44104411Exp'!AI$247</f>
        <v>144.607798</v>
      </c>
      <c r="AL10" s="288">
        <f>'[1]44104411Exp'!AJ$247</f>
        <v>118.81249</v>
      </c>
      <c r="AM10" s="288">
        <f>'[1]44104411Exp'!AK$247</f>
        <v>101.16698599999999</v>
      </c>
      <c r="AN10" s="288">
        <f>'[1]44104411Exp'!AL$247</f>
        <v>107.09847699999999</v>
      </c>
      <c r="AO10" s="288">
        <f>'[1]44104411Exp'!AM$247</f>
        <v>96.867734999999996</v>
      </c>
      <c r="AP10" s="288">
        <f>'[1]44104411Exp'!AN$247</f>
        <v>102.157234</v>
      </c>
      <c r="AQ10" s="288">
        <f>'[1]44104411Exp'!AO$247</f>
        <v>163.29594800000001</v>
      </c>
      <c r="AR10" s="288">
        <f>'[1]44104411Exp'!AP$247</f>
        <v>158.59760800000001</v>
      </c>
      <c r="AS10" s="288">
        <f>'[1]44104411Exp'!AQ$247</f>
        <v>177.61841599999997</v>
      </c>
      <c r="AT10" s="288">
        <f>'[1]44104411Exp'!AR$247</f>
        <v>195.17721899999998</v>
      </c>
      <c r="AU10" s="288">
        <f>'[1]44104411Exp'!AS$247</f>
        <v>206.16541799999999</v>
      </c>
      <c r="AV10" s="288">
        <f>'[1]44104411Exp'!AT$247</f>
        <v>216.52722499999999</v>
      </c>
      <c r="AW10" s="288">
        <f>'[1]44104411Exp'!AU$247</f>
        <v>215.20599200000001</v>
      </c>
      <c r="AX10" s="288">
        <f>'[1]44104411Exp'!AV$247</f>
        <v>223.453655</v>
      </c>
      <c r="AY10" s="288">
        <f>'[1]44104411Exp'!AW$247</f>
        <v>299.45804399999997</v>
      </c>
      <c r="AZ10" s="288">
        <f>'[1]44104411Exp'!AX$247</f>
        <v>488.89668770999992</v>
      </c>
      <c r="BA10" s="288">
        <f>'[1]44104411Exp'!AY$247</f>
        <v>235.17529339000001</v>
      </c>
      <c r="BB10" s="288">
        <f>'[1]44104411Exp'!AZ$247</f>
        <v>0</v>
      </c>
      <c r="BC10" s="289">
        <f>'[1]44104411Exp'!BA$247</f>
        <v>0</v>
      </c>
      <c r="BD10" s="317"/>
    </row>
    <row r="11" spans="1:56" ht="17.149999999999999" customHeight="1">
      <c r="B11" s="205" t="s">
        <v>83</v>
      </c>
      <c r="C11" s="117">
        <f>1/$A$1*'[1]44104411Exp'!B$269</f>
        <v>8.084303172E-2</v>
      </c>
      <c r="D11" s="117">
        <f>1/$A$1*'[1]44104411Exp'!C$269</f>
        <v>9.3768817680000005E-2</v>
      </c>
      <c r="E11" s="117">
        <f>1/$A$1*'[1]44104411Exp'!D$269</f>
        <v>0.16837707404000002</v>
      </c>
      <c r="F11" s="117">
        <f>1/$A$1*'[1]44104411Exp'!E$269</f>
        <v>0.20342431087999999</v>
      </c>
      <c r="G11" s="117">
        <f>1/$A$1*'[1]44104411Exp'!F$269</f>
        <v>0.19460293409333335</v>
      </c>
      <c r="H11" s="117">
        <f>1/$A$1*'[1]44104411Exp'!G$269</f>
        <v>0.27817086555999998</v>
      </c>
      <c r="I11" s="117">
        <f>1/$A$1*'[1]44104411Exp'!H$269</f>
        <v>0.28558618875999997</v>
      </c>
      <c r="J11" s="117">
        <f>1/$A$1*'[1]44104411Exp'!I$269</f>
        <v>0.35246910972000001</v>
      </c>
      <c r="K11" s="117">
        <f>1/$A$1*'[1]44104411Exp'!J$269</f>
        <v>0.51287420631999991</v>
      </c>
      <c r="L11" s="117">
        <f>1/$A$1*'[1]44104411Exp'!K$269</f>
        <v>0.37403073819999999</v>
      </c>
      <c r="M11" s="117">
        <f>1/$A$1*'[1]44104411Exp'!L$269</f>
        <v>0.43775448751999996</v>
      </c>
      <c r="N11" s="117">
        <f>1/$A$1*'[1]44104411Exp'!M$269</f>
        <v>0.48599778751999995</v>
      </c>
      <c r="O11" s="117">
        <f>1/$A$1*'[1]44104411Exp'!N$269</f>
        <v>0.48570307351999997</v>
      </c>
      <c r="P11" s="117">
        <f>1/$A$1*'[1]44104411Exp'!O$269</f>
        <v>0.53003282500000004</v>
      </c>
      <c r="Q11" s="117">
        <f>1/$A$1*'[1]44104411Exp'!P$269</f>
        <v>0.53178332255999983</v>
      </c>
      <c r="R11" s="117">
        <f>1/$A$1*'[1]44104411Exp'!Q$269</f>
        <v>0.41992438236000001</v>
      </c>
      <c r="S11" s="117">
        <f>1/$A$1*'[1]44104411Exp'!R$269</f>
        <v>0.37943741443999995</v>
      </c>
      <c r="T11" s="117">
        <f>1/$A$1*'[1]44104411Exp'!S$269</f>
        <v>0.33678350243999999</v>
      </c>
      <c r="U11" s="117">
        <f>1/$A$1*'[1]44104411Exp'!T$269</f>
        <v>0.41801103539999995</v>
      </c>
      <c r="V11" s="117">
        <f>1/$A$1*'[1]44104411Exp'!U$269</f>
        <v>0.36640742403999993</v>
      </c>
      <c r="W11" s="117">
        <f>1/$A$1*'[1]44104411Exp'!V$269</f>
        <v>0.37232880076000002</v>
      </c>
      <c r="X11" s="117">
        <f>1/$A$1*'[1]44104411Exp'!W$269</f>
        <v>0.34942448127999998</v>
      </c>
      <c r="Y11" s="117">
        <f>1/$A$1*'[1]44104411Exp'!X$269</f>
        <v>0.38027467275644</v>
      </c>
      <c r="Z11" s="117">
        <f>1/$A$1*'[1]44104411Exp'!Y$269</f>
        <v>0.29167473299255997</v>
      </c>
      <c r="AA11" s="117">
        <f>1/$A$1*'[1]44104411Exp'!Z$269</f>
        <v>0</v>
      </c>
      <c r="AB11" s="117">
        <f>1/$A$1*'[1]44104411Exp'!AA$269</f>
        <v>0</v>
      </c>
      <c r="AC11" s="103"/>
      <c r="AD11" s="290">
        <f>'[1]44104411Exp'!AB$269</f>
        <v>31.300294999999998</v>
      </c>
      <c r="AE11" s="291">
        <f>'[1]44104411Exp'!AC$269</f>
        <v>33.596821999999996</v>
      </c>
      <c r="AF11" s="291">
        <f>'[1]44104411Exp'!AD$269</f>
        <v>23.454718</v>
      </c>
      <c r="AG11" s="291">
        <f>'[1]44104411Exp'!AE$269</f>
        <v>27.273714999999999</v>
      </c>
      <c r="AH11" s="291">
        <f>'[1]44104411Exp'!AF$269</f>
        <v>26.663771999999994</v>
      </c>
      <c r="AI11" s="291">
        <f>'[1]44104411Exp'!AG$269</f>
        <v>40.140201999999995</v>
      </c>
      <c r="AJ11" s="291">
        <f>'[1]44104411Exp'!AH$269</f>
        <v>47.191338999999999</v>
      </c>
      <c r="AK11" s="291">
        <f>'[1]44104411Exp'!AI$269</f>
        <v>69.557012999999998</v>
      </c>
      <c r="AL11" s="291">
        <f>'[1]44104411Exp'!AJ$269</f>
        <v>104.625671</v>
      </c>
      <c r="AM11" s="291">
        <f>'[1]44104411Exp'!AK$269</f>
        <v>74.562428000000011</v>
      </c>
      <c r="AN11" s="291">
        <f>'[1]44104411Exp'!AL$269</f>
        <v>94.263812999999985</v>
      </c>
      <c r="AO11" s="291">
        <f>'[1]44104411Exp'!AM$269</f>
        <v>113.228503</v>
      </c>
      <c r="AP11" s="291">
        <f>'[1]44104411Exp'!AN$269</f>
        <v>126.89312699999999</v>
      </c>
      <c r="AQ11" s="291">
        <f>'[1]44104411Exp'!AO$269</f>
        <v>147.63950199999999</v>
      </c>
      <c r="AR11" s="291">
        <f>'[1]44104411Exp'!AP$269</f>
        <v>146.74390299999999</v>
      </c>
      <c r="AS11" s="291">
        <f>'[1]44104411Exp'!AQ$269</f>
        <v>104.03737599999999</v>
      </c>
      <c r="AT11" s="291">
        <f>'[1]44104411Exp'!AR$269</f>
        <v>92.869112999999999</v>
      </c>
      <c r="AU11" s="291">
        <f>'[1]44104411Exp'!AS$269</f>
        <v>85.470969999999994</v>
      </c>
      <c r="AV11" s="291">
        <f>'[1]44104411Exp'!AT$269</f>
        <v>102.07745100000001</v>
      </c>
      <c r="AW11" s="291">
        <f>'[1]44104411Exp'!AU$269</f>
        <v>85.831209999999984</v>
      </c>
      <c r="AX11" s="291">
        <f>'[1]44104411Exp'!AV$269</f>
        <v>82.234357000000003</v>
      </c>
      <c r="AY11" s="291">
        <f>'[1]44104411Exp'!AW$269</f>
        <v>92.564192999999975</v>
      </c>
      <c r="AZ11" s="291">
        <f>'[1]44104411Exp'!AX$269</f>
        <v>115.28531627099999</v>
      </c>
      <c r="BA11" s="291">
        <f>'[1]44104411Exp'!AY$269</f>
        <v>95.194353777999993</v>
      </c>
      <c r="BB11" s="291">
        <f>'[1]44104411Exp'!AZ$269</f>
        <v>0</v>
      </c>
      <c r="BC11" s="292">
        <f>'[1]44104411Exp'!BA$269</f>
        <v>0</v>
      </c>
      <c r="BD11" s="317"/>
    </row>
    <row r="12" spans="1:56">
      <c r="B12" s="200" t="s">
        <v>67</v>
      </c>
      <c r="C12" s="105">
        <f>1/$A$1*'[1]44104411Exp'!B$50</f>
        <v>6.1520549199999995E-3</v>
      </c>
      <c r="D12" s="105">
        <f>1/$A$1*'[1]44104411Exp'!C$50</f>
        <v>8.3054794799999991E-3</v>
      </c>
      <c r="E12" s="105">
        <f>1/$A$1*'[1]44104411Exp'!D$50</f>
        <v>2.4976819839999997E-2</v>
      </c>
      <c r="F12" s="105">
        <f>1/$A$1*'[1]44104411Exp'!E$50</f>
        <v>2.6207721680000001E-2</v>
      </c>
      <c r="G12" s="105">
        <f>1/$A$1*'[1]44104411Exp'!F$50</f>
        <v>3.1698184839999997E-2</v>
      </c>
      <c r="H12" s="105">
        <f>1/$A$1*'[1]44104411Exp'!G$50</f>
        <v>4.8611854479999994E-2</v>
      </c>
      <c r="I12" s="105">
        <f>1/$A$1*'[1]44104411Exp'!H$50</f>
        <v>4.3663586040000001E-2</v>
      </c>
      <c r="J12" s="105">
        <f>1/$A$1*'[1]44104411Exp'!I$50</f>
        <v>9.8424381719999982E-2</v>
      </c>
      <c r="K12" s="105">
        <f>1/$A$1*'[1]44104411Exp'!J$50</f>
        <v>0.13994642367999999</v>
      </c>
      <c r="L12" s="105">
        <f>1/$A$1*'[1]44104411Exp'!K$50</f>
        <v>0.12329797396</v>
      </c>
      <c r="M12" s="105">
        <f>1/$A$1*'[1]44104411Exp'!L$50</f>
        <v>0.1374818662</v>
      </c>
      <c r="N12" s="105">
        <f>1/$A$1*'[1]44104411Exp'!M$50</f>
        <v>0.16630118372</v>
      </c>
      <c r="O12" s="105">
        <f>1/$A$1*'[1]44104411Exp'!N$50</f>
        <v>0.14169720964000002</v>
      </c>
      <c r="P12" s="105">
        <f>1/$A$1*'[1]44104411Exp'!O$50</f>
        <v>0.17046721580000002</v>
      </c>
      <c r="Q12" s="105">
        <f>1/$A$1*'[1]44104411Exp'!P$50</f>
        <v>0.16957670463999999</v>
      </c>
      <c r="R12" s="105">
        <f>1/$A$1*'[1]44104411Exp'!Q$50</f>
        <v>0.13418280567999999</v>
      </c>
      <c r="S12" s="105">
        <f>1/$A$1*'[1]44104411Exp'!R$50</f>
        <v>9.5733778000000005E-2</v>
      </c>
      <c r="T12" s="105">
        <f>1/$A$1*'[1]44104411Exp'!S$50</f>
        <v>6.9446306719999989E-2</v>
      </c>
      <c r="U12" s="105">
        <f>1/$A$1*'[1]44104411Exp'!T$50</f>
        <v>8.4964956439999989E-2</v>
      </c>
      <c r="V12" s="105">
        <f>1/$A$1*'[1]44104411Exp'!U$50</f>
        <v>8.4626405919999995E-2</v>
      </c>
      <c r="W12" s="105">
        <f>1/$A$1*'[1]44104411Exp'!V$50</f>
        <v>9.0770510599999993E-2</v>
      </c>
      <c r="X12" s="105">
        <f>1/$A$1*'[1]44104411Exp'!W$50</f>
        <v>7.0296378319999991E-2</v>
      </c>
      <c r="Y12" s="105">
        <f>1/$A$1*'[1]44104411Exp'!X$50</f>
        <v>9.6707837519999992E-2</v>
      </c>
      <c r="Z12" s="105">
        <f>1/$A$1*'[1]44104411Exp'!Y$50</f>
        <v>6.3418237784159989E-2</v>
      </c>
      <c r="AA12" s="105">
        <f>1/$A$1*'[1]44104411Exp'!Z$50</f>
        <v>0</v>
      </c>
      <c r="AB12" s="105">
        <f>1/$A$1*'[1]44104411Exp'!AA$50</f>
        <v>0</v>
      </c>
      <c r="AC12" s="103"/>
      <c r="AD12" s="287">
        <f>'[1]44104411Exp'!AB$50</f>
        <v>3.6379679999999999</v>
      </c>
      <c r="AE12" s="288">
        <f>'[1]44104411Exp'!AC$50</f>
        <v>4.5545159999999996</v>
      </c>
      <c r="AF12" s="288">
        <f>'[1]44104411Exp'!AD$50</f>
        <v>3.4385469999999998</v>
      </c>
      <c r="AG12" s="288">
        <f>'[1]44104411Exp'!AE$50</f>
        <v>3.4964519999999997</v>
      </c>
      <c r="AH12" s="288">
        <f>'[1]44104411Exp'!AF$50</f>
        <v>4.2886029999999993</v>
      </c>
      <c r="AI12" s="288">
        <f>'[1]44104411Exp'!AG$50</f>
        <v>6.8408229999999994</v>
      </c>
      <c r="AJ12" s="288">
        <f>'[1]44104411Exp'!AH$50</f>
        <v>7.6749419999999997</v>
      </c>
      <c r="AK12" s="288">
        <f>'[1]44104411Exp'!AI$50</f>
        <v>19.032548999999999</v>
      </c>
      <c r="AL12" s="288">
        <f>'[1]44104411Exp'!AJ$50</f>
        <v>26.890478999999999</v>
      </c>
      <c r="AM12" s="288">
        <f>'[1]44104411Exp'!AK$50</f>
        <v>21.281610999999998</v>
      </c>
      <c r="AN12" s="288">
        <f>'[1]44104411Exp'!AL$50</f>
        <v>28.068793999999997</v>
      </c>
      <c r="AO12" s="288">
        <f>'[1]44104411Exp'!AM$50</f>
        <v>36.945666000000003</v>
      </c>
      <c r="AP12" s="288">
        <f>'[1]44104411Exp'!AN$50</f>
        <v>36.544957999999994</v>
      </c>
      <c r="AQ12" s="288">
        <f>'[1]44104411Exp'!AO$50</f>
        <v>48.349629999999998</v>
      </c>
      <c r="AR12" s="288">
        <f>'[1]44104411Exp'!AP$50</f>
        <v>47.182127999999999</v>
      </c>
      <c r="AS12" s="288">
        <f>'[1]44104411Exp'!AQ$50</f>
        <v>31.568114999999999</v>
      </c>
      <c r="AT12" s="288">
        <f>'[1]44104411Exp'!AR$50</f>
        <v>23.723236</v>
      </c>
      <c r="AU12" s="288">
        <f>'[1]44104411Exp'!AS$50</f>
        <v>18.626340999999996</v>
      </c>
      <c r="AV12" s="288">
        <f>'[1]44104411Exp'!AT$50</f>
        <v>22.109834999999997</v>
      </c>
      <c r="AW12" s="288">
        <f>'[1]44104411Exp'!AU$50</f>
        <v>19.880333</v>
      </c>
      <c r="AX12" s="288">
        <f>'[1]44104411Exp'!AV$50</f>
        <v>19.399178999999997</v>
      </c>
      <c r="AY12" s="288">
        <f>'[1]44104411Exp'!AW$50</f>
        <v>18.453993000000001</v>
      </c>
      <c r="AZ12" s="288">
        <f>'[1]44104411Exp'!AX$50</f>
        <v>30.707070009999999</v>
      </c>
      <c r="BA12" s="288">
        <f>'[1]44104411Exp'!AY$50</f>
        <v>20.52618146</v>
      </c>
      <c r="BB12" s="288">
        <f>'[1]44104411Exp'!AZ$50</f>
        <v>0</v>
      </c>
      <c r="BC12" s="289">
        <f>'[1]44104411Exp'!BA$50</f>
        <v>0</v>
      </c>
      <c r="BD12" s="317"/>
    </row>
    <row r="13" spans="1:56">
      <c r="B13" s="200" t="s">
        <v>73</v>
      </c>
      <c r="C13" s="105">
        <f>1/$A$1*'[1]44104411Exp'!B$55</f>
        <v>2.2156055999999996E-3</v>
      </c>
      <c r="D13" s="105">
        <f>1/$A$1*'[1]44104411Exp'!C$55</f>
        <v>3.5267585200000002E-3</v>
      </c>
      <c r="E13" s="105">
        <f>1/$A$1*'[1]44104411Exp'!D$55</f>
        <v>8.3369336399999987E-3</v>
      </c>
      <c r="F13" s="105">
        <f>1/$A$1*'[1]44104411Exp'!E$55</f>
        <v>1.4441479640000001E-2</v>
      </c>
      <c r="G13" s="105">
        <f>1/$A$1*'[1]44104411Exp'!F$55</f>
        <v>1.9613358119999997E-2</v>
      </c>
      <c r="H13" s="105">
        <f>1/$A$1*'[1]44104411Exp'!G$55</f>
        <v>1.5619228800000001E-2</v>
      </c>
      <c r="I13" s="105">
        <f>1/$A$1*'[1]44104411Exp'!H$55</f>
        <v>1.5323430359999999E-2</v>
      </c>
      <c r="J13" s="105">
        <f>1/$A$1*'[1]44104411Exp'!I$55</f>
        <v>1.0856340880000001E-2</v>
      </c>
      <c r="K13" s="105">
        <f>1/$A$1*'[1]44104411Exp'!J$55</f>
        <v>3.0056040559999993E-2</v>
      </c>
      <c r="L13" s="105">
        <f>1/$A$1*'[1]44104411Exp'!K$55</f>
        <v>1.0456948880000001E-2</v>
      </c>
      <c r="M13" s="105">
        <f>1/$A$1*'[1]44104411Exp'!L$55</f>
        <v>2.0291250279999999E-2</v>
      </c>
      <c r="N13" s="105">
        <f>1/$A$1*'[1]44104411Exp'!M$55</f>
        <v>1.0985710119999999E-2</v>
      </c>
      <c r="O13" s="105">
        <f>1/$A$1*'[1]44104411Exp'!N$55</f>
        <v>1.8349102799999999E-2</v>
      </c>
      <c r="P13" s="105">
        <f>1/$A$1*'[1]44104411Exp'!O$55</f>
        <v>1.8555252239999997E-2</v>
      </c>
      <c r="Q13" s="105">
        <f>1/$A$1*'[1]44104411Exp'!P$55</f>
        <v>1.8926456639999999E-2</v>
      </c>
      <c r="R13" s="105">
        <f>1/$A$1*'[1]44104411Exp'!Q$55</f>
        <v>2.0059045439999999E-2</v>
      </c>
      <c r="S13" s="105">
        <f>1/$A$1*'[1]44104411Exp'!R$55</f>
        <v>1.8748167199999999E-2</v>
      </c>
      <c r="T13" s="105">
        <f>1/$A$1*'[1]44104411Exp'!S$55</f>
        <v>1.8893057120000001E-2</v>
      </c>
      <c r="U13" s="105">
        <f>1/$A$1*'[1]44104411Exp'!T$55</f>
        <v>1.555817256E-2</v>
      </c>
      <c r="V13" s="105">
        <f>1/$A$1*'[1]44104411Exp'!U$55</f>
        <v>1.9412301999999999E-2</v>
      </c>
      <c r="W13" s="105">
        <f>1/$A$1*'[1]44104411Exp'!V$55</f>
        <v>1.808394504E-2</v>
      </c>
      <c r="X13" s="105">
        <f>1/$A$1*'[1]44104411Exp'!W$55</f>
        <v>2.2946319479999998E-2</v>
      </c>
      <c r="Y13" s="105">
        <f>1/$A$1*'[1]44104411Exp'!X$55</f>
        <v>2.4243363480000002E-2</v>
      </c>
      <c r="Z13" s="105">
        <f>1/$A$1*'[1]44104411Exp'!Y$55</f>
        <v>2.3977694770119993E-2</v>
      </c>
      <c r="AA13" s="105">
        <f>1/$A$1*'[1]44104411Exp'!Z$55</f>
        <v>0</v>
      </c>
      <c r="AB13" s="105">
        <f>1/$A$1*'[1]44104411Exp'!AA$55</f>
        <v>0</v>
      </c>
      <c r="AC13" s="103"/>
      <c r="AD13" s="287">
        <f>'[1]44104411Exp'!AB$55</f>
        <v>1.2274909999999999</v>
      </c>
      <c r="AE13" s="288">
        <f>'[1]44104411Exp'!AC$55</f>
        <v>1.9026959999999999</v>
      </c>
      <c r="AF13" s="288">
        <f>'[1]44104411Exp'!AD$55</f>
        <v>1.175657</v>
      </c>
      <c r="AG13" s="288">
        <f>'[1]44104411Exp'!AE$55</f>
        <v>1.740073</v>
      </c>
      <c r="AH13" s="288">
        <f>'[1]44104411Exp'!AF$55</f>
        <v>2.4729809999999999</v>
      </c>
      <c r="AI13" s="288">
        <f>'[1]44104411Exp'!AG$55</f>
        <v>2.5878510000000001</v>
      </c>
      <c r="AJ13" s="288">
        <f>'[1]44104411Exp'!AH$55</f>
        <v>2.9399470000000001</v>
      </c>
      <c r="AK13" s="288">
        <f>'[1]44104411Exp'!AI$55</f>
        <v>2.5560259999999997</v>
      </c>
      <c r="AL13" s="288">
        <f>'[1]44104411Exp'!AJ$55</f>
        <v>6.4653429999999998</v>
      </c>
      <c r="AM13" s="288">
        <f>'[1]44104411Exp'!AK$55</f>
        <v>2.1374109999999997</v>
      </c>
      <c r="AN13" s="288">
        <f>'[1]44104411Exp'!AL$55</f>
        <v>4.4202859999999999</v>
      </c>
      <c r="AO13" s="288">
        <f>'[1]44104411Exp'!AM$55</f>
        <v>2.7918329999999996</v>
      </c>
      <c r="AP13" s="288">
        <f>'[1]44104411Exp'!AN$55</f>
        <v>5.0774889999999999</v>
      </c>
      <c r="AQ13" s="288">
        <f>'[1]44104411Exp'!AO$55</f>
        <v>5.1757159999999995</v>
      </c>
      <c r="AR13" s="288">
        <f>'[1]44104411Exp'!AP$55</f>
        <v>5.3677600000000005</v>
      </c>
      <c r="AS13" s="288">
        <f>'[1]44104411Exp'!AQ$55</f>
        <v>5.8022860000000005</v>
      </c>
      <c r="AT13" s="288">
        <f>'[1]44104411Exp'!AR$55</f>
        <v>5.3520599999999998</v>
      </c>
      <c r="AU13" s="288">
        <f>'[1]44104411Exp'!AS$55</f>
        <v>5.403143</v>
      </c>
      <c r="AV13" s="288">
        <f>'[1]44104411Exp'!AT$55</f>
        <v>4.591634</v>
      </c>
      <c r="AW13" s="288">
        <f>'[1]44104411Exp'!AU$55</f>
        <v>4.9995240000000001</v>
      </c>
      <c r="AX13" s="288">
        <f>'[1]44104411Exp'!AV$55</f>
        <v>4.6224879999999997</v>
      </c>
      <c r="AY13" s="288">
        <f>'[1]44104411Exp'!AW$55</f>
        <v>6.7649499999999989</v>
      </c>
      <c r="AZ13" s="288">
        <f>'[1]44104411Exp'!AX$55</f>
        <v>7.9590210199999998</v>
      </c>
      <c r="BA13" s="288">
        <f>'[1]44104411Exp'!AY$55</f>
        <v>7.8154034899999996</v>
      </c>
      <c r="BB13" s="288">
        <f>'[1]44104411Exp'!AZ$55</f>
        <v>0</v>
      </c>
      <c r="BC13" s="289">
        <f>'[1]44104411Exp'!BA$55</f>
        <v>0</v>
      </c>
      <c r="BD13" s="317"/>
    </row>
    <row r="14" spans="1:56">
      <c r="B14" s="200" t="s">
        <v>42</v>
      </c>
      <c r="C14" s="105">
        <f>1/$A$1*'[1]44104411Exp'!B$74</f>
        <v>1.7058668800000001E-3</v>
      </c>
      <c r="D14" s="105">
        <f>1/$A$1*'[1]44104411Exp'!C$74</f>
        <v>5.4418006799999991E-3</v>
      </c>
      <c r="E14" s="105">
        <f>1/$A$1*'[1]44104411Exp'!D$74</f>
        <v>2.7331351319999999E-2</v>
      </c>
      <c r="F14" s="105">
        <f>1/$A$1*'[1]44104411Exp'!E$74</f>
        <v>3.6469856639999999E-2</v>
      </c>
      <c r="G14" s="105">
        <f>1/$A$1*'[1]44104411Exp'!F$74</f>
        <v>1.6668702119999997E-2</v>
      </c>
      <c r="H14" s="105">
        <f>1/$A$1*'[1]44104411Exp'!G$74</f>
        <v>3.9824951880000001E-2</v>
      </c>
      <c r="I14" s="105">
        <f>1/$A$1*'[1]44104411Exp'!H$74</f>
        <v>3.7948138479999997E-2</v>
      </c>
      <c r="J14" s="105">
        <f>1/$A$1*'[1]44104411Exp'!I$74</f>
        <v>5.2195011680000007E-2</v>
      </c>
      <c r="K14" s="105">
        <f>1/$A$1*'[1]44104411Exp'!J$74</f>
        <v>7.5772227439999992E-2</v>
      </c>
      <c r="L14" s="105">
        <f>1/$A$1*'[1]44104411Exp'!K$74</f>
        <v>5.031634468E-2</v>
      </c>
      <c r="M14" s="105">
        <f>1/$A$1*'[1]44104411Exp'!L$74</f>
        <v>7.0070816199999997E-2</v>
      </c>
      <c r="N14" s="105">
        <f>1/$A$1*'[1]44104411Exp'!M$74</f>
        <v>8.0369751559999994E-2</v>
      </c>
      <c r="O14" s="105">
        <f>1/$A$1*'[1]44104411Exp'!N$74</f>
        <v>8.4988056439999987E-2</v>
      </c>
      <c r="P14" s="105">
        <f>1/$A$1*'[1]44104411Exp'!O$74</f>
        <v>8.0336353999999999E-2</v>
      </c>
      <c r="Q14" s="105">
        <f>1/$A$1*'[1]44104411Exp'!P$74</f>
        <v>6.8875770039999992E-2</v>
      </c>
      <c r="R14" s="105">
        <f>1/$A$1*'[1]44104411Exp'!Q$74</f>
        <v>4.1133870959999992E-2</v>
      </c>
      <c r="S14" s="105">
        <f>1/$A$1*'[1]44104411Exp'!R$74</f>
        <v>2.7805442839999993E-2</v>
      </c>
      <c r="T14" s="105">
        <f>1/$A$1*'[1]44104411Exp'!S$74</f>
        <v>3.398786216E-2</v>
      </c>
      <c r="U14" s="105">
        <f>1/$A$1*'[1]44104411Exp'!T$74</f>
        <v>5.5485234839999995E-2</v>
      </c>
      <c r="V14" s="105">
        <f>1/$A$1*'[1]44104411Exp'!U$74</f>
        <v>4.2125259119999994E-2</v>
      </c>
      <c r="W14" s="105">
        <f>1/$A$1*'[1]44104411Exp'!V$74</f>
        <v>3.1307125640000003E-2</v>
      </c>
      <c r="X14" s="105">
        <f>1/$A$1*'[1]44104411Exp'!W$74</f>
        <v>4.2486491599999995E-2</v>
      </c>
      <c r="Y14" s="105">
        <f>1/$A$1*'[1]44104411Exp'!X$74</f>
        <v>4.5558099439999999E-2</v>
      </c>
      <c r="Z14" s="105">
        <f>1/$A$1*'[1]44104411Exp'!Y$74</f>
        <v>3.8515264718279998E-2</v>
      </c>
      <c r="AA14" s="105">
        <f>1/$A$1*'[1]44104411Exp'!Z$74</f>
        <v>0</v>
      </c>
      <c r="AB14" s="105">
        <f>1/$A$1*'[1]44104411Exp'!AA$74</f>
        <v>0</v>
      </c>
      <c r="AC14" s="103"/>
      <c r="AD14" s="287">
        <f>'[1]44104411Exp'!AB$74</f>
        <v>0.92669999999999997</v>
      </c>
      <c r="AE14" s="288">
        <f>'[1]44104411Exp'!AC$74</f>
        <v>2.4473129999999998</v>
      </c>
      <c r="AF14" s="288">
        <f>'[1]44104411Exp'!AD$74</f>
        <v>4.2544219999999999</v>
      </c>
      <c r="AG14" s="288">
        <f>'[1]44104411Exp'!AE$74</f>
        <v>5.3200099999999999</v>
      </c>
      <c r="AH14" s="288">
        <f>'[1]44104411Exp'!AF$74</f>
        <v>2.3410549999999999</v>
      </c>
      <c r="AI14" s="288">
        <f>'[1]44104411Exp'!AG$74</f>
        <v>4.9637549999999999</v>
      </c>
      <c r="AJ14" s="288">
        <f>'[1]44104411Exp'!AH$74</f>
        <v>5.6633849999999999</v>
      </c>
      <c r="AK14" s="288">
        <f>'[1]44104411Exp'!AI$74</f>
        <v>9.4690349999999999</v>
      </c>
      <c r="AL14" s="288">
        <f>'[1]44104411Exp'!AJ$74</f>
        <v>14.613405999999999</v>
      </c>
      <c r="AM14" s="288">
        <f>'[1]44104411Exp'!AK$74</f>
        <v>10.578121999999999</v>
      </c>
      <c r="AN14" s="288">
        <f>'[1]44104411Exp'!AL$74</f>
        <v>15.367820999999999</v>
      </c>
      <c r="AO14" s="288">
        <f>'[1]44104411Exp'!AM$74</f>
        <v>18.880946999999999</v>
      </c>
      <c r="AP14" s="288">
        <f>'[1]44104411Exp'!AN$74</f>
        <v>20.531049999999997</v>
      </c>
      <c r="AQ14" s="288">
        <f>'[1]44104411Exp'!AO$74</f>
        <v>19.145349</v>
      </c>
      <c r="AR14" s="288">
        <f>'[1]44104411Exp'!AP$74</f>
        <v>16.031226999999998</v>
      </c>
      <c r="AS14" s="288">
        <f>'[1]44104411Exp'!AQ$74</f>
        <v>9.0217849999999995</v>
      </c>
      <c r="AT14" s="288">
        <f>'[1]44104411Exp'!AR$74</f>
        <v>6.1166309999999999</v>
      </c>
      <c r="AU14" s="288">
        <f>'[1]44104411Exp'!AS$74</f>
        <v>7.3235359999999989</v>
      </c>
      <c r="AV14" s="288">
        <f>'[1]44104411Exp'!AT$74</f>
        <v>11.931269</v>
      </c>
      <c r="AW14" s="288">
        <f>'[1]44104411Exp'!AU$74</f>
        <v>9.0025890000000004</v>
      </c>
      <c r="AX14" s="288">
        <f>'[1]44104411Exp'!AV$74</f>
        <v>6.8649529999999999</v>
      </c>
      <c r="AY14" s="288">
        <f>'[1]44104411Exp'!AW$74</f>
        <v>10.545245</v>
      </c>
      <c r="AZ14" s="288">
        <f>'[1]44104411Exp'!AX$74</f>
        <v>13.37397588</v>
      </c>
      <c r="BA14" s="288">
        <f>'[1]44104411Exp'!AY$74</f>
        <v>12.451164769999998</v>
      </c>
      <c r="BB14" s="288">
        <f>'[1]44104411Exp'!AZ$74</f>
        <v>0</v>
      </c>
      <c r="BC14" s="289">
        <f>'[1]44104411Exp'!BA$74</f>
        <v>0</v>
      </c>
      <c r="BD14" s="317"/>
    </row>
    <row r="15" spans="1:56">
      <c r="B15" s="200" t="s">
        <v>64</v>
      </c>
      <c r="C15" s="105">
        <f>1/$A$1*'[1]44104411Exp'!B$99</f>
        <v>4.843836839999999E-3</v>
      </c>
      <c r="D15" s="105">
        <f>1/$A$1*'[1]44104411Exp'!C$99</f>
        <v>5.906328199999999E-3</v>
      </c>
      <c r="E15" s="105">
        <f>1/$A$1*'[1]44104411Exp'!D$99</f>
        <v>8.1090598400000002E-3</v>
      </c>
      <c r="F15" s="105">
        <f>1/$A$1*'[1]44104411Exp'!E$99</f>
        <v>1.24814886E-2</v>
      </c>
      <c r="G15" s="105">
        <f>1/$A$1*'[1]44104411Exp'!F$99</f>
        <v>1.5801655519999999E-2</v>
      </c>
      <c r="H15" s="105">
        <f>1/$A$1*'[1]44104411Exp'!G$99</f>
        <v>1.7371821319999998E-2</v>
      </c>
      <c r="I15" s="105">
        <f>1/$A$1*'[1]44104411Exp'!H$99</f>
        <v>1.8947840519999998E-2</v>
      </c>
      <c r="J15" s="105">
        <f>1/$A$1*'[1]44104411Exp'!I$99</f>
        <v>1.1763113600000001E-2</v>
      </c>
      <c r="K15" s="105">
        <f>1/$A$1*'[1]44104411Exp'!J$99</f>
        <v>2.7042810760000001E-2</v>
      </c>
      <c r="L15" s="105">
        <f>1/$A$1*'[1]44104411Exp'!K$99</f>
        <v>1.7342596880000002E-2</v>
      </c>
      <c r="M15" s="105">
        <f>1/$A$1*'[1]44104411Exp'!L$99</f>
        <v>2.2222617199999999E-2</v>
      </c>
      <c r="N15" s="105">
        <f>1/$A$1*'[1]44104411Exp'!M$99</f>
        <v>2.3854956440000002E-2</v>
      </c>
      <c r="O15" s="105">
        <f>1/$A$1*'[1]44104411Exp'!N$99</f>
        <v>2.7402670679999998E-2</v>
      </c>
      <c r="P15" s="105">
        <f>1/$A$1*'[1]44104411Exp'!O$99</f>
        <v>2.0177573640000002E-2</v>
      </c>
      <c r="Q15" s="105">
        <f>1/$A$1*'[1]44104411Exp'!P$99</f>
        <v>2.4451506519999996E-2</v>
      </c>
      <c r="R15" s="105">
        <f>1/$A$1*'[1]44104411Exp'!Q$99</f>
        <v>2.7386836679999998E-2</v>
      </c>
      <c r="S15" s="105">
        <f>1/$A$1*'[1]44104411Exp'!R$99</f>
        <v>2.6610660159999997E-2</v>
      </c>
      <c r="T15" s="105">
        <f>1/$A$1*'[1]44104411Exp'!S$99</f>
        <v>2.3557261839999996E-2</v>
      </c>
      <c r="U15" s="105">
        <f>1/$A$1*'[1]44104411Exp'!T$99</f>
        <v>3.0592049600000001E-2</v>
      </c>
      <c r="V15" s="105">
        <f>1/$A$1*'[1]44104411Exp'!U$99</f>
        <v>3.1936406600000002E-2</v>
      </c>
      <c r="W15" s="105">
        <f>1/$A$1*'[1]44104411Exp'!V$99</f>
        <v>3.167892336E-2</v>
      </c>
      <c r="X15" s="105">
        <f>1/$A$1*'[1]44104411Exp'!W$99</f>
        <v>3.8905379519999998E-2</v>
      </c>
      <c r="Y15" s="105">
        <f>1/$A$1*'[1]44104411Exp'!X$99</f>
        <v>4.6642121399999986E-2</v>
      </c>
      <c r="Z15" s="105">
        <f>1/$A$1*'[1]44104411Exp'!Y$99</f>
        <v>5.1200238903520004E-2</v>
      </c>
      <c r="AA15" s="105">
        <f>1/$A$1*'[1]44104411Exp'!Z$99</f>
        <v>0</v>
      </c>
      <c r="AB15" s="105">
        <f>1/$A$1*'[1]44104411Exp'!AA$99</f>
        <v>0</v>
      </c>
      <c r="AC15" s="103"/>
      <c r="AD15" s="287">
        <f>'[1]44104411Exp'!AB$99</f>
        <v>1.286044</v>
      </c>
      <c r="AE15" s="288">
        <f>'[1]44104411Exp'!AC$99</f>
        <v>1.9124780000000001</v>
      </c>
      <c r="AF15" s="288">
        <f>'[1]44104411Exp'!AD$99</f>
        <v>1.3611390000000001</v>
      </c>
      <c r="AG15" s="288">
        <f>'[1]44104411Exp'!AE$99</f>
        <v>2.1028699999999998</v>
      </c>
      <c r="AH15" s="288">
        <f>'[1]44104411Exp'!AF$99</f>
        <v>2.3176209999999999</v>
      </c>
      <c r="AI15" s="288">
        <f>'[1]44104411Exp'!AG$99</f>
        <v>2.9685869999999999</v>
      </c>
      <c r="AJ15" s="288">
        <f>'[1]44104411Exp'!AH$99</f>
        <v>3.8340179999999995</v>
      </c>
      <c r="AK15" s="288">
        <f>'[1]44104411Exp'!AI$99</f>
        <v>2.8965359999999998</v>
      </c>
      <c r="AL15" s="288">
        <f>'[1]44104411Exp'!AJ$99</f>
        <v>6.3917029999999997</v>
      </c>
      <c r="AM15" s="288">
        <f>'[1]44104411Exp'!AK$99</f>
        <v>4.3204949999999993</v>
      </c>
      <c r="AN15" s="288">
        <f>'[1]44104411Exp'!AL$99</f>
        <v>5.131246</v>
      </c>
      <c r="AO15" s="288">
        <f>'[1]44104411Exp'!AM$99</f>
        <v>6.2666880000000003</v>
      </c>
      <c r="AP15" s="288">
        <f>'[1]44104411Exp'!AN$99</f>
        <v>7.9082219999999994</v>
      </c>
      <c r="AQ15" s="288">
        <f>'[1]44104411Exp'!AO$99</f>
        <v>5.5480589999999994</v>
      </c>
      <c r="AR15" s="288">
        <f>'[1]44104411Exp'!AP$99</f>
        <v>6.8459829999999995</v>
      </c>
      <c r="AS15" s="288">
        <f>'[1]44104411Exp'!AQ$99</f>
        <v>7.4515270000000005</v>
      </c>
      <c r="AT15" s="288">
        <f>'[1]44104411Exp'!AR$99</f>
        <v>6.6167359999999995</v>
      </c>
      <c r="AU15" s="288">
        <f>'[1]44104411Exp'!AS$99</f>
        <v>5.7441880000000003</v>
      </c>
      <c r="AV15" s="288">
        <f>'[1]44104411Exp'!AT$99</f>
        <v>7.2567519999999996</v>
      </c>
      <c r="AW15" s="288">
        <f>'[1]44104411Exp'!AU$99</f>
        <v>8.6767199999999995</v>
      </c>
      <c r="AX15" s="288">
        <f>'[1]44104411Exp'!AV$99</f>
        <v>7.747967</v>
      </c>
      <c r="AY15" s="288">
        <f>'[1]44104411Exp'!AW$99</f>
        <v>10.927370999999999</v>
      </c>
      <c r="AZ15" s="288">
        <f>'[1]44104411Exp'!AX$99</f>
        <v>15.513039549999998</v>
      </c>
      <c r="BA15" s="288">
        <f>'[1]44104411Exp'!AY$99</f>
        <v>17.806778680000001</v>
      </c>
      <c r="BB15" s="288">
        <f>'[1]44104411Exp'!AZ$99</f>
        <v>0</v>
      </c>
      <c r="BC15" s="289">
        <f>'[1]44104411Exp'!BA$99</f>
        <v>0</v>
      </c>
      <c r="BD15" s="317"/>
    </row>
    <row r="16" spans="1:56">
      <c r="B16" s="200" t="s">
        <v>87</v>
      </c>
      <c r="C16" s="105">
        <f>1/$A$1*'[1]44104411Exp'!B$183</f>
        <v>3.3948670799999999E-3</v>
      </c>
      <c r="D16" s="105">
        <f>1/$A$1*'[1]44104411Exp'!C$183</f>
        <v>2.9593131200000007E-3</v>
      </c>
      <c r="E16" s="105">
        <f>1/$A$1*'[1]44104411Exp'!D$183</f>
        <v>9.6785877999999975E-3</v>
      </c>
      <c r="F16" s="105">
        <f>1/$A$1*'[1]44104411Exp'!E$183</f>
        <v>8.4969519600000005E-3</v>
      </c>
      <c r="G16" s="105">
        <f>1/$A$1*'[1]44104411Exp'!F$183</f>
        <v>1.2016674880000001E-2</v>
      </c>
      <c r="H16" s="105">
        <f>1/$A$1*'[1]44104411Exp'!G$183</f>
        <v>1.4074743759999998E-2</v>
      </c>
      <c r="I16" s="105">
        <f>1/$A$1*'[1]44104411Exp'!H$183</f>
        <v>2.2692421759999998E-2</v>
      </c>
      <c r="J16" s="105">
        <f>1/$A$1*'[1]44104411Exp'!I$183</f>
        <v>1.2221749120000002E-2</v>
      </c>
      <c r="K16" s="105">
        <f>1/$A$1*'[1]44104411Exp'!J$183</f>
        <v>9.56713436E-3</v>
      </c>
      <c r="L16" s="105">
        <f>1/$A$1*'[1]44104411Exp'!K$183</f>
        <v>8.9790036000000004E-3</v>
      </c>
      <c r="M16" s="105">
        <f>1/$A$1*'[1]44104411Exp'!L$183</f>
        <v>7.5724899599999996E-3</v>
      </c>
      <c r="N16" s="105">
        <f>1/$A$1*'[1]44104411Exp'!M$183</f>
        <v>7.8787455600000007E-3</v>
      </c>
      <c r="O16" s="105">
        <f>1/$A$1*'[1]44104411Exp'!N$183</f>
        <v>8.819226359999998E-3</v>
      </c>
      <c r="P16" s="105">
        <f>1/$A$1*'[1]44104411Exp'!O$183</f>
        <v>6.1934319999999987E-3</v>
      </c>
      <c r="Q16" s="105">
        <f>1/$A$1*'[1]44104411Exp'!P$183</f>
        <v>6.7760506800000004E-3</v>
      </c>
      <c r="R16" s="105">
        <f>1/$A$1*'[1]44104411Exp'!Q$183</f>
        <v>7.73561964E-3</v>
      </c>
      <c r="S16" s="105">
        <f>1/$A$1*'[1]44104411Exp'!R$183</f>
        <v>7.3721779600000002E-3</v>
      </c>
      <c r="T16" s="105">
        <f>1/$A$1*'[1]44104411Exp'!S$183</f>
        <v>6.0422213599999998E-3</v>
      </c>
      <c r="U16" s="105">
        <f>1/$A$1*'[1]44104411Exp'!T$183</f>
        <v>6.8363416799999991E-3</v>
      </c>
      <c r="V16" s="105">
        <f>1/$A$1*'[1]44104411Exp'!U$183</f>
        <v>4.4378081999999998E-3</v>
      </c>
      <c r="W16" s="105">
        <f>1/$A$1*'[1]44104411Exp'!V$183</f>
        <v>3.4204847599999997E-3</v>
      </c>
      <c r="X16" s="105">
        <f>1/$A$1*'[1]44104411Exp'!W$183</f>
        <v>5.2822296799999993E-3</v>
      </c>
      <c r="Y16" s="105">
        <f>1/$A$1*'[1]44104411Exp'!X$183</f>
        <v>7.8138692799999999E-3</v>
      </c>
      <c r="Z16" s="105">
        <f>1/$A$1*'[1]44104411Exp'!Y$183</f>
        <v>7.8732487175999996E-3</v>
      </c>
      <c r="AA16" s="105">
        <f>1/$A$1*'[1]44104411Exp'!Z$183</f>
        <v>0</v>
      </c>
      <c r="AB16" s="105">
        <f>1/$A$1*'[1]44104411Exp'!AA$183</f>
        <v>0</v>
      </c>
      <c r="AC16" s="103"/>
      <c r="AD16" s="287">
        <f>'[1]44104411Exp'!AB$183</f>
        <v>1.1195249999999999</v>
      </c>
      <c r="AE16" s="288">
        <f>'[1]44104411Exp'!AC$183</f>
        <v>1.2656320000000001</v>
      </c>
      <c r="AF16" s="288">
        <f>'[1]44104411Exp'!AD$183</f>
        <v>1.4312209999999999</v>
      </c>
      <c r="AG16" s="288">
        <f>'[1]44104411Exp'!AE$183</f>
        <v>1.3161670000000001</v>
      </c>
      <c r="AH16" s="288">
        <f>'[1]44104411Exp'!AF$183</f>
        <v>1.9324559999999997</v>
      </c>
      <c r="AI16" s="288">
        <f>'[1]44104411Exp'!AG$183</f>
        <v>2.5159560000000001</v>
      </c>
      <c r="AJ16" s="288">
        <f>'[1]44104411Exp'!AH$183</f>
        <v>2.2913609999999998</v>
      </c>
      <c r="AK16" s="288">
        <f>'[1]44104411Exp'!AI$183</f>
        <v>2.7884259999999998</v>
      </c>
      <c r="AL16" s="288">
        <f>'[1]44104411Exp'!AJ$183</f>
        <v>2.2383690000000001</v>
      </c>
      <c r="AM16" s="288">
        <f>'[1]44104411Exp'!AK$183</f>
        <v>1.9986599999999999</v>
      </c>
      <c r="AN16" s="288">
        <f>'[1]44104411Exp'!AL$183</f>
        <v>1.7475429999999998</v>
      </c>
      <c r="AO16" s="288">
        <f>'[1]44104411Exp'!AM$183</f>
        <v>2.013639</v>
      </c>
      <c r="AP16" s="288">
        <f>'[1]44104411Exp'!AN$183</f>
        <v>2.6220799999999995</v>
      </c>
      <c r="AQ16" s="288">
        <f>'[1]44104411Exp'!AO$183</f>
        <v>1.9283459999999999</v>
      </c>
      <c r="AR16" s="288">
        <f>'[1]44104411Exp'!AP$183</f>
        <v>2.134646</v>
      </c>
      <c r="AS16" s="288">
        <f>'[1]44104411Exp'!AQ$183</f>
        <v>2.4962599999999999</v>
      </c>
      <c r="AT16" s="288">
        <f>'[1]44104411Exp'!AR$183</f>
        <v>2.2885270000000002</v>
      </c>
      <c r="AU16" s="288">
        <f>'[1]44104411Exp'!AS$183</f>
        <v>2.0762689999999999</v>
      </c>
      <c r="AV16" s="288">
        <f>'[1]44104411Exp'!AT$183</f>
        <v>2.2202519999999999</v>
      </c>
      <c r="AW16" s="288">
        <f>'[1]44104411Exp'!AU$183</f>
        <v>1.5021049999999998</v>
      </c>
      <c r="AX16" s="288">
        <f>'[1]44104411Exp'!AV$183</f>
        <v>1.0838989999999999</v>
      </c>
      <c r="AY16" s="288">
        <f>'[1]44104411Exp'!AW$183</f>
        <v>1.909786</v>
      </c>
      <c r="AZ16" s="288">
        <f>'[1]44104411Exp'!AX$183</f>
        <v>3.0043939199999992</v>
      </c>
      <c r="BA16" s="288">
        <f>'[1]44104411Exp'!AY$183</f>
        <v>2.7834821199999995</v>
      </c>
      <c r="BB16" s="288">
        <f>'[1]44104411Exp'!AZ$183</f>
        <v>0</v>
      </c>
      <c r="BC16" s="289">
        <f>'[1]44104411Exp'!BA$183</f>
        <v>0</v>
      </c>
      <c r="BD16" s="317"/>
    </row>
    <row r="17" spans="2:56">
      <c r="B17" s="200" t="s">
        <v>142</v>
      </c>
      <c r="C17" s="105">
        <f>1/$A$1*'[1]44104411Exp'!B$186</f>
        <v>2.8238132319999998E-2</v>
      </c>
      <c r="D17" s="105">
        <f>1/$A$1*'[1]44104411Exp'!C$186</f>
        <v>3.6490833279999996E-2</v>
      </c>
      <c r="E17" s="105">
        <f>1/$A$1*'[1]44104411Exp'!D$186</f>
        <v>5.7762017319999998E-2</v>
      </c>
      <c r="F17" s="105">
        <f>1/$A$1*'[1]44104411Exp'!E$186</f>
        <v>9.0004333999999991E-2</v>
      </c>
      <c r="G17" s="105">
        <f>1/$A$1*'[1]44104411Exp'!F$186</f>
        <v>7.2297991079999999E-2</v>
      </c>
      <c r="H17" s="105">
        <f>1/$A$1*'[1]44104411Exp'!G$186</f>
        <v>0.10761778804</v>
      </c>
      <c r="I17" s="105">
        <f>1/$A$1*'[1]44104411Exp'!H$186</f>
        <v>0.12362704619999998</v>
      </c>
      <c r="J17" s="105">
        <f>1/$A$1*'[1]44104411Exp'!I$186</f>
        <v>0.13395549159999998</v>
      </c>
      <c r="K17" s="105">
        <f>1/$A$1*'[1]44104411Exp'!J$186</f>
        <v>0.16848720251999999</v>
      </c>
      <c r="L17" s="105">
        <f>1/$A$1*'[1]44104411Exp'!K$186</f>
        <v>0.12724743751999998</v>
      </c>
      <c r="M17" s="105">
        <f>1/$A$1*'[1]44104411Exp'!L$186</f>
        <v>0.13993565599999999</v>
      </c>
      <c r="N17" s="105">
        <f>1/$A$1*'[1]44104411Exp'!M$186</f>
        <v>0.15718197628</v>
      </c>
      <c r="O17" s="105">
        <f>1/$A$1*'[1]44104411Exp'!N$186</f>
        <v>0.16179284659999998</v>
      </c>
      <c r="P17" s="105">
        <f>1/$A$1*'[1]44104411Exp'!O$186</f>
        <v>0.20462879443999998</v>
      </c>
      <c r="Q17" s="105">
        <f>1/$A$1*'[1]44104411Exp'!P$186</f>
        <v>0.21366449915999997</v>
      </c>
      <c r="R17" s="105">
        <f>1/$A$1*'[1]44104411Exp'!Q$186</f>
        <v>0.16553344443999998</v>
      </c>
      <c r="S17" s="105">
        <f>1/$A$1*'[1]44104411Exp'!R$186</f>
        <v>0.17718306591999999</v>
      </c>
      <c r="T17" s="105">
        <f>1/$A$1*'[1]44104411Exp'!S$186</f>
        <v>0.16046336795999996</v>
      </c>
      <c r="U17" s="105">
        <f>1/$A$1*'[1]44104411Exp'!T$186</f>
        <v>0.20249980128</v>
      </c>
      <c r="V17" s="105">
        <f>1/$A$1*'[1]44104411Exp'!U$186</f>
        <v>0.16473205307999997</v>
      </c>
      <c r="W17" s="105">
        <f>1/$A$1*'[1]44104411Exp'!V$186</f>
        <v>0.16162482531999997</v>
      </c>
      <c r="X17" s="105">
        <f>1/$A$1*'[1]44104411Exp'!W$186</f>
        <v>0.14311029320000002</v>
      </c>
      <c r="Y17" s="105">
        <f>1/$A$1*'[1]44104411Exp'!X$186</f>
        <v>0.12634865770547998</v>
      </c>
      <c r="Z17" s="105">
        <f>1/$A$1*'[1]44104411Exp'!Y$186</f>
        <v>8.3555926412559989E-2</v>
      </c>
      <c r="AA17" s="105">
        <f>1/$A$1*'[1]44104411Exp'!Z$186</f>
        <v>0</v>
      </c>
      <c r="AB17" s="105">
        <f>1/$A$1*'[1]44104411Exp'!AA$186</f>
        <v>0</v>
      </c>
      <c r="AC17" s="103"/>
      <c r="AD17" s="287">
        <f>'[1]44104411Exp'!AB$186</f>
        <v>5.168113</v>
      </c>
      <c r="AE17" s="288">
        <f>'[1]44104411Exp'!AC$186</f>
        <v>6.1386760000000002</v>
      </c>
      <c r="AF17" s="288">
        <f>'[1]44104411Exp'!AD$186</f>
        <v>7.2712839999999996</v>
      </c>
      <c r="AG17" s="288">
        <f>'[1]44104411Exp'!AE$186</f>
        <v>10.972303</v>
      </c>
      <c r="AH17" s="288">
        <f>'[1]44104411Exp'!AF$186</f>
        <v>9.5620370000000001</v>
      </c>
      <c r="AI17" s="288">
        <f>'[1]44104411Exp'!AG$186</f>
        <v>14.586858999999999</v>
      </c>
      <c r="AJ17" s="288">
        <f>'[1]44104411Exp'!AH$186</f>
        <v>20.437087999999999</v>
      </c>
      <c r="AK17" s="288">
        <f>'[1]44104411Exp'!AI$186</f>
        <v>26.026702</v>
      </c>
      <c r="AL17" s="288">
        <f>'[1]44104411Exp'!AJ$186</f>
        <v>35.790561999999994</v>
      </c>
      <c r="AM17" s="288">
        <f>'[1]44104411Exp'!AK$186</f>
        <v>26.384858999999999</v>
      </c>
      <c r="AN17" s="288">
        <f>'[1]44104411Exp'!AL$186</f>
        <v>30.390270999999998</v>
      </c>
      <c r="AO17" s="288">
        <f>'[1]44104411Exp'!AM$186</f>
        <v>36.546942000000001</v>
      </c>
      <c r="AP17" s="288">
        <f>'[1]44104411Exp'!AN$186</f>
        <v>42.205953999999998</v>
      </c>
      <c r="AQ17" s="288">
        <f>'[1]44104411Exp'!AO$186</f>
        <v>58.602564999999998</v>
      </c>
      <c r="AR17" s="288">
        <f>'[1]44104411Exp'!AP$186</f>
        <v>60.639885999999997</v>
      </c>
      <c r="AS17" s="288">
        <f>'[1]44104411Exp'!AQ$186</f>
        <v>40.763346999999996</v>
      </c>
      <c r="AT17" s="288">
        <f>'[1]44104411Exp'!AR$186</f>
        <v>42.405180000000001</v>
      </c>
      <c r="AU17" s="288">
        <f>'[1]44104411Exp'!AS$186</f>
        <v>40.256858999999999</v>
      </c>
      <c r="AV17" s="288">
        <f>'[1]44104411Exp'!AT$186</f>
        <v>47.862361</v>
      </c>
      <c r="AW17" s="288">
        <f>'[1]44104411Exp'!AU$186</f>
        <v>36.911921999999997</v>
      </c>
      <c r="AX17" s="288">
        <f>'[1]44104411Exp'!AV$186</f>
        <v>35.647334999999998</v>
      </c>
      <c r="AY17" s="288">
        <f>'[1]44104411Exp'!AW$186</f>
        <v>36.155442999999998</v>
      </c>
      <c r="AZ17" s="288">
        <f>'[1]44104411Exp'!AX$186</f>
        <v>33.829980022999997</v>
      </c>
      <c r="BA17" s="288">
        <f>'[1]44104411Exp'!AY$186</f>
        <v>26.183870698</v>
      </c>
      <c r="BB17" s="288">
        <f>'[1]44104411Exp'!AZ$186</f>
        <v>0</v>
      </c>
      <c r="BC17" s="289">
        <f>'[1]44104411Exp'!BA$186</f>
        <v>0</v>
      </c>
      <c r="BD17" s="317"/>
    </row>
    <row r="18" spans="2:56">
      <c r="B18" s="200" t="s">
        <v>68</v>
      </c>
      <c r="C18" s="105">
        <f>1/$A$1*'[1]44104411Exp'!B$252</f>
        <v>1.2589647240000001E-2</v>
      </c>
      <c r="D18" s="105">
        <f>1/$A$1*'[1]44104411Exp'!C$252</f>
        <v>1.9604090880000001E-2</v>
      </c>
      <c r="E18" s="105">
        <f>1/$A$1*'[1]44104411Exp'!D$252</f>
        <v>2.2623713839999997E-2</v>
      </c>
      <c r="F18" s="105">
        <f>1/$A$1*'[1]44104411Exp'!E$252</f>
        <v>2.3400669600000001E-3</v>
      </c>
      <c r="G18" s="105">
        <f>1/$A$1*'[1]44104411Exp'!F$252</f>
        <v>7.0194726000000008E-3</v>
      </c>
      <c r="H18" s="105">
        <f>1/$A$1*'[1]44104411Exp'!G$252</f>
        <v>2.2098565439999999E-2</v>
      </c>
      <c r="I18" s="105">
        <f>1/$A$1*'[1]44104411Exp'!H$252</f>
        <v>1.1898689600000002E-2</v>
      </c>
      <c r="J18" s="105">
        <f>1/$A$1*'[1]44104411Exp'!I$252</f>
        <v>2.2727673920000004E-2</v>
      </c>
      <c r="K18" s="105">
        <f>1/$A$1*'[1]44104411Exp'!J$252</f>
        <v>1.7549965439999999E-2</v>
      </c>
      <c r="L18" s="105">
        <f>1/$A$1*'[1]44104411Exp'!K$252</f>
        <v>1.1846618280000002E-2</v>
      </c>
      <c r="M18" s="105">
        <f>1/$A$1*'[1]44104411Exp'!L$252</f>
        <v>1.065008448E-2</v>
      </c>
      <c r="N18" s="105">
        <f>1/$A$1*'[1]44104411Exp'!M$252</f>
        <v>6.4862557199999987E-3</v>
      </c>
      <c r="O18" s="105">
        <f>1/$A$1*'[1]44104411Exp'!N$252</f>
        <v>1.3754986559999998E-2</v>
      </c>
      <c r="P18" s="105">
        <f>1/$A$1*'[1]44104411Exp'!O$252</f>
        <v>1.42769844E-3</v>
      </c>
      <c r="Q18" s="105">
        <f>1/$A$1*'[1]44104411Exp'!P$252</f>
        <v>2.9563934399999998E-3</v>
      </c>
      <c r="R18" s="105">
        <f>1/$A$1*'[1]44104411Exp'!Q$252</f>
        <v>5.1031763999999998E-4</v>
      </c>
      <c r="S18" s="105">
        <f>1/$A$1*'[1]44104411Exp'!R$252</f>
        <v>6.3541799999999995E-5</v>
      </c>
      <c r="T18" s="105">
        <f>1/$A$1*'[1]44104411Exp'!S$252</f>
        <v>9.5724720000000003E-5</v>
      </c>
      <c r="U18" s="105">
        <f>1/$A$1*'[1]44104411Exp'!T$252</f>
        <v>0</v>
      </c>
      <c r="V18" s="105">
        <f>1/$A$1*'[1]44104411Exp'!U$252</f>
        <v>9.432864E-5</v>
      </c>
      <c r="W18" s="105">
        <f>1/$A$1*'[1]44104411Exp'!V$252</f>
        <v>8.4921480000000002E-5</v>
      </c>
      <c r="X18" s="105">
        <f>1/$A$1*'[1]44104411Exp'!W$252</f>
        <v>9.1284479999999995E-5</v>
      </c>
      <c r="Y18" s="105">
        <f>1/$A$1*'[1]44104411Exp'!X$252</f>
        <v>2.4900876E-4</v>
      </c>
      <c r="Z18" s="105">
        <f>1/$A$1*'[1]44104411Exp'!Y$252</f>
        <v>1.3086815112E-4</v>
      </c>
      <c r="AA18" s="105">
        <f>1/$A$1*'[1]44104411Exp'!Z$252</f>
        <v>0</v>
      </c>
      <c r="AB18" s="105">
        <f>1/$A$1*'[1]44104411Exp'!AA$252</f>
        <v>0</v>
      </c>
      <c r="AC18" s="103"/>
      <c r="AD18" s="287">
        <f>'[1]44104411Exp'!AB$252</f>
        <v>7.4606799999999991</v>
      </c>
      <c r="AE18" s="288">
        <f>'[1]44104411Exp'!AC$252</f>
        <v>11.836409999999999</v>
      </c>
      <c r="AF18" s="288">
        <f>'[1]44104411Exp'!AD$252</f>
        <v>2.8803779999999999</v>
      </c>
      <c r="AG18" s="288">
        <f>'[1]44104411Exp'!AE$252</f>
        <v>0.255606</v>
      </c>
      <c r="AH18" s="288">
        <f>'[1]44104411Exp'!AF$252</f>
        <v>0.88492799999999994</v>
      </c>
      <c r="AI18" s="288">
        <f>'[1]44104411Exp'!AG$252</f>
        <v>3.197184</v>
      </c>
      <c r="AJ18" s="288">
        <f>'[1]44104411Exp'!AH$252</f>
        <v>1.8832450000000001</v>
      </c>
      <c r="AK18" s="288">
        <f>'[1]44104411Exp'!AI$252</f>
        <v>4.2647110000000001</v>
      </c>
      <c r="AL18" s="288">
        <f>'[1]44104411Exp'!AJ$252</f>
        <v>3.7295769999999999</v>
      </c>
      <c r="AM18" s="288">
        <f>'[1]44104411Exp'!AK$252</f>
        <v>2.6296479999999995</v>
      </c>
      <c r="AN18" s="288">
        <f>'[1]44104411Exp'!AL$252</f>
        <v>2.4123790000000001</v>
      </c>
      <c r="AO18" s="288">
        <f>'[1]44104411Exp'!AM$252</f>
        <v>1.8219299999999998</v>
      </c>
      <c r="AP18" s="288">
        <f>'[1]44104411Exp'!AN$252</f>
        <v>4.0223069999999996</v>
      </c>
      <c r="AQ18" s="288">
        <f>'[1]44104411Exp'!AO$252</f>
        <v>0.82623199999999997</v>
      </c>
      <c r="AR18" s="288">
        <f>'[1]44104411Exp'!AP$252</f>
        <v>0.89456499999999994</v>
      </c>
      <c r="AS18" s="288">
        <f>'[1]44104411Exp'!AQ$252</f>
        <v>0.22362899999999999</v>
      </c>
      <c r="AT18" s="288">
        <f>'[1]44104411Exp'!AR$252</f>
        <v>2.4147999999999999E-2</v>
      </c>
      <c r="AU18" s="288">
        <f>'[1]44104411Exp'!AS$252</f>
        <v>3.3568000000000001E-2</v>
      </c>
      <c r="AV18" s="288">
        <f>'[1]44104411Exp'!AT$252</f>
        <v>0</v>
      </c>
      <c r="AW18" s="288">
        <f>'[1]44104411Exp'!AU$252</f>
        <v>3.0411999999999998E-2</v>
      </c>
      <c r="AX18" s="288">
        <f>'[1]44104411Exp'!AV$252</f>
        <v>2.9013999999999998E-2</v>
      </c>
      <c r="AY18" s="288">
        <f>'[1]44104411Exp'!AW$252</f>
        <v>4.5013999999999998E-2</v>
      </c>
      <c r="AZ18" s="288">
        <f>'[1]44104411Exp'!AX$252</f>
        <v>9.2182199999999992E-2</v>
      </c>
      <c r="BA18" s="288">
        <f>'[1]44104411Exp'!AY$252</f>
        <v>4.9737599999999993E-2</v>
      </c>
      <c r="BB18" s="288">
        <f>'[1]44104411Exp'!AZ$252</f>
        <v>0</v>
      </c>
      <c r="BC18" s="289">
        <f>'[1]44104411Exp'!BA$252</f>
        <v>0</v>
      </c>
      <c r="BD18" s="317"/>
    </row>
    <row r="19" spans="2:56">
      <c r="B19" s="201" t="s">
        <v>18</v>
      </c>
      <c r="C19" s="202">
        <f t="shared" ref="C19:AB19" si="2">SUM(C11:C11)-SUM(C12:C18)</f>
        <v>2.1703020840000004E-2</v>
      </c>
      <c r="D19" s="202">
        <f t="shared" si="2"/>
        <v>1.1534213520000003E-2</v>
      </c>
      <c r="E19" s="202">
        <f t="shared" si="2"/>
        <v>9.5585904400000143E-3</v>
      </c>
      <c r="F19" s="202">
        <f t="shared" si="2"/>
        <v>1.2982411400000005E-2</v>
      </c>
      <c r="G19" s="202">
        <f t="shared" si="2"/>
        <v>1.948689493333336E-2</v>
      </c>
      <c r="H19" s="202">
        <f t="shared" si="2"/>
        <v>1.2951911839999997E-2</v>
      </c>
      <c r="I19" s="202">
        <f t="shared" si="2"/>
        <v>1.1485035799999987E-2</v>
      </c>
      <c r="J19" s="202">
        <f t="shared" si="2"/>
        <v>1.0325347200000001E-2</v>
      </c>
      <c r="K19" s="202">
        <f t="shared" si="2"/>
        <v>4.4452401559999966E-2</v>
      </c>
      <c r="L19" s="202">
        <f t="shared" si="2"/>
        <v>2.4543814399999975E-2</v>
      </c>
      <c r="M19" s="202">
        <f t="shared" si="2"/>
        <v>2.9529707200000033E-2</v>
      </c>
      <c r="N19" s="202">
        <f t="shared" si="2"/>
        <v>3.2939208119999952E-2</v>
      </c>
      <c r="O19" s="202">
        <f t="shared" si="2"/>
        <v>2.8898974440000003E-2</v>
      </c>
      <c r="P19" s="202">
        <f t="shared" si="2"/>
        <v>2.8246504439999987E-2</v>
      </c>
      <c r="Q19" s="202">
        <f t="shared" si="2"/>
        <v>2.6555941439999842E-2</v>
      </c>
      <c r="R19" s="202">
        <f t="shared" si="2"/>
        <v>2.3382441880000104E-2</v>
      </c>
      <c r="S19" s="202">
        <f t="shared" si="2"/>
        <v>2.5920580559999962E-2</v>
      </c>
      <c r="T19" s="202">
        <f t="shared" si="2"/>
        <v>2.4297700560000079E-2</v>
      </c>
      <c r="U19" s="202">
        <f t="shared" si="2"/>
        <v>2.2074478999999925E-2</v>
      </c>
      <c r="V19" s="202">
        <f t="shared" si="2"/>
        <v>1.9042860479999979E-2</v>
      </c>
      <c r="W19" s="202">
        <f t="shared" si="2"/>
        <v>3.5358064560000013E-2</v>
      </c>
      <c r="X19" s="202">
        <f t="shared" si="2"/>
        <v>2.6306104999999969E-2</v>
      </c>
      <c r="Y19" s="202">
        <f t="shared" si="2"/>
        <v>3.2711715170960054E-2</v>
      </c>
      <c r="Z19" s="202">
        <f t="shared" si="2"/>
        <v>2.3003253535199997E-2</v>
      </c>
      <c r="AA19" s="202">
        <f t="shared" si="2"/>
        <v>0</v>
      </c>
      <c r="AB19" s="202">
        <f t="shared" si="2"/>
        <v>0</v>
      </c>
      <c r="AC19" s="103"/>
      <c r="AD19" s="293">
        <f t="shared" ref="AD19:BC19" si="3">SUM(AD11:AD11)-SUM(AD12:AD18)</f>
        <v>10.473773999999999</v>
      </c>
      <c r="AE19" s="294">
        <f t="shared" si="3"/>
        <v>3.5391009999999952</v>
      </c>
      <c r="AF19" s="294">
        <f t="shared" si="3"/>
        <v>1.6420700000000039</v>
      </c>
      <c r="AG19" s="294">
        <f t="shared" si="3"/>
        <v>2.0702339999999992</v>
      </c>
      <c r="AH19" s="294">
        <f t="shared" si="3"/>
        <v>2.8640909999999984</v>
      </c>
      <c r="AI19" s="294">
        <f t="shared" si="3"/>
        <v>2.479186999999996</v>
      </c>
      <c r="AJ19" s="294">
        <f t="shared" si="3"/>
        <v>2.4673530000000028</v>
      </c>
      <c r="AK19" s="294">
        <f t="shared" si="3"/>
        <v>2.5230279999999965</v>
      </c>
      <c r="AL19" s="294">
        <f t="shared" si="3"/>
        <v>8.5062319999999971</v>
      </c>
      <c r="AM19" s="294">
        <f t="shared" si="3"/>
        <v>5.2316220000000158</v>
      </c>
      <c r="AN19" s="294">
        <f t="shared" si="3"/>
        <v>6.7254729999999938</v>
      </c>
      <c r="AO19" s="294">
        <f t="shared" si="3"/>
        <v>7.960858000000016</v>
      </c>
      <c r="AP19" s="294">
        <f t="shared" si="3"/>
        <v>7.9810670000000101</v>
      </c>
      <c r="AQ19" s="294">
        <f t="shared" si="3"/>
        <v>8.0636049999999955</v>
      </c>
      <c r="AR19" s="294">
        <f t="shared" si="3"/>
        <v>7.6477079999999944</v>
      </c>
      <c r="AS19" s="294">
        <f t="shared" si="3"/>
        <v>6.7104269999999957</v>
      </c>
      <c r="AT19" s="294">
        <f t="shared" si="3"/>
        <v>6.3425950000000029</v>
      </c>
      <c r="AU19" s="294">
        <f t="shared" si="3"/>
        <v>6.0070660000000089</v>
      </c>
      <c r="AV19" s="294">
        <f t="shared" si="3"/>
        <v>6.1053480000000064</v>
      </c>
      <c r="AW19" s="294">
        <f t="shared" si="3"/>
        <v>4.8276049999999771</v>
      </c>
      <c r="AX19" s="294">
        <f t="shared" si="3"/>
        <v>6.8395220000000023</v>
      </c>
      <c r="AY19" s="294">
        <f t="shared" si="3"/>
        <v>7.7623909999999796</v>
      </c>
      <c r="AZ19" s="294">
        <f t="shared" si="3"/>
        <v>10.805653668000005</v>
      </c>
      <c r="BA19" s="294">
        <f t="shared" si="3"/>
        <v>7.5777349600000008</v>
      </c>
      <c r="BB19" s="294">
        <f t="shared" si="3"/>
        <v>0</v>
      </c>
      <c r="BC19" s="295">
        <f t="shared" si="3"/>
        <v>0</v>
      </c>
      <c r="BD19" s="317"/>
    </row>
    <row r="20" spans="2:56" ht="17.149999999999999" customHeight="1">
      <c r="B20" s="204" t="s">
        <v>102</v>
      </c>
      <c r="C20" s="112">
        <f>1/$A$1*'[1]44104411Exp'!B$267</f>
        <v>3.7518704039999996E-2</v>
      </c>
      <c r="D20" s="112">
        <f>1/$A$1*'[1]44104411Exp'!C$267</f>
        <v>7.1742230719999994E-2</v>
      </c>
      <c r="E20" s="112">
        <f>1/$A$1*'[1]44104411Exp'!D$267</f>
        <v>0.15740807824</v>
      </c>
      <c r="F20" s="112">
        <f>1/$A$1*'[1]44104411Exp'!E$267</f>
        <v>0.15404180119999997</v>
      </c>
      <c r="G20" s="112">
        <f>1/$A$1*'[1]44104411Exp'!F$267</f>
        <v>0.14694285451999997</v>
      </c>
      <c r="H20" s="112">
        <f>1/$A$1*'[1]44104411Exp'!G$267</f>
        <v>6.7140204599999989E-2</v>
      </c>
      <c r="I20" s="112">
        <f>1/$A$1*'[1]44104411Exp'!H$267</f>
        <v>4.6744213422857138E-2</v>
      </c>
      <c r="J20" s="112">
        <f>1/$A$1*'[1]44104411Exp'!I$267</f>
        <v>2.8154101919999994E-2</v>
      </c>
      <c r="K20" s="112">
        <f>1/$A$1*'[1]44104411Exp'!J$267</f>
        <v>3.8995190359999994E-2</v>
      </c>
      <c r="L20" s="112">
        <f>1/$A$1*'[1]44104411Exp'!K$267</f>
        <v>1.434844264E-2</v>
      </c>
      <c r="M20" s="112">
        <f>1/$A$1*'[1]44104411Exp'!L$267</f>
        <v>1.6705750880000002E-2</v>
      </c>
      <c r="N20" s="112">
        <f>1/$A$1*'[1]44104411Exp'!M$267</f>
        <v>4.0656767199999985E-2</v>
      </c>
      <c r="O20" s="112">
        <f>1/$A$1*'[1]44104411Exp'!N$267</f>
        <v>4.3289189719999996E-2</v>
      </c>
      <c r="P20" s="112">
        <f>1/$A$1*'[1]44104411Exp'!O$267</f>
        <v>1.3193101320000001E-2</v>
      </c>
      <c r="Q20" s="112">
        <f>1/$A$1*'[1]44104411Exp'!P$267</f>
        <v>3.8276302679999992E-2</v>
      </c>
      <c r="R20" s="112">
        <f>1/$A$1*'[1]44104411Exp'!Q$267</f>
        <v>7.0672341599999997E-3</v>
      </c>
      <c r="S20" s="112">
        <f>1/$A$1*'[1]44104411Exp'!R$267</f>
        <v>2.3503631479999999E-2</v>
      </c>
      <c r="T20" s="112">
        <f>1/$A$1*'[1]44104411Exp'!S$267</f>
        <v>5.300592920000001E-2</v>
      </c>
      <c r="U20" s="112">
        <f>1/$A$1*'[1]44104411Exp'!T$267</f>
        <v>6.0580842279999991E-2</v>
      </c>
      <c r="V20" s="112">
        <f>1/$A$1*'[1]44104411Exp'!U$267</f>
        <v>2.6732341439999995E-2</v>
      </c>
      <c r="W20" s="112">
        <f>1/$A$1*'[1]44104411Exp'!V$267</f>
        <v>2.4493173600000001E-2</v>
      </c>
      <c r="X20" s="112">
        <f>1/$A$1*'[1]44104411Exp'!W$267</f>
        <v>1.5578218599999995E-2</v>
      </c>
      <c r="Y20" s="112">
        <f>1/$A$1*'[1]44104411Exp'!X$267</f>
        <v>1.8014199279999997E-2</v>
      </c>
      <c r="Z20" s="112">
        <f>1/$A$1*'[1]44104411Exp'!Y$267</f>
        <v>5.5479076478199994E-3</v>
      </c>
      <c r="AA20" s="112">
        <f>1/$A$1*'[1]44104411Exp'!Z$267</f>
        <v>0</v>
      </c>
      <c r="AB20" s="112">
        <f>1/$A$1*'[1]44104411Exp'!AA$267</f>
        <v>0</v>
      </c>
      <c r="AC20" s="99"/>
      <c r="AD20" s="286">
        <f>'[1]44104411Exp'!AB$267</f>
        <v>8.8487619999999989</v>
      </c>
      <c r="AE20" s="209">
        <f>'[1]44104411Exp'!AC$267</f>
        <v>11.368242</v>
      </c>
      <c r="AF20" s="209">
        <f>'[1]44104411Exp'!AD$267</f>
        <v>15.030552</v>
      </c>
      <c r="AG20" s="209">
        <f>'[1]44104411Exp'!AE$267</f>
        <v>14.810817000000002</v>
      </c>
      <c r="AH20" s="209">
        <f>'[1]44104411Exp'!AF$267</f>
        <v>14.732265999999999</v>
      </c>
      <c r="AI20" s="209">
        <f>'[1]44104411Exp'!AG$267</f>
        <v>9.2218070000000001</v>
      </c>
      <c r="AJ20" s="209">
        <f>'[1]44104411Exp'!AH$267</f>
        <v>7.186121</v>
      </c>
      <c r="AK20" s="209">
        <f>'[1]44104411Exp'!AI$267</f>
        <v>5.0874740000000003</v>
      </c>
      <c r="AL20" s="209">
        <f>'[1]44104411Exp'!AJ$267</f>
        <v>6.5493199999999998</v>
      </c>
      <c r="AM20" s="209">
        <f>'[1]44104411Exp'!AK$267</f>
        <v>2.6591970000000003</v>
      </c>
      <c r="AN20" s="209">
        <f>'[1]44104411Exp'!AL$267</f>
        <v>3.0705719999999994</v>
      </c>
      <c r="AO20" s="209">
        <f>'[1]44104411Exp'!AM$267</f>
        <v>6.8415729999999986</v>
      </c>
      <c r="AP20" s="209">
        <f>'[1]44104411Exp'!AN$267</f>
        <v>8.2467079999999999</v>
      </c>
      <c r="AQ20" s="209">
        <f>'[1]44104411Exp'!AO$267</f>
        <v>2.9352799999999997</v>
      </c>
      <c r="AR20" s="209">
        <f>'[1]44104411Exp'!AP$267</f>
        <v>6.0804779999999994</v>
      </c>
      <c r="AS20" s="209">
        <f>'[1]44104411Exp'!AQ$267</f>
        <v>1.433101</v>
      </c>
      <c r="AT20" s="209">
        <f>'[1]44104411Exp'!AR$267</f>
        <v>3.7653890000000003</v>
      </c>
      <c r="AU20" s="209">
        <f>'[1]44104411Exp'!AS$267</f>
        <v>10.085864999999998</v>
      </c>
      <c r="AV20" s="209">
        <f>'[1]44104411Exp'!AT$267</f>
        <v>12.334241999999998</v>
      </c>
      <c r="AW20" s="209">
        <f>'[1]44104411Exp'!AU$267</f>
        <v>4.2966569999999997</v>
      </c>
      <c r="AX20" s="209">
        <f>'[1]44104411Exp'!AV$267</f>
        <v>3.653346</v>
      </c>
      <c r="AY20" s="209">
        <f>'[1]44104411Exp'!AW$267</f>
        <v>3.7367090000000003</v>
      </c>
      <c r="AZ20" s="209">
        <f>'[1]44104411Exp'!AX$267</f>
        <v>4.4286212699999998</v>
      </c>
      <c r="BA20" s="209">
        <f>'[1]44104411Exp'!AY$267</f>
        <v>1.38040568</v>
      </c>
      <c r="BB20" s="209">
        <f>'[1]44104411Exp'!AZ$267</f>
        <v>0</v>
      </c>
      <c r="BC20" s="161">
        <f>'[1]44104411Exp'!BA$267</f>
        <v>0</v>
      </c>
      <c r="BD20" s="317"/>
    </row>
    <row r="21" spans="2:56">
      <c r="B21" s="200" t="s">
        <v>37</v>
      </c>
      <c r="C21" s="114">
        <f>1/$A$1*(SUM('[1]44104411Exp'!B$47:B$47)+SUM('[1]44104411Exp'!B$105:B$105))</f>
        <v>1.16712E-4</v>
      </c>
      <c r="D21" s="114">
        <f>1/$A$1*(SUM('[1]44104411Exp'!C$47:C$47)+SUM('[1]44104411Exp'!C$105:C$105))</f>
        <v>7.84360152E-3</v>
      </c>
      <c r="E21" s="114">
        <f>1/$A$1*(SUM('[1]44104411Exp'!D$47:D$47)+SUM('[1]44104411Exp'!D$105:D$105))</f>
        <v>1.5945325199999999E-3</v>
      </c>
      <c r="F21" s="114">
        <f>1/$A$1*(SUM('[1]44104411Exp'!E$47:E$47)+SUM('[1]44104411Exp'!E$105:E$105))</f>
        <v>2.5717400239999997E-2</v>
      </c>
      <c r="G21" s="114">
        <f>1/$A$1*(SUM('[1]44104411Exp'!F$47:F$47)+SUM('[1]44104411Exp'!F$105:F$105))</f>
        <v>4.3390932479999998E-2</v>
      </c>
      <c r="H21" s="114">
        <f>1/$A$1*(SUM('[1]44104411Exp'!G$47:G$47)+SUM('[1]44104411Exp'!G$105:G$105))</f>
        <v>2.2204605919999999E-2</v>
      </c>
      <c r="I21" s="114">
        <f>1/$A$1*(SUM('[1]44104411Exp'!H$47:H$47)+SUM('[1]44104411Exp'!H$105:H$105))</f>
        <v>2.247064344E-2</v>
      </c>
      <c r="J21" s="114">
        <f>1/$A$1*(SUM('[1]44104411Exp'!I$47:I$47)+SUM('[1]44104411Exp'!I$105:I$105))</f>
        <v>4.3208348399999992E-3</v>
      </c>
      <c r="K21" s="114">
        <f>1/$A$1*(SUM('[1]44104411Exp'!J$47:J$47)+SUM('[1]44104411Exp'!J$105:J$105))</f>
        <v>7.5813656799999995E-3</v>
      </c>
      <c r="L21" s="114">
        <f>1/$A$1*(SUM('[1]44104411Exp'!K$47:K$47)+SUM('[1]44104411Exp'!K$105:K$105))</f>
        <v>7.1366475599999989E-3</v>
      </c>
      <c r="M21" s="114">
        <f>1/$A$1*(SUM('[1]44104411Exp'!L$47:L$47)+SUM('[1]44104411Exp'!L$105:L$105))</f>
        <v>1.1869502399999999E-3</v>
      </c>
      <c r="N21" s="114">
        <f>1/$A$1*(SUM('[1]44104411Exp'!M$47:M$47)+SUM('[1]44104411Exp'!M$105:M$105))</f>
        <v>5.8822086399999999E-3</v>
      </c>
      <c r="O21" s="114">
        <f>1/$A$1*(SUM('[1]44104411Exp'!N$47:N$47)+SUM('[1]44104411Exp'!N$105:N$105))</f>
        <v>2.4402294000000001E-3</v>
      </c>
      <c r="P21" s="114">
        <f>1/$A$1*(SUM('[1]44104411Exp'!O$47:O$47)+SUM('[1]44104411Exp'!O$105:O$105))</f>
        <v>2.10311892E-3</v>
      </c>
      <c r="Q21" s="114">
        <f>1/$A$1*(SUM('[1]44104411Exp'!P$47:P$47)+SUM('[1]44104411Exp'!P$105:P$105))</f>
        <v>1.9658913119999996E-2</v>
      </c>
      <c r="R21" s="114">
        <f>1/$A$1*(SUM('[1]44104411Exp'!Q$47:Q$47)+SUM('[1]44104411Exp'!Q$105:Q$105))</f>
        <v>5.4272231999999995E-4</v>
      </c>
      <c r="S21" s="114">
        <f>1/$A$1*(SUM('[1]44104411Exp'!R$47:R$47)+SUM('[1]44104411Exp'!R$105:R$105))</f>
        <v>9.3334194799999989E-3</v>
      </c>
      <c r="T21" s="114">
        <f>1/$A$1*(SUM('[1]44104411Exp'!S$47:S$47)+SUM('[1]44104411Exp'!S$105:S$105))</f>
        <v>6.4055686800000003E-3</v>
      </c>
      <c r="U21" s="114">
        <f>1/$A$1*(SUM('[1]44104411Exp'!T$47:T$47)+SUM('[1]44104411Exp'!T$105:T$105))</f>
        <v>3.3922860719999996E-2</v>
      </c>
      <c r="V21" s="114">
        <f>1/$A$1*(SUM('[1]44104411Exp'!U$47:U$47)+SUM('[1]44104411Exp'!U$105:U$105))</f>
        <v>1.3656420119999998E-2</v>
      </c>
      <c r="W21" s="114">
        <f>1/$A$1*(SUM('[1]44104411Exp'!V$47:V$47)+SUM('[1]44104411Exp'!V$105:V$105))</f>
        <v>3.5260814399999999E-3</v>
      </c>
      <c r="X21" s="114">
        <f>1/$A$1*(SUM('[1]44104411Exp'!W$47:W$47)+SUM('[1]44104411Exp'!W$105:W$105))</f>
        <v>4.9100939999999994E-3</v>
      </c>
      <c r="Y21" s="114">
        <f>1/$A$1*(SUM('[1]44104411Exp'!X$47:X$47)+SUM('[1]44104411Exp'!X$105:X$105))</f>
        <v>0</v>
      </c>
      <c r="Z21" s="114">
        <f>1/$A$1*(SUM('[1]44104411Exp'!Y$47:Y$47)+SUM('[1]44104411Exp'!Y$105:Y$105))</f>
        <v>1.0078055025E-3</v>
      </c>
      <c r="AA21" s="114">
        <f>1/$A$1*(SUM('[1]44104411Exp'!Z$47:Z$47)+SUM('[1]44104411Exp'!Z$105:Z$105))</f>
        <v>0</v>
      </c>
      <c r="AB21" s="114">
        <f>1/$A$1*(SUM('[1]44104411Exp'!AA$47:AA$47)+SUM('[1]44104411Exp'!AA$105:AA$105))</f>
        <v>0</v>
      </c>
      <c r="AC21" s="103"/>
      <c r="AD21" s="287">
        <f>(SUM('[1]44104411Exp'!AB$47:AB$47)+SUM('[1]44104411Exp'!AB$105:AB$105))</f>
        <v>1.7613999999999998E-2</v>
      </c>
      <c r="AE21" s="288">
        <f>(SUM('[1]44104411Exp'!AC$47:AC$47)+SUM('[1]44104411Exp'!AC$105:AC$105))</f>
        <v>0.57204599999999994</v>
      </c>
      <c r="AF21" s="288">
        <f>(SUM('[1]44104411Exp'!AD$47:AD$47)+SUM('[1]44104411Exp'!AD$105:AD$105))</f>
        <v>0.152587</v>
      </c>
      <c r="AG21" s="288">
        <f>(SUM('[1]44104411Exp'!AE$47:AE$47)+SUM('[1]44104411Exp'!AE$105:AE$105))</f>
        <v>2.330076</v>
      </c>
      <c r="AH21" s="288">
        <f>(SUM('[1]44104411Exp'!AF$47:AF$47)+SUM('[1]44104411Exp'!AF$105:AF$105))</f>
        <v>4.1053869999999995</v>
      </c>
      <c r="AI21" s="288">
        <f>(SUM('[1]44104411Exp'!AG$47:AG$47)+SUM('[1]44104411Exp'!AG$105:AG$105))</f>
        <v>3.0254880000000002</v>
      </c>
      <c r="AJ21" s="288">
        <f>(SUM('[1]44104411Exp'!AH$47:AH$47)+SUM('[1]44104411Exp'!AH$105:AH$105))</f>
        <v>3.4178979999999997</v>
      </c>
      <c r="AK21" s="288">
        <f>(SUM('[1]44104411Exp'!AI$47:AI$47)+SUM('[1]44104411Exp'!AI$105:AI$105))</f>
        <v>0.80802499999999999</v>
      </c>
      <c r="AL21" s="288">
        <f>(SUM('[1]44104411Exp'!AJ$47:AJ$47)+SUM('[1]44104411Exp'!AJ$105:AJ$105))</f>
        <v>1.284934</v>
      </c>
      <c r="AM21" s="288">
        <f>(SUM('[1]44104411Exp'!AK$47:AK$47)+SUM('[1]44104411Exp'!AK$105:AK$105))</f>
        <v>1.197308</v>
      </c>
      <c r="AN21" s="288">
        <f>(SUM('[1]44104411Exp'!AL$47:AL$47)+SUM('[1]44104411Exp'!AL$105:AL$105))</f>
        <v>0.25429099999999999</v>
      </c>
      <c r="AO21" s="288">
        <f>(SUM('[1]44104411Exp'!AM$47:AM$47)+SUM('[1]44104411Exp'!AM$105:AM$105))</f>
        <v>0.98228299999999991</v>
      </c>
      <c r="AP21" s="288">
        <f>(SUM('[1]44104411Exp'!AN$47:AN$47)+SUM('[1]44104411Exp'!AN$105:AN$105))</f>
        <v>0.462731</v>
      </c>
      <c r="AQ21" s="288">
        <f>(SUM('[1]44104411Exp'!AO$47:AO$47)+SUM('[1]44104411Exp'!AO$105:AO$105))</f>
        <v>0.44327299999999997</v>
      </c>
      <c r="AR21" s="288">
        <f>(SUM('[1]44104411Exp'!AP$47:AP$47)+SUM('[1]44104411Exp'!AP$105:AP$105))</f>
        <v>2.7885009999999997</v>
      </c>
      <c r="AS21" s="288">
        <f>(SUM('[1]44104411Exp'!AQ$47:AQ$47)+SUM('[1]44104411Exp'!AQ$105:AQ$105))</f>
        <v>0.103323</v>
      </c>
      <c r="AT21" s="288">
        <f>(SUM('[1]44104411Exp'!AR$47:AR$47)+SUM('[1]44104411Exp'!AR$105:AR$105))</f>
        <v>1.2604770000000001</v>
      </c>
      <c r="AU21" s="288">
        <f>(SUM('[1]44104411Exp'!AS$47:AS$47)+SUM('[1]44104411Exp'!AS$105:AS$105))</f>
        <v>1.263814</v>
      </c>
      <c r="AV21" s="288">
        <f>(SUM('[1]44104411Exp'!AT$47:AT$47)+SUM('[1]44104411Exp'!AT$105:AT$105))</f>
        <v>7.0175929999999997</v>
      </c>
      <c r="AW21" s="288">
        <f>(SUM('[1]44104411Exp'!AU$47:AU$47)+SUM('[1]44104411Exp'!AU$105:AU$105))</f>
        <v>2.1241759999999998</v>
      </c>
      <c r="AX21" s="288">
        <f>(SUM('[1]44104411Exp'!AV$47:AV$47)+SUM('[1]44104411Exp'!AV$105:AV$105))</f>
        <v>0.49259500000000001</v>
      </c>
      <c r="AY21" s="288">
        <f>(SUM('[1]44104411Exp'!AW$47:AW$47)+SUM('[1]44104411Exp'!AW$105:AW$105))</f>
        <v>0.82430300000000001</v>
      </c>
      <c r="AZ21" s="288">
        <f>(SUM('[1]44104411Exp'!AX$47:AX$47)+SUM('[1]44104411Exp'!AX$105:AX$105))</f>
        <v>0</v>
      </c>
      <c r="BA21" s="288">
        <f>(SUM('[1]44104411Exp'!AY$47:AY$47)+SUM('[1]44104411Exp'!AY$105:AY$105))</f>
        <v>0.23528364999999996</v>
      </c>
      <c r="BB21" s="288">
        <f>(SUM('[1]44104411Exp'!AZ$47:AZ$47)+SUM('[1]44104411Exp'!AZ$105:AZ$105))</f>
        <v>0</v>
      </c>
      <c r="BC21" s="289">
        <f>(SUM('[1]44104411Exp'!BA$47:BA$47)+SUM('[1]44104411Exp'!BA$105:BA$105))</f>
        <v>0</v>
      </c>
      <c r="BD21" s="317"/>
    </row>
    <row r="22" spans="2:56">
      <c r="B22" s="200" t="s">
        <v>76</v>
      </c>
      <c r="C22" s="105">
        <f>1/$A$1*'[1]44104411Exp'!B$116</f>
        <v>1.1886124919999999E-2</v>
      </c>
      <c r="D22" s="105">
        <f>1/$A$1*'[1]44104411Exp'!C$116</f>
        <v>1.0666764359999999E-2</v>
      </c>
      <c r="E22" s="105">
        <f>1/$A$1*'[1]44104411Exp'!D$116</f>
        <v>4.5897582919999999E-2</v>
      </c>
      <c r="F22" s="105">
        <f>1/$A$1*'[1]44104411Exp'!E$116</f>
        <v>5.0218776720000004E-2</v>
      </c>
      <c r="G22" s="105">
        <f>1/$A$1*'[1]44104411Exp'!F$116</f>
        <v>3.0415913639999997E-2</v>
      </c>
      <c r="H22" s="105">
        <f>1/$A$1*'[1]44104411Exp'!G$116</f>
        <v>2.02218786E-2</v>
      </c>
      <c r="I22" s="105">
        <f>1/$A$1*'[1]44104411Exp'!H$116</f>
        <v>1.5891421839999999E-2</v>
      </c>
      <c r="J22" s="105">
        <f>1/$A$1*'[1]44104411Exp'!I$116</f>
        <v>1.6577605799999999E-2</v>
      </c>
      <c r="K22" s="105">
        <f>1/$A$1*'[1]44104411Exp'!J$116</f>
        <v>7.2898610399999998E-3</v>
      </c>
      <c r="L22" s="105">
        <f>1/$A$1*'[1]44104411Exp'!K$116</f>
        <v>3.9962059199999999E-3</v>
      </c>
      <c r="M22" s="105">
        <f>1/$A$1*'[1]44104411Exp'!L$116</f>
        <v>4.83105672E-3</v>
      </c>
      <c r="N22" s="105">
        <f>1/$A$1*'[1]44104411Exp'!M$116</f>
        <v>1.003892904E-2</v>
      </c>
      <c r="O22" s="105">
        <f>1/$A$1*'[1]44104411Exp'!N$116</f>
        <v>1.6608790799999999E-2</v>
      </c>
      <c r="P22" s="105">
        <f>1/$A$1*'[1]44104411Exp'!O$116</f>
        <v>3.5063330400000002E-3</v>
      </c>
      <c r="Q22" s="105">
        <f>1/$A$1*'[1]44104411Exp'!P$116</f>
        <v>1.8830926800000002E-3</v>
      </c>
      <c r="R22" s="105">
        <f>1/$A$1*'[1]44104411Exp'!Q$116</f>
        <v>1.2930397199999999E-3</v>
      </c>
      <c r="S22" s="105">
        <f>1/$A$1*'[1]44104411Exp'!R$116</f>
        <v>2.03393232E-3</v>
      </c>
      <c r="T22" s="105">
        <f>1/$A$1*'[1]44104411Exp'!S$116</f>
        <v>3.8255615999999994E-4</v>
      </c>
      <c r="U22" s="105">
        <f>1/$A$1*'[1]44104411Exp'!T$116</f>
        <v>5.8812264E-4</v>
      </c>
      <c r="V22" s="105">
        <f>1/$A$1*'[1]44104411Exp'!U$116</f>
        <v>9.7955927999999982E-4</v>
      </c>
      <c r="W22" s="105">
        <f>1/$A$1*'[1]44104411Exp'!V$116</f>
        <v>2.2612716E-4</v>
      </c>
      <c r="X22" s="105">
        <f>1/$A$1*'[1]44104411Exp'!W$116</f>
        <v>1.7708767999999997E-4</v>
      </c>
      <c r="Y22" s="105">
        <f>1/$A$1*'[1]44104411Exp'!X$116</f>
        <v>5.6927471999999998E-4</v>
      </c>
      <c r="Z22" s="105">
        <f>1/$A$1*'[1]44104411Exp'!Y$116</f>
        <v>1.9440729756000001E-4</v>
      </c>
      <c r="AA22" s="105">
        <f>1/$A$1*'[1]44104411Exp'!Z$116</f>
        <v>0</v>
      </c>
      <c r="AB22" s="105">
        <f>1/$A$1*'[1]44104411Exp'!AA$116</f>
        <v>0</v>
      </c>
      <c r="AC22" s="103"/>
      <c r="AD22" s="287">
        <f>'[1]44104411Exp'!AB$116</f>
        <v>5.7432930000000004</v>
      </c>
      <c r="AE22" s="288">
        <f>'[1]44104411Exp'!AC$116</f>
        <v>6.4769469999999991</v>
      </c>
      <c r="AF22" s="288">
        <f>'[1]44104411Exp'!AD$116</f>
        <v>5.9003480000000001</v>
      </c>
      <c r="AG22" s="288">
        <f>'[1]44104411Exp'!AE$116</f>
        <v>6.1612489999999998</v>
      </c>
      <c r="AH22" s="288">
        <f>'[1]44104411Exp'!AF$116</f>
        <v>3.6198099999999998</v>
      </c>
      <c r="AI22" s="288">
        <f>'[1]44104411Exp'!AG$116</f>
        <v>2.5128200000000001</v>
      </c>
      <c r="AJ22" s="288">
        <f>'[1]44104411Exp'!AH$116</f>
        <v>2.395896</v>
      </c>
      <c r="AK22" s="288">
        <f>'[1]44104411Exp'!AI$116</f>
        <v>2.9869109999999996</v>
      </c>
      <c r="AL22" s="288">
        <f>'[1]44104411Exp'!AJ$116</f>
        <v>1.418812</v>
      </c>
      <c r="AM22" s="288">
        <f>'[1]44104411Exp'!AK$116</f>
        <v>0.84540300000000002</v>
      </c>
      <c r="AN22" s="288">
        <f>'[1]44104411Exp'!AL$116</f>
        <v>0.97074199999999999</v>
      </c>
      <c r="AO22" s="288">
        <f>'[1]44104411Exp'!AM$116</f>
        <v>2.1193789999999999</v>
      </c>
      <c r="AP22" s="288">
        <f>'[1]44104411Exp'!AN$116</f>
        <v>3.802899</v>
      </c>
      <c r="AQ22" s="288">
        <f>'[1]44104411Exp'!AO$116</f>
        <v>0.88765299999999991</v>
      </c>
      <c r="AR22" s="288">
        <f>'[1]44104411Exp'!AP$116</f>
        <v>0.50539299999999998</v>
      </c>
      <c r="AS22" s="288">
        <f>'[1]44104411Exp'!AQ$116</f>
        <v>0.325853</v>
      </c>
      <c r="AT22" s="288">
        <f>'[1]44104411Exp'!AR$116</f>
        <v>0.47861099999999995</v>
      </c>
      <c r="AU22" s="288">
        <f>'[1]44104411Exp'!AS$116</f>
        <v>9.7920999999999994E-2</v>
      </c>
      <c r="AV22" s="288">
        <f>'[1]44104411Exp'!AT$116</f>
        <v>0.162269</v>
      </c>
      <c r="AW22" s="288">
        <f>'[1]44104411Exp'!AU$116</f>
        <v>0.22389099999999998</v>
      </c>
      <c r="AX22" s="288">
        <f>'[1]44104411Exp'!AV$116</f>
        <v>7.7600000000000002E-2</v>
      </c>
      <c r="AY22" s="288">
        <f>'[1]44104411Exp'!AW$116</f>
        <v>0.10226499999999999</v>
      </c>
      <c r="AZ22" s="288">
        <f>'[1]44104411Exp'!AX$116</f>
        <v>0.27886885</v>
      </c>
      <c r="BA22" s="288">
        <f>'[1]44104411Exp'!AY$116</f>
        <v>7.1523399999999987E-2</v>
      </c>
      <c r="BB22" s="288">
        <f>'[1]44104411Exp'!AZ$116</f>
        <v>0</v>
      </c>
      <c r="BC22" s="289">
        <f>'[1]44104411Exp'!BA$116</f>
        <v>0</v>
      </c>
      <c r="BD22" s="317"/>
    </row>
    <row r="23" spans="2:56">
      <c r="B23" s="200" t="s">
        <v>35</v>
      </c>
      <c r="C23" s="105">
        <f>1/$A$1*'[1]44104411Exp'!B$121</f>
        <v>2.3268068319999998E-2</v>
      </c>
      <c r="D23" s="105">
        <f>1/$A$1*'[1]44104411Exp'!C$121</f>
        <v>4.6527762399999992E-2</v>
      </c>
      <c r="E23" s="105">
        <f>1/$A$1*'[1]44104411Exp'!D$121</f>
        <v>8.9720617559999993E-2</v>
      </c>
      <c r="F23" s="105">
        <f>1/$A$1*'[1]44104411Exp'!E$121</f>
        <v>7.2491306719999982E-2</v>
      </c>
      <c r="G23" s="105">
        <f>1/$A$1*'[1]44104411Exp'!F$121</f>
        <v>6.0545057999999985E-2</v>
      </c>
      <c r="H23" s="105">
        <f>1/$A$1*'[1]44104411Exp'!G$121</f>
        <v>2.0131833119999998E-2</v>
      </c>
      <c r="I23" s="105">
        <f>1/$A$1*'[1]44104411Exp'!H$121</f>
        <v>5.3163608399999993E-3</v>
      </c>
      <c r="J23" s="105">
        <f>1/$A$1*'[1]44104411Exp'!I$121</f>
        <v>2.3913792E-3</v>
      </c>
      <c r="K23" s="105">
        <f>1/$A$1*'[1]44104411Exp'!J$121</f>
        <v>1.4965103719999999E-2</v>
      </c>
      <c r="L23" s="105">
        <f>1/$A$1*'[1]44104411Exp'!K$121</f>
        <v>6.6705659999999995E-4</v>
      </c>
      <c r="M23" s="105">
        <f>1/$A$1*'[1]44104411Exp'!L$121</f>
        <v>5.7341718E-3</v>
      </c>
      <c r="N23" s="105">
        <f>1/$A$1*'[1]44104411Exp'!M$121</f>
        <v>4.6717675199999991E-3</v>
      </c>
      <c r="O23" s="105">
        <f>1/$A$1*'[1]44104411Exp'!N$121</f>
        <v>1.0055477599999999E-3</v>
      </c>
      <c r="P23" s="105">
        <f>1/$A$1*'[1]44104411Exp'!O$121</f>
        <v>3.2948739599999999E-3</v>
      </c>
      <c r="Q23" s="105">
        <f>1/$A$1*'[1]44104411Exp'!P$121</f>
        <v>5.1026472000000002E-3</v>
      </c>
      <c r="R23" s="105">
        <f>1/$A$1*'[1]44104411Exp'!Q$121</f>
        <v>2.1552148799999999E-3</v>
      </c>
      <c r="S23" s="105">
        <f>1/$A$1*'[1]44104411Exp'!R$121</f>
        <v>4.95137132E-3</v>
      </c>
      <c r="T23" s="105">
        <f>1/$A$1*'[1]44104411Exp'!S$121</f>
        <v>3.9038944280000001E-2</v>
      </c>
      <c r="U23" s="105">
        <f>1/$A$1*'[1]44104411Exp'!T$121</f>
        <v>2.1221420079999997E-2</v>
      </c>
      <c r="V23" s="105">
        <f>1/$A$1*'[1]44104411Exp'!U$121</f>
        <v>1.013963748E-2</v>
      </c>
      <c r="W23" s="105">
        <f>1/$A$1*'[1]44104411Exp'!V$121</f>
        <v>1.967101668E-2</v>
      </c>
      <c r="X23" s="105">
        <f>1/$A$1*'[1]44104411Exp'!W$121</f>
        <v>9.567622399999998E-3</v>
      </c>
      <c r="Y23" s="105">
        <f>1/$A$1*'[1]44104411Exp'!X$121</f>
        <v>1.6657765599999999E-2</v>
      </c>
      <c r="Z23" s="105">
        <f>1/$A$1*'[1]44104411Exp'!Y$121</f>
        <v>3.3672321309199996E-3</v>
      </c>
      <c r="AA23" s="105">
        <f>1/$A$1*'[1]44104411Exp'!Z$121</f>
        <v>0</v>
      </c>
      <c r="AB23" s="105">
        <f>1/$A$1*'[1]44104411Exp'!AA$121</f>
        <v>0</v>
      </c>
      <c r="AC23" s="103"/>
      <c r="AD23" s="287">
        <f>'[1]44104411Exp'!AB$121</f>
        <v>2.6554469999999997</v>
      </c>
      <c r="AE23" s="288">
        <f>'[1]44104411Exp'!AC$121</f>
        <v>3.6333659999999997</v>
      </c>
      <c r="AF23" s="288">
        <f>'[1]44104411Exp'!AD$121</f>
        <v>7.1294640000000005</v>
      </c>
      <c r="AG23" s="288">
        <f>'[1]44104411Exp'!AE$121</f>
        <v>5.8290619999999995</v>
      </c>
      <c r="AH23" s="288">
        <f>'[1]44104411Exp'!AF$121</f>
        <v>5.8935560000000002</v>
      </c>
      <c r="AI23" s="288">
        <f>'[1]44104411Exp'!AG$121</f>
        <v>2.9211459999999998</v>
      </c>
      <c r="AJ23" s="288">
        <f>'[1]44104411Exp'!AH$121</f>
        <v>0.83665099999999992</v>
      </c>
      <c r="AK23" s="288">
        <f>'[1]44104411Exp'!AI$121</f>
        <v>0.38080999999999998</v>
      </c>
      <c r="AL23" s="288">
        <f>'[1]44104411Exp'!AJ$121</f>
        <v>2.216313</v>
      </c>
      <c r="AM23" s="288">
        <f>'[1]44104411Exp'!AK$121</f>
        <v>8.9443999999999996E-2</v>
      </c>
      <c r="AN23" s="288">
        <f>'[1]44104411Exp'!AL$121</f>
        <v>0.92823299999999997</v>
      </c>
      <c r="AO23" s="288">
        <f>'[1]44104411Exp'!AM$121</f>
        <v>0.65336399999999994</v>
      </c>
      <c r="AP23" s="288">
        <f>'[1]44104411Exp'!AN$121</f>
        <v>0.14929499999999998</v>
      </c>
      <c r="AQ23" s="288">
        <f>'[1]44104411Exp'!AO$121</f>
        <v>0.64054800000000001</v>
      </c>
      <c r="AR23" s="288">
        <f>'[1]44104411Exp'!AP$121</f>
        <v>0.97649299999999994</v>
      </c>
      <c r="AS23" s="288">
        <f>'[1]44104411Exp'!AQ$121</f>
        <v>0.402474</v>
      </c>
      <c r="AT23" s="288">
        <f>'[1]44104411Exp'!AR$121</f>
        <v>0.86206499999999997</v>
      </c>
      <c r="AU23" s="288">
        <f>'[1]44104411Exp'!AS$121</f>
        <v>7.5663909999999994</v>
      </c>
      <c r="AV23" s="288">
        <f>'[1]44104411Exp'!AT$121</f>
        <v>4.1956679999999995</v>
      </c>
      <c r="AW23" s="288">
        <f>'[1]44104411Exp'!AU$121</f>
        <v>1.4771719999999999</v>
      </c>
      <c r="AX23" s="288">
        <f>'[1]44104411Exp'!AV$121</f>
        <v>2.810012</v>
      </c>
      <c r="AY23" s="288">
        <f>'[1]44104411Exp'!AW$121</f>
        <v>2.531787</v>
      </c>
      <c r="AZ23" s="288">
        <f>'[1]44104411Exp'!AX$121</f>
        <v>3.9132092999999997</v>
      </c>
      <c r="BA23" s="288">
        <f>'[1]44104411Exp'!AY$121</f>
        <v>0.80014085999999995</v>
      </c>
      <c r="BB23" s="288">
        <f>'[1]44104411Exp'!AZ$121</f>
        <v>0</v>
      </c>
      <c r="BC23" s="289">
        <f>'[1]44104411Exp'!BA$121</f>
        <v>0</v>
      </c>
      <c r="BD23" s="317"/>
    </row>
    <row r="24" spans="2:56">
      <c r="B24" s="200" t="s">
        <v>27</v>
      </c>
      <c r="C24" s="105">
        <f>1/$A$1*'[1]44104411Exp'!B$228</f>
        <v>1.3463620399999999E-3</v>
      </c>
      <c r="D24" s="105">
        <f>1/$A$1*'[1]44104411Exp'!C$228</f>
        <v>6.0813197199999997E-3</v>
      </c>
      <c r="E24" s="105">
        <f>1/$A$1*'[1]44104411Exp'!D$228</f>
        <v>1.5961168719999998E-2</v>
      </c>
      <c r="F24" s="105">
        <f>1/$A$1*'[1]44104411Exp'!E$228</f>
        <v>2.1576592799999999E-3</v>
      </c>
      <c r="G24" s="105">
        <f>1/$A$1*'[1]44104411Exp'!F$228</f>
        <v>8.5266140399999999E-3</v>
      </c>
      <c r="H24" s="105">
        <f>1/$A$1*'[1]44104411Exp'!G$228</f>
        <v>1.7634178799999999E-3</v>
      </c>
      <c r="I24" s="105">
        <f>1/$A$1*'[1]44104411Exp'!H$228</f>
        <v>1.1300007599999999E-3</v>
      </c>
      <c r="J24" s="105">
        <f>1/$A$1*'[1]44104411Exp'!I$228</f>
        <v>1.0809161999999998E-3</v>
      </c>
      <c r="K24" s="105">
        <f>1/$A$1*'[1]44104411Exp'!J$228</f>
        <v>6.02405748E-3</v>
      </c>
      <c r="L24" s="105">
        <f>1/$A$1*'[1]44104411Exp'!K$228</f>
        <v>1.015497E-3</v>
      </c>
      <c r="M24" s="105">
        <f>1/$A$1*'[1]44104411Exp'!L$228</f>
        <v>1.6388265599999998E-3</v>
      </c>
      <c r="N24" s="105">
        <f>1/$A$1*'[1]44104411Exp'!M$228</f>
        <v>8.3643058799999989E-3</v>
      </c>
      <c r="O24" s="105">
        <f>1/$A$1*'[1]44104411Exp'!N$228</f>
        <v>1.2010393080000001E-2</v>
      </c>
      <c r="P24" s="105">
        <f>1/$A$1*'[1]44104411Exp'!O$228</f>
        <v>0</v>
      </c>
      <c r="Q24" s="105">
        <f>1/$A$1*'[1]44104411Exp'!P$228</f>
        <v>8.9074036799999985E-3</v>
      </c>
      <c r="R24" s="105">
        <f>1/$A$1*'[1]44104411Exp'!Q$228</f>
        <v>1.71315144E-3</v>
      </c>
      <c r="S24" s="105">
        <f>1/$A$1*'[1]44104411Exp'!R$228</f>
        <v>5.5015715999999996E-3</v>
      </c>
      <c r="T24" s="105">
        <f>1/$A$1*'[1]44104411Exp'!S$228</f>
        <v>5.6124079199999996E-3</v>
      </c>
      <c r="U24" s="105">
        <f>1/$A$1*'[1]44104411Exp'!T$228</f>
        <v>2.4561784799999997E-3</v>
      </c>
      <c r="V24" s="105">
        <f>1/$A$1*'[1]44104411Exp'!U$228</f>
        <v>4.5009971999999997E-4</v>
      </c>
      <c r="W24" s="105">
        <f>1/$A$1*'[1]44104411Exp'!V$228</f>
        <v>1.1480112E-4</v>
      </c>
      <c r="X24" s="105">
        <f>1/$A$1*'[1]44104411Exp'!W$228</f>
        <v>0</v>
      </c>
      <c r="Y24" s="105">
        <f>1/$A$1*'[1]44104411Exp'!X$228</f>
        <v>0</v>
      </c>
      <c r="Z24" s="105">
        <f>1/$A$1*'[1]44104411Exp'!Y$228</f>
        <v>0</v>
      </c>
      <c r="AA24" s="105">
        <f>1/$A$1*'[1]44104411Exp'!Z$228</f>
        <v>0</v>
      </c>
      <c r="AB24" s="105">
        <f>1/$A$1*'[1]44104411Exp'!AA$228</f>
        <v>0</v>
      </c>
      <c r="AC24" s="103"/>
      <c r="AD24" s="287">
        <f>'[1]44104411Exp'!AB$228</f>
        <v>0.11977199999999999</v>
      </c>
      <c r="AE24" s="288">
        <f>'[1]44104411Exp'!AC$228</f>
        <v>0.49246399999999996</v>
      </c>
      <c r="AF24" s="288">
        <f>'[1]44104411Exp'!AD$228</f>
        <v>1.4314710000000002</v>
      </c>
      <c r="AG24" s="288">
        <f>'[1]44104411Exp'!AE$228</f>
        <v>0.17100799999999999</v>
      </c>
      <c r="AH24" s="288">
        <f>'[1]44104411Exp'!AF$228</f>
        <v>0.72957399999999994</v>
      </c>
      <c r="AI24" s="288">
        <f>'[1]44104411Exp'!AG$228</f>
        <v>0.196046</v>
      </c>
      <c r="AJ24" s="288">
        <f>'[1]44104411Exp'!AH$228</f>
        <v>0.143766</v>
      </c>
      <c r="AK24" s="288">
        <f>'[1]44104411Exp'!AI$228</f>
        <v>0.18266299999999999</v>
      </c>
      <c r="AL24" s="288">
        <f>'[1]44104411Exp'!AJ$228</f>
        <v>0.94554699999999992</v>
      </c>
      <c r="AM24" s="288">
        <f>'[1]44104411Exp'!AK$228</f>
        <v>0.16644599999999998</v>
      </c>
      <c r="AN24" s="288">
        <f>'[1]44104411Exp'!AL$228</f>
        <v>0.23899099999999998</v>
      </c>
      <c r="AO24" s="288">
        <f>'[1]44104411Exp'!AM$228</f>
        <v>1.153697</v>
      </c>
      <c r="AP24" s="288">
        <f>'[1]44104411Exp'!AN$228</f>
        <v>1.900029</v>
      </c>
      <c r="AQ24" s="288">
        <f>'[1]44104411Exp'!AO$228</f>
        <v>0</v>
      </c>
      <c r="AR24" s="288">
        <f>'[1]44104411Exp'!AP$228</f>
        <v>1.269981</v>
      </c>
      <c r="AS24" s="288">
        <f>'[1]44104411Exp'!AQ$228</f>
        <v>0.24209899999999998</v>
      </c>
      <c r="AT24" s="288">
        <f>'[1]44104411Exp'!AR$228</f>
        <v>0.79370200000000002</v>
      </c>
      <c r="AU24" s="288">
        <f>'[1]44104411Exp'!AS$228</f>
        <v>0.86253399999999991</v>
      </c>
      <c r="AV24" s="288">
        <f>'[1]44104411Exp'!AT$228</f>
        <v>0.34148899999999999</v>
      </c>
      <c r="AW24" s="288">
        <f>'[1]44104411Exp'!AU$228</f>
        <v>4.2804999999999996E-2</v>
      </c>
      <c r="AX24" s="288">
        <f>'[1]44104411Exp'!AV$228</f>
        <v>1.1027E-2</v>
      </c>
      <c r="AY24" s="288">
        <f>'[1]44104411Exp'!AW$228</f>
        <v>0</v>
      </c>
      <c r="AZ24" s="288">
        <f>'[1]44104411Exp'!AX$228</f>
        <v>0</v>
      </c>
      <c r="BA24" s="288">
        <f>'[1]44104411Exp'!AY$228</f>
        <v>0</v>
      </c>
      <c r="BB24" s="288">
        <f>'[1]44104411Exp'!AZ$228</f>
        <v>0</v>
      </c>
      <c r="BC24" s="289">
        <f>'[1]44104411Exp'!BA$228</f>
        <v>0</v>
      </c>
      <c r="BD24" s="317"/>
    </row>
    <row r="25" spans="2:56">
      <c r="B25" s="201" t="s">
        <v>18</v>
      </c>
      <c r="C25" s="202">
        <f t="shared" ref="C25:AB25" si="4">SUM(C20:C20)-SUM(C21:C24)</f>
        <v>9.0143675999999895E-4</v>
      </c>
      <c r="D25" s="202">
        <f t="shared" si="4"/>
        <v>6.2278271999999246E-4</v>
      </c>
      <c r="E25" s="202">
        <f t="shared" si="4"/>
        <v>4.2341765200000214E-3</v>
      </c>
      <c r="F25" s="202">
        <f t="shared" si="4"/>
        <v>3.4566582399999934E-3</v>
      </c>
      <c r="G25" s="202">
        <f t="shared" si="4"/>
        <v>4.0643363600000038E-3</v>
      </c>
      <c r="H25" s="202">
        <f t="shared" si="4"/>
        <v>2.8184690799999829E-3</v>
      </c>
      <c r="I25" s="202">
        <f t="shared" si="4"/>
        <v>1.935786542857143E-3</v>
      </c>
      <c r="J25" s="202">
        <f t="shared" si="4"/>
        <v>3.7833658799999968E-3</v>
      </c>
      <c r="K25" s="202">
        <f t="shared" si="4"/>
        <v>3.1348024400000007E-3</v>
      </c>
      <c r="L25" s="202">
        <f t="shared" si="4"/>
        <v>1.5330355599999998E-3</v>
      </c>
      <c r="M25" s="202">
        <f t="shared" si="4"/>
        <v>3.3147455600000021E-3</v>
      </c>
      <c r="N25" s="202">
        <f t="shared" si="4"/>
        <v>1.1699556119999989E-2</v>
      </c>
      <c r="O25" s="202">
        <f t="shared" si="4"/>
        <v>1.1224228679999997E-2</v>
      </c>
      <c r="P25" s="202">
        <f t="shared" si="4"/>
        <v>4.2887754E-3</v>
      </c>
      <c r="Q25" s="202">
        <f t="shared" si="4"/>
        <v>2.7242459999999927E-3</v>
      </c>
      <c r="R25" s="202">
        <f t="shared" si="4"/>
        <v>1.3631058000000001E-3</v>
      </c>
      <c r="S25" s="202">
        <f t="shared" si="4"/>
        <v>1.6833367600000045E-3</v>
      </c>
      <c r="T25" s="202">
        <f t="shared" si="4"/>
        <v>1.5664521600000092E-3</v>
      </c>
      <c r="U25" s="202">
        <f t="shared" si="4"/>
        <v>2.3922603599999953E-3</v>
      </c>
      <c r="V25" s="202">
        <f t="shared" si="4"/>
        <v>1.5066248399999982E-3</v>
      </c>
      <c r="W25" s="202">
        <f t="shared" si="4"/>
        <v>9.5514719999999914E-4</v>
      </c>
      <c r="X25" s="202">
        <f t="shared" si="4"/>
        <v>9.234145199999988E-4</v>
      </c>
      <c r="Y25" s="202">
        <f t="shared" si="4"/>
        <v>7.8715895999999924E-4</v>
      </c>
      <c r="Z25" s="202">
        <f t="shared" si="4"/>
        <v>9.7846271683999994E-4</v>
      </c>
      <c r="AA25" s="202">
        <f t="shared" si="4"/>
        <v>0</v>
      </c>
      <c r="AB25" s="202">
        <f t="shared" si="4"/>
        <v>0</v>
      </c>
      <c r="AC25" s="103"/>
      <c r="AD25" s="293">
        <f t="shared" ref="AD25:BC25" si="5">SUM(AD20:AD20)-SUM(AD21:AD24)</f>
        <v>0.31263599999999947</v>
      </c>
      <c r="AE25" s="294">
        <f t="shared" si="5"/>
        <v>0.19341900000000223</v>
      </c>
      <c r="AF25" s="294">
        <f t="shared" si="5"/>
        <v>0.41668199999999977</v>
      </c>
      <c r="AG25" s="294">
        <f t="shared" si="5"/>
        <v>0.3194220000000012</v>
      </c>
      <c r="AH25" s="294">
        <f t="shared" si="5"/>
        <v>0.38393899999999981</v>
      </c>
      <c r="AI25" s="294">
        <f t="shared" si="5"/>
        <v>0.56630699999999834</v>
      </c>
      <c r="AJ25" s="294">
        <f t="shared" si="5"/>
        <v>0.3919100000000002</v>
      </c>
      <c r="AK25" s="294">
        <f t="shared" si="5"/>
        <v>0.7290650000000003</v>
      </c>
      <c r="AL25" s="294">
        <f t="shared" si="5"/>
        <v>0.68371400000000015</v>
      </c>
      <c r="AM25" s="294">
        <f t="shared" si="5"/>
        <v>0.36059600000000014</v>
      </c>
      <c r="AN25" s="294">
        <f t="shared" si="5"/>
        <v>0.67831499999999956</v>
      </c>
      <c r="AO25" s="294">
        <f t="shared" si="5"/>
        <v>1.9328499999999993</v>
      </c>
      <c r="AP25" s="294">
        <f t="shared" si="5"/>
        <v>1.9317539999999997</v>
      </c>
      <c r="AQ25" s="294">
        <f t="shared" si="5"/>
        <v>0.96380599999999994</v>
      </c>
      <c r="AR25" s="294">
        <f t="shared" si="5"/>
        <v>0.54011000000000031</v>
      </c>
      <c r="AS25" s="294">
        <f t="shared" si="5"/>
        <v>0.35935199999999989</v>
      </c>
      <c r="AT25" s="294">
        <f t="shared" si="5"/>
        <v>0.37053400000000014</v>
      </c>
      <c r="AU25" s="294">
        <f t="shared" si="5"/>
        <v>0.29520499999999927</v>
      </c>
      <c r="AV25" s="294">
        <f t="shared" si="5"/>
        <v>0.61722299999999919</v>
      </c>
      <c r="AW25" s="294">
        <f t="shared" si="5"/>
        <v>0.42861299999999991</v>
      </c>
      <c r="AX25" s="294">
        <f t="shared" si="5"/>
        <v>0.26211200000000012</v>
      </c>
      <c r="AY25" s="294">
        <f t="shared" si="5"/>
        <v>0.27835400000000021</v>
      </c>
      <c r="AZ25" s="294">
        <f t="shared" si="5"/>
        <v>0.23654312000000033</v>
      </c>
      <c r="BA25" s="294">
        <f t="shared" si="5"/>
        <v>0.27345777000000004</v>
      </c>
      <c r="BB25" s="294">
        <f t="shared" si="5"/>
        <v>0</v>
      </c>
      <c r="BC25" s="295">
        <f t="shared" si="5"/>
        <v>0</v>
      </c>
      <c r="BD25" s="317"/>
    </row>
    <row r="26" spans="2:56" ht="17.149999999999999" customHeight="1">
      <c r="B26" s="204" t="s">
        <v>172</v>
      </c>
      <c r="C26" s="112">
        <f>1/$A$1*'[1]44104411Exp'!B$264</f>
        <v>3.1610572000000003E-2</v>
      </c>
      <c r="D26" s="112">
        <f>1/$A$1*'[1]44104411Exp'!C$264</f>
        <v>3.6487675600000005E-2</v>
      </c>
      <c r="E26" s="112">
        <f>1/$A$1*'[1]44104411Exp'!D$264</f>
        <v>3.3745363959999997E-2</v>
      </c>
      <c r="F26" s="112">
        <f>1/$A$1*'[1]44104411Exp'!E$264</f>
        <v>4.22369514E-2</v>
      </c>
      <c r="G26" s="112">
        <f>1/$A$1*'[1]44104411Exp'!F$264</f>
        <v>5.2811857559999995E-2</v>
      </c>
      <c r="H26" s="112">
        <f>1/$A$1*'[1]44104411Exp'!G$264</f>
        <v>2.6525005919999997E-2</v>
      </c>
      <c r="I26" s="112">
        <f>1/$A$1*'[1]44104411Exp'!H$264</f>
        <v>2.3186792159999997E-2</v>
      </c>
      <c r="J26" s="112">
        <f>1/$A$1*'[1]44104411Exp'!I$264</f>
        <v>2.9331230599999994E-2</v>
      </c>
      <c r="K26" s="112">
        <f>1/$A$1*'[1]44104411Exp'!J$264</f>
        <v>3.5659649479999993E-2</v>
      </c>
      <c r="L26" s="112">
        <f>1/$A$1*'[1]44104411Exp'!K$264</f>
        <v>2.1369831839999999E-2</v>
      </c>
      <c r="M26" s="112">
        <f>1/$A$1*'[1]44104411Exp'!L$264</f>
        <v>1.9325050920000003E-2</v>
      </c>
      <c r="N26" s="112">
        <f>1/$A$1*'[1]44104411Exp'!M$264</f>
        <v>1.4284229400000001E-2</v>
      </c>
      <c r="O26" s="112">
        <f>1/$A$1*'[1]44104411Exp'!N$264</f>
        <v>1.1943068759999998E-2</v>
      </c>
      <c r="P26" s="112">
        <f>1/$A$1*'[1]44104411Exp'!O$264</f>
        <v>1.380619296E-2</v>
      </c>
      <c r="Q26" s="112">
        <f>1/$A$1*'[1]44104411Exp'!P$264</f>
        <v>2.0983692240000001E-2</v>
      </c>
      <c r="R26" s="112">
        <f>1/$A$1*'[1]44104411Exp'!Q$264</f>
        <v>1.8184173839999998E-2</v>
      </c>
      <c r="S26" s="112">
        <f>1/$A$1*'[1]44104411Exp'!R$264</f>
        <v>1.9323654839999999E-2</v>
      </c>
      <c r="T26" s="112">
        <f>1/$A$1*'[1]44104411Exp'!S$264</f>
        <v>2.2758780240000002E-2</v>
      </c>
      <c r="U26" s="112">
        <f>1/$A$1*'[1]44104411Exp'!T$264</f>
        <v>1.5642277560000001E-2</v>
      </c>
      <c r="V26" s="112">
        <f>1/$A$1*'[1]44104411Exp'!U$264</f>
        <v>1.2256458479999999E-2</v>
      </c>
      <c r="W26" s="112">
        <f>1/$A$1*'[1]44104411Exp'!V$264</f>
        <v>5.7016352399999999E-3</v>
      </c>
      <c r="X26" s="112">
        <f>1/$A$1*'[1]44104411Exp'!W$264</f>
        <v>1.7459553999999999E-3</v>
      </c>
      <c r="Y26" s="112">
        <f>1/$A$1*'[1]44104411Exp'!X$264</f>
        <v>2.6497521679999993E-3</v>
      </c>
      <c r="Z26" s="112">
        <f>1/$A$1*'[1]44104411Exp'!Y$264</f>
        <v>2.2668716350399999E-3</v>
      </c>
      <c r="AA26" s="112">
        <f>1/$A$1*'[1]44104411Exp'!Z$264</f>
        <v>0</v>
      </c>
      <c r="AB26" s="112">
        <f>1/$A$1*'[1]44104411Exp'!AA$264</f>
        <v>0</v>
      </c>
      <c r="AC26" s="99"/>
      <c r="AD26" s="286">
        <f>'[1]44104411Exp'!AB$264</f>
        <v>7.8809109999999993</v>
      </c>
      <c r="AE26" s="209">
        <f>'[1]44104411Exp'!AC$264</f>
        <v>7.6416260000000005</v>
      </c>
      <c r="AF26" s="209">
        <f>'[1]44104411Exp'!AD$264</f>
        <v>3.4342149999999996</v>
      </c>
      <c r="AG26" s="209">
        <f>'[1]44104411Exp'!AE$264</f>
        <v>4.2440989999999994</v>
      </c>
      <c r="AH26" s="209">
        <f>'[1]44104411Exp'!AF$264</f>
        <v>5.5420679999999996</v>
      </c>
      <c r="AI26" s="209">
        <f>'[1]44104411Exp'!AG$264</f>
        <v>3.4949620000000001</v>
      </c>
      <c r="AJ26" s="209">
        <f>'[1]44104411Exp'!AH$264</f>
        <v>3.4200869999999997</v>
      </c>
      <c r="AK26" s="209">
        <f>'[1]44104411Exp'!AI$264</f>
        <v>6.5093480000000001</v>
      </c>
      <c r="AL26" s="209">
        <f>'[1]44104411Exp'!AJ$264</f>
        <v>7.326549</v>
      </c>
      <c r="AM26" s="209">
        <f>'[1]44104411Exp'!AK$264</f>
        <v>3.0555849999999998</v>
      </c>
      <c r="AN26" s="209">
        <f>'[1]44104411Exp'!AL$264</f>
        <v>3.4553430000000001</v>
      </c>
      <c r="AO26" s="209">
        <f>'[1]44104411Exp'!AM$264</f>
        <v>3.2085819999999998</v>
      </c>
      <c r="AP26" s="209">
        <f>'[1]44104411Exp'!AN$264</f>
        <v>2.78348</v>
      </c>
      <c r="AQ26" s="209">
        <f>'[1]44104411Exp'!AO$264</f>
        <v>3.373127999999999</v>
      </c>
      <c r="AR26" s="209">
        <f>'[1]44104411Exp'!AP$264</f>
        <v>4.7515069999999993</v>
      </c>
      <c r="AS26" s="209">
        <f>'[1]44104411Exp'!AQ$264</f>
        <v>3.639894</v>
      </c>
      <c r="AT26" s="209">
        <f>'[1]44104411Exp'!AR$264</f>
        <v>3.6045970000000001</v>
      </c>
      <c r="AU26" s="209">
        <f>'[1]44104411Exp'!AS$264</f>
        <v>5.2029959999999997</v>
      </c>
      <c r="AV26" s="209">
        <f>'[1]44104411Exp'!AT$264</f>
        <v>3.5152720000000004</v>
      </c>
      <c r="AW26" s="209">
        <f>'[1]44104411Exp'!AU$264</f>
        <v>2.040098</v>
      </c>
      <c r="AX26" s="209">
        <f>'[1]44104411Exp'!AV$264</f>
        <v>1.0937929999999998</v>
      </c>
      <c r="AY26" s="209">
        <f>'[1]44104411Exp'!AW$264</f>
        <v>0.81398999999999999</v>
      </c>
      <c r="AZ26" s="209">
        <f>'[1]44104411Exp'!AX$264</f>
        <v>1.16347457</v>
      </c>
      <c r="BA26" s="209">
        <f>'[1]44104411Exp'!AY$264</f>
        <v>0.70603629000000001</v>
      </c>
      <c r="BB26" s="209">
        <f>'[1]44104411Exp'!AZ$264</f>
        <v>0</v>
      </c>
      <c r="BC26" s="161">
        <f>'[1]44104411Exp'!BA$264</f>
        <v>0</v>
      </c>
      <c r="BD26" s="317"/>
    </row>
    <row r="27" spans="2:56">
      <c r="B27" s="200" t="s">
        <v>39</v>
      </c>
      <c r="C27" s="105">
        <f>1/$A$1*'[1]44104411Exp'!B$114</f>
        <v>9.7133651999999993E-4</v>
      </c>
      <c r="D27" s="105">
        <f>1/$A$1*'[1]44104411Exp'!C$114</f>
        <v>9.4586940000000003E-4</v>
      </c>
      <c r="E27" s="105">
        <f>1/$A$1*'[1]44104411Exp'!D$114</f>
        <v>1.0147599E-2</v>
      </c>
      <c r="F27" s="105">
        <f>1/$A$1*'[1]44104411Exp'!E$114</f>
        <v>7.425689039999999E-3</v>
      </c>
      <c r="G27" s="105">
        <f>1/$A$1*'[1]44104411Exp'!F$114</f>
        <v>7.1847669600000009E-3</v>
      </c>
      <c r="H27" s="105">
        <f>1/$A$1*'[1]44104411Exp'!G$114</f>
        <v>8.6811253200000001E-3</v>
      </c>
      <c r="I27" s="105">
        <f>1/$A$1*'[1]44104411Exp'!H$114</f>
        <v>4.85130744E-3</v>
      </c>
      <c r="J27" s="105">
        <f>1/$A$1*'[1]44104411Exp'!I$114</f>
        <v>9.4632778799999991E-3</v>
      </c>
      <c r="K27" s="105">
        <f>1/$A$1*'[1]44104411Exp'!J$114</f>
        <v>9.6117739199999986E-3</v>
      </c>
      <c r="L27" s="105">
        <f>1/$A$1*'[1]44104411Exp'!K$114</f>
        <v>2.5169004E-3</v>
      </c>
      <c r="M27" s="105">
        <f>1/$A$1*'[1]44104411Exp'!L$114</f>
        <v>3.4377940799999993E-3</v>
      </c>
      <c r="N27" s="105">
        <f>1/$A$1*'[1]44104411Exp'!M$114</f>
        <v>8.0384472000000001E-4</v>
      </c>
      <c r="O27" s="105">
        <f>1/$A$1*'[1]44104411Exp'!N$114</f>
        <v>1.0608166799999999E-3</v>
      </c>
      <c r="P27" s="105">
        <f>1/$A$1*'[1]44104411Exp'!O$114</f>
        <v>8.1205991999999997E-4</v>
      </c>
      <c r="Q27" s="105">
        <f>1/$A$1*'[1]44104411Exp'!P$114</f>
        <v>0</v>
      </c>
      <c r="R27" s="105">
        <f>1/$A$1*'[1]44104411Exp'!Q$114</f>
        <v>1.4652036E-4</v>
      </c>
      <c r="S27" s="105">
        <f>1/$A$1*'[1]44104411Exp'!R$114</f>
        <v>5.9913251999999992E-4</v>
      </c>
      <c r="T27" s="105">
        <f>1/$A$1*'[1]44104411Exp'!S$114</f>
        <v>5.0343803999999999E-4</v>
      </c>
      <c r="U27" s="105">
        <f>1/$A$1*'[1]44104411Exp'!T$114</f>
        <v>8.09676E-5</v>
      </c>
      <c r="V27" s="105">
        <f>1/$A$1*'[1]44104411Exp'!U$114</f>
        <v>5.4858383999999995E-4</v>
      </c>
      <c r="W27" s="105">
        <f>1/$A$1*'[1]44104411Exp'!V$114</f>
        <v>4.8321756000000002E-4</v>
      </c>
      <c r="X27" s="105">
        <f>1/$A$1*'[1]44104411Exp'!W$114</f>
        <v>0</v>
      </c>
      <c r="Y27" s="105">
        <f>1/$A$1*'[1]44104411Exp'!X$114</f>
        <v>7.2670877999999987E-4</v>
      </c>
      <c r="Z27" s="105">
        <f>1/$A$1*'[1]44104411Exp'!Y$114</f>
        <v>6.2337780000000002E-6</v>
      </c>
      <c r="AA27" s="105">
        <f>1/$A$1*'[1]44104411Exp'!Z$114</f>
        <v>0</v>
      </c>
      <c r="AB27" s="105">
        <f>1/$A$1*'[1]44104411Exp'!AA$114</f>
        <v>0</v>
      </c>
      <c r="AC27" s="103"/>
      <c r="AD27" s="287">
        <f>'[1]44104411Exp'!AB$114</f>
        <v>1.7962959999999999</v>
      </c>
      <c r="AE27" s="288">
        <f>'[1]44104411Exp'!AC$114</f>
        <v>1.7346919999999999</v>
      </c>
      <c r="AF27" s="288">
        <f>'[1]44104411Exp'!AD$114</f>
        <v>1.6050329999999999</v>
      </c>
      <c r="AG27" s="288">
        <f>'[1]44104411Exp'!AE$114</f>
        <v>1.114352</v>
      </c>
      <c r="AH27" s="288">
        <f>'[1]44104411Exp'!AF$114</f>
        <v>1.1151519999999999</v>
      </c>
      <c r="AI27" s="288">
        <f>'[1]44104411Exp'!AG$114</f>
        <v>1.4986089999999999</v>
      </c>
      <c r="AJ27" s="288">
        <f>'[1]44104411Exp'!AH$114</f>
        <v>0.88053899999999996</v>
      </c>
      <c r="AK27" s="288">
        <f>'[1]44104411Exp'!AI$114</f>
        <v>2.1961999999999997</v>
      </c>
      <c r="AL27" s="288">
        <f>'[1]44104411Exp'!AJ$114</f>
        <v>1.9824789999999999</v>
      </c>
      <c r="AM27" s="288">
        <f>'[1]44104411Exp'!AK$114</f>
        <v>0.47761299999999995</v>
      </c>
      <c r="AN27" s="288">
        <f>'[1]44104411Exp'!AL$114</f>
        <v>0.78298099999999993</v>
      </c>
      <c r="AO27" s="288">
        <f>'[1]44104411Exp'!AM$114</f>
        <v>0.215527</v>
      </c>
      <c r="AP27" s="288">
        <f>'[1]44104411Exp'!AN$114</f>
        <v>0.29103899999999999</v>
      </c>
      <c r="AQ27" s="288">
        <f>'[1]44104411Exp'!AO$114</f>
        <v>0.25438</v>
      </c>
      <c r="AR27" s="288">
        <f>'[1]44104411Exp'!AP$114</f>
        <v>0</v>
      </c>
      <c r="AS27" s="288">
        <f>'[1]44104411Exp'!AQ$114</f>
        <v>3.8285E-2</v>
      </c>
      <c r="AT27" s="288">
        <f>'[1]44104411Exp'!AR$114</f>
        <v>0.15046799999999999</v>
      </c>
      <c r="AU27" s="288">
        <f>'[1]44104411Exp'!AS$114</f>
        <v>0.10921</v>
      </c>
      <c r="AV27" s="288">
        <f>'[1]44104411Exp'!AT$114</f>
        <v>1.3684999999999999E-2</v>
      </c>
      <c r="AW27" s="288">
        <f>'[1]44104411Exp'!AU$114</f>
        <v>0.112745</v>
      </c>
      <c r="AX27" s="288">
        <f>'[1]44104411Exp'!AV$114</f>
        <v>4.5996999999999996E-2</v>
      </c>
      <c r="AY27" s="288">
        <f>'[1]44104411Exp'!AW$114</f>
        <v>0</v>
      </c>
      <c r="AZ27" s="288">
        <f>'[1]44104411Exp'!AX$114</f>
        <v>0.22438642</v>
      </c>
      <c r="BA27" s="288">
        <f>'[1]44104411Exp'!AY$114</f>
        <v>1.9769800000000001E-3</v>
      </c>
      <c r="BB27" s="288">
        <f>'[1]44104411Exp'!AZ$114</f>
        <v>0</v>
      </c>
      <c r="BC27" s="289">
        <f>'[1]44104411Exp'!BA$114</f>
        <v>0</v>
      </c>
      <c r="BD27" s="317"/>
    </row>
    <row r="28" spans="2:56">
      <c r="B28" s="200" t="s">
        <v>69</v>
      </c>
      <c r="C28" s="105">
        <f>1/$A$1*'[1]44104411Exp'!B$212</f>
        <v>2.2286093199999999E-3</v>
      </c>
      <c r="D28" s="105">
        <f>1/$A$1*'[1]44104411Exp'!C$212</f>
        <v>3.8847003999999997E-3</v>
      </c>
      <c r="E28" s="105">
        <f>1/$A$1*'[1]44104411Exp'!D$212</f>
        <v>1.7003391439999998E-2</v>
      </c>
      <c r="F28" s="105">
        <f>1/$A$1*'[1]44104411Exp'!E$212</f>
        <v>2.794537368E-2</v>
      </c>
      <c r="G28" s="105">
        <f>1/$A$1*'[1]44104411Exp'!F$212</f>
        <v>1.9169844120000001E-2</v>
      </c>
      <c r="H28" s="105">
        <f>1/$A$1*'[1]44104411Exp'!G$212</f>
        <v>6.49003824E-3</v>
      </c>
      <c r="I28" s="105">
        <f>1/$A$1*'[1]44104411Exp'!H$212</f>
        <v>7.0006330800000006E-3</v>
      </c>
      <c r="J28" s="105">
        <f>1/$A$1*'[1]44104411Exp'!I$212</f>
        <v>4.3080836399999999E-3</v>
      </c>
      <c r="K28" s="105">
        <f>1/$A$1*'[1]44104411Exp'!J$212</f>
        <v>1.3268424960000001E-2</v>
      </c>
      <c r="L28" s="105">
        <f>1/$A$1*'[1]44104411Exp'!K$212</f>
        <v>5.39683956E-3</v>
      </c>
      <c r="M28" s="105">
        <f>1/$A$1*'[1]44104411Exp'!L$212</f>
        <v>1.9901599199999998E-3</v>
      </c>
      <c r="N28" s="105">
        <f>1/$A$1*'[1]44104411Exp'!M$212</f>
        <v>2.0179983599999999E-3</v>
      </c>
      <c r="O28" s="105">
        <f>1/$A$1*'[1]44104411Exp'!N$212</f>
        <v>7.9479539999999997E-4</v>
      </c>
      <c r="P28" s="105">
        <f>1/$A$1*'[1]44104411Exp'!O$212</f>
        <v>0</v>
      </c>
      <c r="Q28" s="105">
        <f>1/$A$1*'[1]44104411Exp'!P$212</f>
        <v>7.0804691999999995E-4</v>
      </c>
      <c r="R28" s="105">
        <f>1/$A$1*'[1]44104411Exp'!Q$212</f>
        <v>1.91070684E-3</v>
      </c>
      <c r="S28" s="105">
        <f>1/$A$1*'[1]44104411Exp'!R$212</f>
        <v>4.8723443999999994E-4</v>
      </c>
      <c r="T28" s="105">
        <f>1/$A$1*'[1]44104411Exp'!S$212</f>
        <v>2.7064799999999995E-5</v>
      </c>
      <c r="U28" s="105">
        <f>1/$A$1*'[1]44104411Exp'!T$212</f>
        <v>0</v>
      </c>
      <c r="V28" s="105">
        <f>1/$A$1*'[1]44104411Exp'!U$212</f>
        <v>0</v>
      </c>
      <c r="W28" s="105">
        <f>1/$A$1*'[1]44104411Exp'!V$212</f>
        <v>0</v>
      </c>
      <c r="X28" s="105">
        <f>1/$A$1*'[1]44104411Exp'!W$212</f>
        <v>0</v>
      </c>
      <c r="Y28" s="105">
        <f>1/$A$1*'[1]44104411Exp'!X$212</f>
        <v>0</v>
      </c>
      <c r="Z28" s="105">
        <f>1/$A$1*'[1]44104411Exp'!Y$212</f>
        <v>0</v>
      </c>
      <c r="AA28" s="105">
        <f>1/$A$1*'[1]44104411Exp'!Z$212</f>
        <v>0</v>
      </c>
      <c r="AB28" s="105">
        <f>1/$A$1*'[1]44104411Exp'!AA$212</f>
        <v>0</v>
      </c>
      <c r="AC28" s="103"/>
      <c r="AD28" s="287">
        <f>'[1]44104411Exp'!AB$212</f>
        <v>0.43134899999999998</v>
      </c>
      <c r="AE28" s="288">
        <f>'[1]44104411Exp'!AC$212</f>
        <v>0.75054799999999999</v>
      </c>
      <c r="AF28" s="288">
        <f>'[1]44104411Exp'!AD$212</f>
        <v>0.74346299999999987</v>
      </c>
      <c r="AG28" s="288">
        <f>'[1]44104411Exp'!AE$212</f>
        <v>2.1289849999999997</v>
      </c>
      <c r="AH28" s="288">
        <f>'[1]44104411Exp'!AF$212</f>
        <v>1.4692239999999999</v>
      </c>
      <c r="AI28" s="288">
        <f>'[1]44104411Exp'!AG$212</f>
        <v>0.53701399999999999</v>
      </c>
      <c r="AJ28" s="288">
        <f>'[1]44104411Exp'!AH$212</f>
        <v>0.67773600000000001</v>
      </c>
      <c r="AK28" s="288">
        <f>'[1]44104411Exp'!AI$212</f>
        <v>0.55320999999999998</v>
      </c>
      <c r="AL28" s="288">
        <f>'[1]44104411Exp'!AJ$212</f>
        <v>2.1682509999999997</v>
      </c>
      <c r="AM28" s="288">
        <f>'[1]44104411Exp'!AK$212</f>
        <v>0.48556899999999997</v>
      </c>
      <c r="AN28" s="288">
        <f>'[1]44104411Exp'!AL$212</f>
        <v>0.13900599999999999</v>
      </c>
      <c r="AO28" s="288">
        <f>'[1]44104411Exp'!AM$212</f>
        <v>0.172378</v>
      </c>
      <c r="AP28" s="288">
        <f>'[1]44104411Exp'!AN$212</f>
        <v>0.106805</v>
      </c>
      <c r="AQ28" s="288">
        <f>'[1]44104411Exp'!AO$212</f>
        <v>0</v>
      </c>
      <c r="AR28" s="288">
        <f>'[1]44104411Exp'!AP$212</f>
        <v>4.0388E-2</v>
      </c>
      <c r="AS28" s="288">
        <f>'[1]44104411Exp'!AQ$212</f>
        <v>0.17433399999999999</v>
      </c>
      <c r="AT28" s="288">
        <f>'[1]44104411Exp'!AR$212</f>
        <v>6.7129999999999995E-2</v>
      </c>
      <c r="AU28" s="288">
        <f>'[1]44104411Exp'!AS$212</f>
        <v>1.4834999999999999E-2</v>
      </c>
      <c r="AV28" s="288">
        <f>'[1]44104411Exp'!AT$212</f>
        <v>0</v>
      </c>
      <c r="AW28" s="288">
        <f>'[1]44104411Exp'!AU$212</f>
        <v>0</v>
      </c>
      <c r="AX28" s="288">
        <f>'[1]44104411Exp'!AV$212</f>
        <v>0</v>
      </c>
      <c r="AY28" s="288">
        <f>'[1]44104411Exp'!AW$212</f>
        <v>0</v>
      </c>
      <c r="AZ28" s="288">
        <f>'[1]44104411Exp'!AX$212</f>
        <v>0</v>
      </c>
      <c r="BA28" s="288">
        <f>'[1]44104411Exp'!AY$212</f>
        <v>0</v>
      </c>
      <c r="BB28" s="288">
        <f>'[1]44104411Exp'!AZ$212</f>
        <v>0</v>
      </c>
      <c r="BC28" s="289">
        <f>'[1]44104411Exp'!BA$212</f>
        <v>0</v>
      </c>
      <c r="BD28" s="317"/>
    </row>
    <row r="29" spans="2:56">
      <c r="B29" s="200" t="s">
        <v>18</v>
      </c>
      <c r="C29" s="212">
        <f t="shared" ref="C29:AB29" si="6">SUM(C26:C26)-SUM(C27:C28)</f>
        <v>2.8410626160000004E-2</v>
      </c>
      <c r="D29" s="212">
        <f t="shared" si="6"/>
        <v>3.1657105800000002E-2</v>
      </c>
      <c r="E29" s="212">
        <f t="shared" si="6"/>
        <v>6.5943735199999985E-3</v>
      </c>
      <c r="F29" s="212">
        <f t="shared" si="6"/>
        <v>6.8658886800000013E-3</v>
      </c>
      <c r="G29" s="212">
        <f t="shared" si="6"/>
        <v>2.6457246479999991E-2</v>
      </c>
      <c r="H29" s="212">
        <f t="shared" si="6"/>
        <v>1.1353842359999998E-2</v>
      </c>
      <c r="I29" s="212">
        <f t="shared" si="6"/>
        <v>1.1334851639999997E-2</v>
      </c>
      <c r="J29" s="212">
        <f t="shared" si="6"/>
        <v>1.5559869079999995E-2</v>
      </c>
      <c r="K29" s="212">
        <f t="shared" si="6"/>
        <v>1.2779450599999992E-2</v>
      </c>
      <c r="L29" s="212">
        <f t="shared" si="6"/>
        <v>1.345609188E-2</v>
      </c>
      <c r="M29" s="212">
        <f t="shared" si="6"/>
        <v>1.3897096920000004E-2</v>
      </c>
      <c r="N29" s="212">
        <f t="shared" si="6"/>
        <v>1.146238632E-2</v>
      </c>
      <c r="O29" s="212">
        <f t="shared" si="6"/>
        <v>1.0087456679999999E-2</v>
      </c>
      <c r="P29" s="212">
        <f t="shared" si="6"/>
        <v>1.299413304E-2</v>
      </c>
      <c r="Q29" s="212">
        <f t="shared" si="6"/>
        <v>2.0275645320000001E-2</v>
      </c>
      <c r="R29" s="212">
        <f t="shared" si="6"/>
        <v>1.6126946639999997E-2</v>
      </c>
      <c r="S29" s="212">
        <f t="shared" si="6"/>
        <v>1.8237287879999998E-2</v>
      </c>
      <c r="T29" s="212">
        <f t="shared" si="6"/>
        <v>2.2228277400000003E-2</v>
      </c>
      <c r="U29" s="212">
        <f t="shared" si="6"/>
        <v>1.556130996E-2</v>
      </c>
      <c r="V29" s="212">
        <f t="shared" si="6"/>
        <v>1.1707874639999999E-2</v>
      </c>
      <c r="W29" s="212">
        <f t="shared" si="6"/>
        <v>5.2184176800000003E-3</v>
      </c>
      <c r="X29" s="212">
        <f t="shared" si="6"/>
        <v>1.7459553999999999E-3</v>
      </c>
      <c r="Y29" s="212">
        <f t="shared" si="6"/>
        <v>1.9230433879999995E-3</v>
      </c>
      <c r="Z29" s="212">
        <f t="shared" si="6"/>
        <v>2.26063785704E-3</v>
      </c>
      <c r="AA29" s="212">
        <f t="shared" si="6"/>
        <v>0</v>
      </c>
      <c r="AB29" s="212">
        <f t="shared" si="6"/>
        <v>0</v>
      </c>
      <c r="AC29" s="103"/>
      <c r="AD29" s="287">
        <f t="shared" ref="AD29:BC29" si="7">SUM(AD26:AD26)-SUM(AD27:AD28)</f>
        <v>5.6532659999999995</v>
      </c>
      <c r="AE29" s="288">
        <f t="shared" si="7"/>
        <v>5.1563860000000004</v>
      </c>
      <c r="AF29" s="288">
        <f t="shared" si="7"/>
        <v>1.0857189999999997</v>
      </c>
      <c r="AG29" s="288">
        <f t="shared" si="7"/>
        <v>1.0007619999999999</v>
      </c>
      <c r="AH29" s="288">
        <f t="shared" si="7"/>
        <v>2.9576919999999998</v>
      </c>
      <c r="AI29" s="288">
        <f t="shared" si="7"/>
        <v>1.4593390000000004</v>
      </c>
      <c r="AJ29" s="288">
        <f t="shared" si="7"/>
        <v>1.8618119999999996</v>
      </c>
      <c r="AK29" s="288">
        <f t="shared" si="7"/>
        <v>3.7599380000000004</v>
      </c>
      <c r="AL29" s="288">
        <f t="shared" si="7"/>
        <v>3.1758190000000006</v>
      </c>
      <c r="AM29" s="288">
        <f t="shared" si="7"/>
        <v>2.092403</v>
      </c>
      <c r="AN29" s="288">
        <f t="shared" si="7"/>
        <v>2.5333560000000004</v>
      </c>
      <c r="AO29" s="288">
        <f t="shared" si="7"/>
        <v>2.8206769999999999</v>
      </c>
      <c r="AP29" s="288">
        <f t="shared" si="7"/>
        <v>2.3856359999999999</v>
      </c>
      <c r="AQ29" s="288">
        <f t="shared" si="7"/>
        <v>3.1187479999999992</v>
      </c>
      <c r="AR29" s="288">
        <f t="shared" si="7"/>
        <v>4.7111189999999992</v>
      </c>
      <c r="AS29" s="288">
        <f t="shared" si="7"/>
        <v>3.4272749999999998</v>
      </c>
      <c r="AT29" s="288">
        <f t="shared" si="7"/>
        <v>3.3869989999999999</v>
      </c>
      <c r="AU29" s="288">
        <f t="shared" si="7"/>
        <v>5.078951</v>
      </c>
      <c r="AV29" s="288">
        <f t="shared" si="7"/>
        <v>3.5015870000000002</v>
      </c>
      <c r="AW29" s="288">
        <f t="shared" si="7"/>
        <v>1.9273529999999999</v>
      </c>
      <c r="AX29" s="288">
        <f t="shared" si="7"/>
        <v>1.0477959999999997</v>
      </c>
      <c r="AY29" s="288">
        <f t="shared" si="7"/>
        <v>0.81398999999999999</v>
      </c>
      <c r="AZ29" s="288">
        <f t="shared" si="7"/>
        <v>0.93908815000000001</v>
      </c>
      <c r="BA29" s="288">
        <f t="shared" si="7"/>
        <v>0.70405930999999999</v>
      </c>
      <c r="BB29" s="288">
        <f t="shared" si="7"/>
        <v>0</v>
      </c>
      <c r="BC29" s="289">
        <f t="shared" si="7"/>
        <v>0</v>
      </c>
      <c r="BD29" s="317"/>
    </row>
    <row r="30" spans="2:56" ht="17.149999999999999" customHeight="1">
      <c r="B30" s="205" t="s">
        <v>103</v>
      </c>
      <c r="C30" s="117">
        <f>1/$A$1*'[1]44104411Exp'!B$265</f>
        <v>1.7622000000000002E-4</v>
      </c>
      <c r="D30" s="117">
        <f>1/$A$1*'[1]44104411Exp'!C$265</f>
        <v>7.8425100000000005E-3</v>
      </c>
      <c r="E30" s="117">
        <f>1/$A$1*'[1]44104411Exp'!D$265</f>
        <v>1.1352146400000001E-3</v>
      </c>
      <c r="F30" s="117">
        <f>1/$A$1*'[1]44104411Exp'!E$265</f>
        <v>0.11043804744000001</v>
      </c>
      <c r="G30" s="117">
        <f>1/$A$1*'[1]44104411Exp'!F$265</f>
        <v>1.1271312359999999E-2</v>
      </c>
      <c r="H30" s="117">
        <f>1/$A$1*'[1]44104411Exp'!G$265</f>
        <v>1.0688280119999999E-2</v>
      </c>
      <c r="I30" s="117">
        <f>1/$A$1*'[1]44104411Exp'!H$265</f>
        <v>0</v>
      </c>
      <c r="J30" s="117">
        <f>1/$A$1*'[1]44104411Exp'!I$265</f>
        <v>1.1083967999999999E-4</v>
      </c>
      <c r="K30" s="117">
        <f>1/$A$1*'[1]44104411Exp'!J$265</f>
        <v>4.8051612000000001E-4</v>
      </c>
      <c r="L30" s="117">
        <f>1/$A$1*'[1]44104411Exp'!K$265</f>
        <v>0</v>
      </c>
      <c r="M30" s="117">
        <f>1/$A$1*'[1]44104411Exp'!L$265</f>
        <v>5.1501718799999993E-3</v>
      </c>
      <c r="N30" s="117">
        <f>1/$A$1*'[1]44104411Exp'!M$265</f>
        <v>8.9764007759999986E-2</v>
      </c>
      <c r="O30" s="117">
        <f>1/$A$1*'[1]44104411Exp'!N$265</f>
        <v>2.8990200960000004E-2</v>
      </c>
      <c r="P30" s="117">
        <f>1/$A$1*'[1]44104411Exp'!O$265</f>
        <v>5.0026157999999996E-3</v>
      </c>
      <c r="Q30" s="117">
        <f>1/$A$1*'[1]44104411Exp'!P$265</f>
        <v>2.5413895079999999E-2</v>
      </c>
      <c r="R30" s="117">
        <f>1/$A$1*'[1]44104411Exp'!Q$265</f>
        <v>8.9227549599999994E-3</v>
      </c>
      <c r="S30" s="117">
        <f>1/$A$1*'[1]44104411Exp'!R$265</f>
        <v>1.5205856399999999E-3</v>
      </c>
      <c r="T30" s="117">
        <f>1/$A$1*'[1]44104411Exp'!S$265</f>
        <v>4.8966119999999993E-5</v>
      </c>
      <c r="U30" s="117">
        <f>1/$A$1*'[1]44104411Exp'!T$265</f>
        <v>0</v>
      </c>
      <c r="V30" s="117">
        <f>1/$A$1*'[1]44104411Exp'!U$265</f>
        <v>0</v>
      </c>
      <c r="W30" s="117">
        <f>1/$A$1*'[1]44104411Exp'!V$265</f>
        <v>0</v>
      </c>
      <c r="X30" s="117">
        <f>1/$A$1*'[1]44104411Exp'!W$265</f>
        <v>0</v>
      </c>
      <c r="Y30" s="117">
        <f>1/$A$1*'[1]44104411Exp'!X$265</f>
        <v>0</v>
      </c>
      <c r="Z30" s="117">
        <f>1/$A$1*'[1]44104411Exp'!Y$265</f>
        <v>0</v>
      </c>
      <c r="AA30" s="117">
        <f>1/$A$1*'[1]44104411Exp'!Z$265</f>
        <v>0</v>
      </c>
      <c r="AB30" s="117">
        <f>1/$A$1*'[1]44104411Exp'!AA$265</f>
        <v>0</v>
      </c>
      <c r="AC30" s="103"/>
      <c r="AD30" s="290">
        <f>'[1]44104411Exp'!AB$265</f>
        <v>3.4203999999999998E-2</v>
      </c>
      <c r="AE30" s="291">
        <f>'[1]44104411Exp'!AC$265</f>
        <v>1.4298739999999999</v>
      </c>
      <c r="AF30" s="291">
        <f>'[1]44104411Exp'!AD$265</f>
        <v>0.102491</v>
      </c>
      <c r="AG30" s="291">
        <f>'[1]44104411Exp'!AE$265</f>
        <v>8.6433180000000007</v>
      </c>
      <c r="AH30" s="291">
        <f>'[1]44104411Exp'!AF$265</f>
        <v>1.0397419999999999</v>
      </c>
      <c r="AI30" s="291">
        <f>'[1]44104411Exp'!AG$265</f>
        <v>1.042978</v>
      </c>
      <c r="AJ30" s="291">
        <f>'[1]44104411Exp'!AH$265</f>
        <v>0</v>
      </c>
      <c r="AK30" s="291">
        <f>'[1]44104411Exp'!AI$265</f>
        <v>1.6944999999999998E-2</v>
      </c>
      <c r="AL30" s="291">
        <f>'[1]44104411Exp'!AJ$265</f>
        <v>0.173904</v>
      </c>
      <c r="AM30" s="291">
        <f>'[1]44104411Exp'!AK$265</f>
        <v>0</v>
      </c>
      <c r="AN30" s="291">
        <f>'[1]44104411Exp'!AL$265</f>
        <v>0.637158</v>
      </c>
      <c r="AO30" s="291">
        <f>'[1]44104411Exp'!AM$265</f>
        <v>12.491949999999999</v>
      </c>
      <c r="AP30" s="291">
        <f>'[1]44104411Exp'!AN$265</f>
        <v>4.336786</v>
      </c>
      <c r="AQ30" s="291">
        <f>'[1]44104411Exp'!AO$265</f>
        <v>0.78473799999999994</v>
      </c>
      <c r="AR30" s="291">
        <f>'[1]44104411Exp'!AP$265</f>
        <v>4.1807079999999992</v>
      </c>
      <c r="AS30" s="291">
        <f>'[1]44104411Exp'!AQ$265</f>
        <v>1.3998979999999996</v>
      </c>
      <c r="AT30" s="291">
        <f>'[1]44104411Exp'!AR$265</f>
        <v>0.27010600000000001</v>
      </c>
      <c r="AU30" s="291">
        <f>'[1]44104411Exp'!AS$265</f>
        <v>4.5589999999999997E-3</v>
      </c>
      <c r="AV30" s="291">
        <f>'[1]44104411Exp'!AT$265</f>
        <v>0</v>
      </c>
      <c r="AW30" s="291">
        <f>'[1]44104411Exp'!AU$265</f>
        <v>0</v>
      </c>
      <c r="AX30" s="291">
        <f>'[1]44104411Exp'!AV$265</f>
        <v>0</v>
      </c>
      <c r="AY30" s="291">
        <f>'[1]44104411Exp'!AW$265</f>
        <v>0</v>
      </c>
      <c r="AZ30" s="291">
        <f>'[1]44104411Exp'!AX$265</f>
        <v>0</v>
      </c>
      <c r="BA30" s="291">
        <f>'[1]44104411Exp'!AY$265</f>
        <v>0</v>
      </c>
      <c r="BB30" s="291">
        <f>'[1]44104411Exp'!AZ$265</f>
        <v>0</v>
      </c>
      <c r="BC30" s="292">
        <f>'[1]44104411Exp'!BA$265</f>
        <v>0</v>
      </c>
      <c r="BD30" s="317"/>
    </row>
    <row r="31" spans="2:56">
      <c r="B31" s="200" t="s">
        <v>92</v>
      </c>
      <c r="C31" s="105">
        <f>1/$A$1*'[1]44104411Exp'!B$200</f>
        <v>0</v>
      </c>
      <c r="D31" s="105">
        <f>1/$A$1*'[1]44104411Exp'!C$200</f>
        <v>0</v>
      </c>
      <c r="E31" s="105">
        <f>1/$A$1*'[1]44104411Exp'!D$200</f>
        <v>0</v>
      </c>
      <c r="F31" s="105">
        <f>1/$A$1*'[1]44104411Exp'!E$200</f>
        <v>4.6687835880000007E-2</v>
      </c>
      <c r="G31" s="105">
        <f>1/$A$1*'[1]44104411Exp'!F$200</f>
        <v>1.1271312359999999E-2</v>
      </c>
      <c r="H31" s="105">
        <f>1/$A$1*'[1]44104411Exp'!G$200</f>
        <v>1.0688280119999999E-2</v>
      </c>
      <c r="I31" s="105">
        <f>1/$A$1*'[1]44104411Exp'!H$200</f>
        <v>0</v>
      </c>
      <c r="J31" s="105">
        <f>1/$A$1*'[1]44104411Exp'!I$200</f>
        <v>0</v>
      </c>
      <c r="K31" s="105">
        <f>1/$A$1*'[1]44104411Exp'!J$200</f>
        <v>7.59024E-6</v>
      </c>
      <c r="L31" s="105">
        <f>1/$A$1*'[1]44104411Exp'!K$200</f>
        <v>0</v>
      </c>
      <c r="M31" s="105">
        <f>1/$A$1*'[1]44104411Exp'!L$200</f>
        <v>5.1501718799999993E-3</v>
      </c>
      <c r="N31" s="105">
        <f>1/$A$1*'[1]44104411Exp'!M$200</f>
        <v>5.5827712079999994E-2</v>
      </c>
      <c r="O31" s="105">
        <f>1/$A$1*'[1]44104411Exp'!N$200</f>
        <v>2.3683209480000002E-2</v>
      </c>
      <c r="P31" s="105">
        <f>1/$A$1*'[1]44104411Exp'!O$200</f>
        <v>0</v>
      </c>
      <c r="Q31" s="105">
        <f>1/$A$1*'[1]44104411Exp'!P$200</f>
        <v>2.9283433199999999E-3</v>
      </c>
      <c r="R31" s="105">
        <f>1/$A$1*'[1]44104411Exp'!Q$200</f>
        <v>8.2970943999999996E-4</v>
      </c>
      <c r="S31" s="105">
        <f>1/$A$1*'[1]44104411Exp'!R$200</f>
        <v>0</v>
      </c>
      <c r="T31" s="105">
        <f>1/$A$1*'[1]44104411Exp'!S$200</f>
        <v>4.8966119999999993E-5</v>
      </c>
      <c r="U31" s="105">
        <f>1/$A$1*'[1]44104411Exp'!T$200</f>
        <v>0</v>
      </c>
      <c r="V31" s="105">
        <f>1/$A$1*'[1]44104411Exp'!U$200</f>
        <v>0</v>
      </c>
      <c r="W31" s="105">
        <f>1/$A$1*'[1]44104411Exp'!V$200</f>
        <v>0</v>
      </c>
      <c r="X31" s="105">
        <f>1/$A$1*'[1]44104411Exp'!W$200</f>
        <v>0</v>
      </c>
      <c r="Y31" s="105">
        <f>1/$A$1*'[1]44104411Exp'!X$200</f>
        <v>0</v>
      </c>
      <c r="Z31" s="105">
        <f>1/$A$1*'[1]44104411Exp'!Y$200</f>
        <v>0</v>
      </c>
      <c r="AA31" s="105">
        <f>1/$A$1*'[1]44104411Exp'!Z$200</f>
        <v>0</v>
      </c>
      <c r="AB31" s="105">
        <f>1/$A$1*'[1]44104411Exp'!AA$200</f>
        <v>0</v>
      </c>
      <c r="AC31" s="103"/>
      <c r="AD31" s="287">
        <f>'[1]44104411Exp'!AB$200</f>
        <v>0</v>
      </c>
      <c r="AE31" s="288">
        <f>'[1]44104411Exp'!AC$200</f>
        <v>0</v>
      </c>
      <c r="AF31" s="288">
        <f>'[1]44104411Exp'!AD$200</f>
        <v>0</v>
      </c>
      <c r="AG31" s="288">
        <f>'[1]44104411Exp'!AE$200</f>
        <v>3.7456479999999996</v>
      </c>
      <c r="AH31" s="288">
        <f>'[1]44104411Exp'!AF$200</f>
        <v>1.0397419999999999</v>
      </c>
      <c r="AI31" s="288">
        <f>'[1]44104411Exp'!AG$200</f>
        <v>1.042978</v>
      </c>
      <c r="AJ31" s="288">
        <f>'[1]44104411Exp'!AH$200</f>
        <v>0</v>
      </c>
      <c r="AK31" s="288">
        <f>'[1]44104411Exp'!AI$200</f>
        <v>0</v>
      </c>
      <c r="AL31" s="288">
        <f>'[1]44104411Exp'!AJ$200</f>
        <v>8.5079999999999999E-3</v>
      </c>
      <c r="AM31" s="288">
        <f>'[1]44104411Exp'!AK$200</f>
        <v>0</v>
      </c>
      <c r="AN31" s="288">
        <f>'[1]44104411Exp'!AL$200</f>
        <v>0.637158</v>
      </c>
      <c r="AO31" s="288">
        <f>'[1]44104411Exp'!AM$200</f>
        <v>7.4363099999999998</v>
      </c>
      <c r="AP31" s="288">
        <f>'[1]44104411Exp'!AN$200</f>
        <v>3.5595719999999997</v>
      </c>
      <c r="AQ31" s="288">
        <f>'[1]44104411Exp'!AO$200</f>
        <v>0</v>
      </c>
      <c r="AR31" s="288">
        <f>'[1]44104411Exp'!AP$200</f>
        <v>0.40037999999999996</v>
      </c>
      <c r="AS31" s="288">
        <f>'[1]44104411Exp'!AQ$200</f>
        <v>0.12105799999999999</v>
      </c>
      <c r="AT31" s="288">
        <f>'[1]44104411Exp'!AR$200</f>
        <v>0</v>
      </c>
      <c r="AU31" s="288">
        <f>'[1]44104411Exp'!AS$200</f>
        <v>4.5589999999999997E-3</v>
      </c>
      <c r="AV31" s="288">
        <f>'[1]44104411Exp'!AT$200</f>
        <v>0</v>
      </c>
      <c r="AW31" s="288">
        <f>'[1]44104411Exp'!AU$200</f>
        <v>0</v>
      </c>
      <c r="AX31" s="288">
        <f>'[1]44104411Exp'!AV$200</f>
        <v>0</v>
      </c>
      <c r="AY31" s="288">
        <f>'[1]44104411Exp'!AW$200</f>
        <v>0</v>
      </c>
      <c r="AZ31" s="288">
        <f>'[1]44104411Exp'!AX$200</f>
        <v>0</v>
      </c>
      <c r="BA31" s="288">
        <f>'[1]44104411Exp'!AY$200</f>
        <v>0</v>
      </c>
      <c r="BB31" s="288">
        <f>'[1]44104411Exp'!AZ$200</f>
        <v>0</v>
      </c>
      <c r="BC31" s="289">
        <f>'[1]44104411Exp'!BA$200</f>
        <v>0</v>
      </c>
      <c r="BD31" s="317"/>
    </row>
    <row r="32" spans="2:56">
      <c r="B32" s="201" t="s">
        <v>18</v>
      </c>
      <c r="C32" s="109">
        <f t="shared" ref="C32:AB32" si="8">SUM(C30:C30)-SUM(C31:C31)</f>
        <v>1.7622000000000002E-4</v>
      </c>
      <c r="D32" s="109">
        <f t="shared" si="8"/>
        <v>7.8425100000000005E-3</v>
      </c>
      <c r="E32" s="109">
        <f t="shared" si="8"/>
        <v>1.1352146400000001E-3</v>
      </c>
      <c r="F32" s="109">
        <f t="shared" si="8"/>
        <v>6.3750211559999992E-2</v>
      </c>
      <c r="G32" s="109">
        <f t="shared" si="8"/>
        <v>0</v>
      </c>
      <c r="H32" s="109">
        <f t="shared" si="8"/>
        <v>0</v>
      </c>
      <c r="I32" s="109">
        <f t="shared" si="8"/>
        <v>0</v>
      </c>
      <c r="J32" s="109">
        <f t="shared" si="8"/>
        <v>1.1083967999999999E-4</v>
      </c>
      <c r="K32" s="109">
        <f t="shared" si="8"/>
        <v>4.7292588000000002E-4</v>
      </c>
      <c r="L32" s="109">
        <f t="shared" si="8"/>
        <v>0</v>
      </c>
      <c r="M32" s="109">
        <f t="shared" si="8"/>
        <v>0</v>
      </c>
      <c r="N32" s="109">
        <f t="shared" si="8"/>
        <v>3.3936295679999992E-2</v>
      </c>
      <c r="O32" s="109">
        <f t="shared" si="8"/>
        <v>5.306991480000002E-3</v>
      </c>
      <c r="P32" s="109">
        <f t="shared" si="8"/>
        <v>5.0026157999999996E-3</v>
      </c>
      <c r="Q32" s="109">
        <f t="shared" si="8"/>
        <v>2.248555176E-2</v>
      </c>
      <c r="R32" s="109">
        <f t="shared" si="8"/>
        <v>8.0930455199999998E-3</v>
      </c>
      <c r="S32" s="109">
        <f t="shared" si="8"/>
        <v>1.5205856399999999E-3</v>
      </c>
      <c r="T32" s="109">
        <f t="shared" si="8"/>
        <v>0</v>
      </c>
      <c r="U32" s="109">
        <f t="shared" si="8"/>
        <v>0</v>
      </c>
      <c r="V32" s="109">
        <f t="shared" si="8"/>
        <v>0</v>
      </c>
      <c r="W32" s="109">
        <f t="shared" si="8"/>
        <v>0</v>
      </c>
      <c r="X32" s="109">
        <f t="shared" si="8"/>
        <v>0</v>
      </c>
      <c r="Y32" s="109">
        <f t="shared" si="8"/>
        <v>0</v>
      </c>
      <c r="Z32" s="109">
        <f t="shared" si="8"/>
        <v>0</v>
      </c>
      <c r="AA32" s="109">
        <f t="shared" si="8"/>
        <v>0</v>
      </c>
      <c r="AB32" s="109">
        <f t="shared" si="8"/>
        <v>0</v>
      </c>
      <c r="AC32" s="103"/>
      <c r="AD32" s="293">
        <f t="shared" ref="AD32:BC32" si="9">SUM(AD30:AD30)-SUM(AD31:AD31)</f>
        <v>3.4203999999999998E-2</v>
      </c>
      <c r="AE32" s="294">
        <f t="shared" si="9"/>
        <v>1.4298739999999999</v>
      </c>
      <c r="AF32" s="294">
        <f t="shared" si="9"/>
        <v>0.102491</v>
      </c>
      <c r="AG32" s="294">
        <f t="shared" si="9"/>
        <v>4.8976700000000015</v>
      </c>
      <c r="AH32" s="294">
        <f t="shared" si="9"/>
        <v>0</v>
      </c>
      <c r="AI32" s="294">
        <f t="shared" si="9"/>
        <v>0</v>
      </c>
      <c r="AJ32" s="294">
        <f t="shared" si="9"/>
        <v>0</v>
      </c>
      <c r="AK32" s="294">
        <f t="shared" si="9"/>
        <v>1.6944999999999998E-2</v>
      </c>
      <c r="AL32" s="294">
        <f t="shared" si="9"/>
        <v>0.16539600000000002</v>
      </c>
      <c r="AM32" s="294">
        <f t="shared" si="9"/>
        <v>0</v>
      </c>
      <c r="AN32" s="294">
        <f t="shared" si="9"/>
        <v>0</v>
      </c>
      <c r="AO32" s="294">
        <f t="shared" si="9"/>
        <v>5.0556399999999995</v>
      </c>
      <c r="AP32" s="294">
        <f t="shared" si="9"/>
        <v>0.77721400000000029</v>
      </c>
      <c r="AQ32" s="294">
        <f t="shared" si="9"/>
        <v>0.78473799999999994</v>
      </c>
      <c r="AR32" s="294">
        <f t="shared" si="9"/>
        <v>3.780327999999999</v>
      </c>
      <c r="AS32" s="294">
        <f t="shared" si="9"/>
        <v>1.2788399999999998</v>
      </c>
      <c r="AT32" s="294">
        <f t="shared" si="9"/>
        <v>0.27010600000000001</v>
      </c>
      <c r="AU32" s="294">
        <f t="shared" si="9"/>
        <v>0</v>
      </c>
      <c r="AV32" s="294">
        <f t="shared" si="9"/>
        <v>0</v>
      </c>
      <c r="AW32" s="294">
        <f t="shared" si="9"/>
        <v>0</v>
      </c>
      <c r="AX32" s="294">
        <f t="shared" si="9"/>
        <v>0</v>
      </c>
      <c r="AY32" s="294">
        <f t="shared" si="9"/>
        <v>0</v>
      </c>
      <c r="AZ32" s="294">
        <f t="shared" si="9"/>
        <v>0</v>
      </c>
      <c r="BA32" s="294">
        <f t="shared" si="9"/>
        <v>0</v>
      </c>
      <c r="BB32" s="294">
        <f t="shared" si="9"/>
        <v>0</v>
      </c>
      <c r="BC32" s="295">
        <f t="shared" si="9"/>
        <v>0</v>
      </c>
      <c r="BD32" s="317"/>
    </row>
    <row r="33" spans="2:56" ht="17.149999999999999" customHeight="1">
      <c r="B33" s="205" t="s">
        <v>104</v>
      </c>
      <c r="C33" s="117">
        <f>1/$A$1*'[1]44104411Exp'!B$272</f>
        <v>6.9720634799999995E-3</v>
      </c>
      <c r="D33" s="117">
        <f>1/$A$1*'[1]44104411Exp'!C$272</f>
        <v>8.425243219999998E-3</v>
      </c>
      <c r="E33" s="117">
        <f>1/$A$1*'[1]44104411Exp'!D$272</f>
        <v>2.8512212399999997E-2</v>
      </c>
      <c r="F33" s="117">
        <f>1/$A$1*'[1]44104411Exp'!E$272</f>
        <v>9.1937697600000014E-3</v>
      </c>
      <c r="G33" s="117">
        <f>1/$A$1*'[1]44104411Exp'!F$272</f>
        <v>1.7256350720000001E-2</v>
      </c>
      <c r="H33" s="117">
        <f>1/$A$1*'[1]44104411Exp'!G$272</f>
        <v>1.1766979E-2</v>
      </c>
      <c r="I33" s="117">
        <f>1/$A$1*'[1]44104411Exp'!H$272</f>
        <v>7.9071521199999984E-3</v>
      </c>
      <c r="J33" s="117">
        <f>1/$A$1*'[1]44104411Exp'!I$272</f>
        <v>2.6720727599999997E-2</v>
      </c>
      <c r="K33" s="117">
        <f>1/$A$1*'[1]44104411Exp'!J$272</f>
        <v>2.3249041200000001E-2</v>
      </c>
      <c r="L33" s="117">
        <f>1/$A$1*'[1]44104411Exp'!K$272</f>
        <v>2.6988407320000001E-2</v>
      </c>
      <c r="M33" s="117">
        <f>1/$A$1*'[1]44104411Exp'!L$272</f>
        <v>3.2252590999999997E-2</v>
      </c>
      <c r="N33" s="117">
        <f>1/$A$1*'[1]44104411Exp'!M$272</f>
        <v>3.0722679679999997E-2</v>
      </c>
      <c r="O33" s="117">
        <f>1/$A$1*'[1]44104411Exp'!N$272</f>
        <v>2.0606985559999999E-2</v>
      </c>
      <c r="P33" s="117">
        <f>1/$A$1*'[1]44104411Exp'!O$272</f>
        <v>2.0616370320000001E-2</v>
      </c>
      <c r="Q33" s="117">
        <f>1/$A$1*'[1]44104411Exp'!P$272</f>
        <v>2.4013482359999998E-2</v>
      </c>
      <c r="R33" s="117">
        <f>1/$A$1*'[1]44104411Exp'!Q$272</f>
        <v>1.6634355640000001E-2</v>
      </c>
      <c r="S33" s="117">
        <f>1/$A$1*'[1]44104411Exp'!R$272</f>
        <v>1.554477596E-2</v>
      </c>
      <c r="T33" s="117">
        <f>1/$A$1*'[1]44104411Exp'!S$272</f>
        <v>1.5001148399999999E-2</v>
      </c>
      <c r="U33" s="117">
        <f>1/$A$1*'[1]44104411Exp'!T$272</f>
        <v>1.5377529720000001E-2</v>
      </c>
      <c r="V33" s="117">
        <f>1/$A$1*'[1]44104411Exp'!U$272</f>
        <v>1.5264762519999999E-2</v>
      </c>
      <c r="W33" s="117">
        <f>1/$A$1*'[1]44104411Exp'!V$272</f>
        <v>1.010271108E-2</v>
      </c>
      <c r="X33" s="117">
        <f>1/$A$1*'[1]44104411Exp'!W$272</f>
        <v>1.9343364599999999E-2</v>
      </c>
      <c r="Y33" s="117">
        <f>1/$A$1*'[1]44104411Exp'!X$272</f>
        <v>1.1386448919999998E-2</v>
      </c>
      <c r="Z33" s="117">
        <f>1/$A$1*'[1]44104411Exp'!Y$272</f>
        <v>8.6543909715200013E-3</v>
      </c>
      <c r="AA33" s="117">
        <f>1/$A$1*'[1]44104411Exp'!Z$272</f>
        <v>0</v>
      </c>
      <c r="AB33" s="117">
        <f>1/$A$1*'[1]44104411Exp'!AA$272</f>
        <v>0</v>
      </c>
      <c r="AC33" s="119"/>
      <c r="AD33" s="290">
        <f>'[1]44104411Exp'!AB$272</f>
        <v>1.9860919999999997</v>
      </c>
      <c r="AE33" s="291">
        <f>'[1]44104411Exp'!AC$272</f>
        <v>2.022977</v>
      </c>
      <c r="AF33" s="291">
        <f>'[1]44104411Exp'!AD$272</f>
        <v>2.7259679999999999</v>
      </c>
      <c r="AG33" s="291">
        <f>'[1]44104411Exp'!AE$272</f>
        <v>1.141081</v>
      </c>
      <c r="AH33" s="291">
        <f>'[1]44104411Exp'!AF$272</f>
        <v>2.0398849999999995</v>
      </c>
      <c r="AI33" s="291">
        <f>'[1]44104411Exp'!AG$272</f>
        <v>1.7578739999999997</v>
      </c>
      <c r="AJ33" s="291">
        <f>'[1]44104411Exp'!AH$272</f>
        <v>1.4875100000000001</v>
      </c>
      <c r="AK33" s="291">
        <f>'[1]44104411Exp'!AI$272</f>
        <v>5.3847059999999995</v>
      </c>
      <c r="AL33" s="291">
        <f>'[1]44104411Exp'!AJ$272</f>
        <v>5.0919159999999994</v>
      </c>
      <c r="AM33" s="291">
        <f>'[1]44104411Exp'!AK$272</f>
        <v>4.9743389999999996</v>
      </c>
      <c r="AN33" s="291">
        <f>'[1]44104411Exp'!AL$272</f>
        <v>6.7966509999999998</v>
      </c>
      <c r="AO33" s="291">
        <f>'[1]44104411Exp'!AM$272</f>
        <v>7.102841999999999</v>
      </c>
      <c r="AP33" s="291">
        <f>'[1]44104411Exp'!AN$272</f>
        <v>5.9756079999999994</v>
      </c>
      <c r="AQ33" s="291">
        <f>'[1]44104411Exp'!AO$272</f>
        <v>6.1098429999999988</v>
      </c>
      <c r="AR33" s="291">
        <f>'[1]44104411Exp'!AP$272</f>
        <v>6.8238589999999997</v>
      </c>
      <c r="AS33" s="291">
        <f>'[1]44104411Exp'!AQ$272</f>
        <v>4.8485459999999998</v>
      </c>
      <c r="AT33" s="291">
        <f>'[1]44104411Exp'!AR$272</f>
        <v>4.1914999999999996</v>
      </c>
      <c r="AU33" s="291">
        <f>'[1]44104411Exp'!AS$272</f>
        <v>4.0785729999999996</v>
      </c>
      <c r="AV33" s="291">
        <f>'[1]44104411Exp'!AT$272</f>
        <v>3.9135689999999994</v>
      </c>
      <c r="AW33" s="291">
        <f>'[1]44104411Exp'!AU$272</f>
        <v>4.0760419999999993</v>
      </c>
      <c r="AX33" s="291">
        <f>'[1]44104411Exp'!AV$272</f>
        <v>2.6909510000000001</v>
      </c>
      <c r="AY33" s="291">
        <f>'[1]44104411Exp'!AW$272</f>
        <v>5.2774980000000005</v>
      </c>
      <c r="AZ33" s="291">
        <f>'[1]44104411Exp'!AX$272</f>
        <v>3.9650195099999994</v>
      </c>
      <c r="BA33" s="291">
        <f>'[1]44104411Exp'!AY$272</f>
        <v>3.1227704399999996</v>
      </c>
      <c r="BB33" s="291">
        <f>'[1]44104411Exp'!AZ$272</f>
        <v>0</v>
      </c>
      <c r="BC33" s="292">
        <f>'[1]44104411Exp'!BA$272</f>
        <v>0</v>
      </c>
      <c r="BD33" s="317"/>
    </row>
    <row r="34" spans="2:56">
      <c r="B34" s="200" t="s">
        <v>74</v>
      </c>
      <c r="C34" s="105">
        <f>1/$A$1*'[1]44104411Exp'!B$72</f>
        <v>5.3534994799999992E-3</v>
      </c>
      <c r="D34" s="105">
        <f>1/$A$1*'[1]44104411Exp'!C$72</f>
        <v>7.5773719999999989E-3</v>
      </c>
      <c r="E34" s="105">
        <f>1/$A$1*'[1]44104411Exp'!D$72</f>
        <v>2.3390722319999998E-2</v>
      </c>
      <c r="F34" s="105">
        <f>1/$A$1*'[1]44104411Exp'!E$72</f>
        <v>4.8373911600000001E-3</v>
      </c>
      <c r="G34" s="105">
        <f>1/$A$1*'[1]44104411Exp'!F$72</f>
        <v>1.23099032E-2</v>
      </c>
      <c r="H34" s="105">
        <f>1/$A$1*'[1]44104411Exp'!G$72</f>
        <v>7.8460857999999994E-3</v>
      </c>
      <c r="I34" s="105">
        <f>1/$A$1*'[1]44104411Exp'!H$72</f>
        <v>5.1162627599999995E-3</v>
      </c>
      <c r="J34" s="105">
        <f>1/$A$1*'[1]44104411Exp'!I$72</f>
        <v>8.6627237199999995E-3</v>
      </c>
      <c r="K34" s="105">
        <f>1/$A$1*'[1]44104411Exp'!J$72</f>
        <v>7.66113096E-3</v>
      </c>
      <c r="L34" s="105">
        <f>1/$A$1*'[1]44104411Exp'!K$72</f>
        <v>1.13321698E-2</v>
      </c>
      <c r="M34" s="105">
        <f>1/$A$1*'[1]44104411Exp'!L$72</f>
        <v>1.0855327559999999E-2</v>
      </c>
      <c r="N34" s="105">
        <f>1/$A$1*'[1]44104411Exp'!M$72</f>
        <v>1.4110613439999999E-2</v>
      </c>
      <c r="O34" s="105">
        <f>1/$A$1*'[1]44104411Exp'!N$72</f>
        <v>6.2019453999999996E-3</v>
      </c>
      <c r="P34" s="105">
        <f>1/$A$1*'[1]44104411Exp'!O$72</f>
        <v>5.4719067199999992E-3</v>
      </c>
      <c r="Q34" s="105">
        <f>1/$A$1*'[1]44104411Exp'!P$72</f>
        <v>7.7985865999999999E-3</v>
      </c>
      <c r="R34" s="105">
        <f>1/$A$1*'[1]44104411Exp'!Q$72</f>
        <v>4.9721921199999998E-3</v>
      </c>
      <c r="S34" s="105">
        <f>1/$A$1*'[1]44104411Exp'!R$72</f>
        <v>6.85628048E-3</v>
      </c>
      <c r="T34" s="105">
        <f>1/$A$1*'[1]44104411Exp'!S$72</f>
        <v>5.3416445599999999E-3</v>
      </c>
      <c r="U34" s="105">
        <f>1/$A$1*'[1]44104411Exp'!T$72</f>
        <v>7.4406037999999999E-3</v>
      </c>
      <c r="V34" s="105">
        <f>1/$A$1*'[1]44104411Exp'!U$72</f>
        <v>4.5119216800000002E-3</v>
      </c>
      <c r="W34" s="105">
        <f>1/$A$1*'[1]44104411Exp'!V$72</f>
        <v>2.21045132E-3</v>
      </c>
      <c r="X34" s="105">
        <f>1/$A$1*'[1]44104411Exp'!W$72</f>
        <v>6.0048553600000002E-3</v>
      </c>
      <c r="Y34" s="105">
        <f>1/$A$1*'[1]44104411Exp'!X$72</f>
        <v>2.7308461599999997E-3</v>
      </c>
      <c r="Z34" s="105">
        <f>1/$A$1*'[1]44104411Exp'!Y$72</f>
        <v>2.3353897386399996E-3</v>
      </c>
      <c r="AA34" s="105">
        <f>1/$A$1*'[1]44104411Exp'!Z$72</f>
        <v>0</v>
      </c>
      <c r="AB34" s="105">
        <f>1/$A$1*'[1]44104411Exp'!AA$72</f>
        <v>0</v>
      </c>
      <c r="AC34" s="103"/>
      <c r="AD34" s="287">
        <f>'[1]44104411Exp'!AB$72</f>
        <v>1.1934009999999999</v>
      </c>
      <c r="AE34" s="288">
        <f>'[1]44104411Exp'!AC$72</f>
        <v>1.5789549999999999</v>
      </c>
      <c r="AF34" s="288">
        <f>'[1]44104411Exp'!AD$72</f>
        <v>2.0126900000000001</v>
      </c>
      <c r="AG34" s="288">
        <f>'[1]44104411Exp'!AE$72</f>
        <v>0.48238499999999995</v>
      </c>
      <c r="AH34" s="288">
        <f>'[1]44104411Exp'!AF$72</f>
        <v>1.2231359999999998</v>
      </c>
      <c r="AI34" s="288">
        <f>'[1]44104411Exp'!AG$72</f>
        <v>1.0696139999999998</v>
      </c>
      <c r="AJ34" s="288">
        <f>'[1]44104411Exp'!AH$72</f>
        <v>0.87089400000000006</v>
      </c>
      <c r="AK34" s="288">
        <f>'[1]44104411Exp'!AI$72</f>
        <v>1.6277569999999999</v>
      </c>
      <c r="AL34" s="288">
        <f>'[1]44104411Exp'!AJ$72</f>
        <v>1.5071289999999999</v>
      </c>
      <c r="AM34" s="288">
        <f>'[1]44104411Exp'!AK$72</f>
        <v>1.6395199999999999</v>
      </c>
      <c r="AN34" s="288">
        <f>'[1]44104411Exp'!AL$72</f>
        <v>1.8699709999999998</v>
      </c>
      <c r="AO34" s="288">
        <f>'[1]44104411Exp'!AM$72</f>
        <v>2.8447959999999997</v>
      </c>
      <c r="AP34" s="288">
        <f>'[1]44104411Exp'!AN$72</f>
        <v>1.4584519999999999</v>
      </c>
      <c r="AQ34" s="288">
        <f>'[1]44104411Exp'!AO$72</f>
        <v>1.3043779999999998</v>
      </c>
      <c r="AR34" s="288">
        <f>'[1]44104411Exp'!AP$72</f>
        <v>1.8000589999999999</v>
      </c>
      <c r="AS34" s="288">
        <f>'[1]44104411Exp'!AQ$72</f>
        <v>1.0461369999999999</v>
      </c>
      <c r="AT34" s="288">
        <f>'[1]44104411Exp'!AR$72</f>
        <v>1.4920579999999999</v>
      </c>
      <c r="AU34" s="288">
        <f>'[1]44104411Exp'!AS$72</f>
        <v>1.2021660000000001</v>
      </c>
      <c r="AV34" s="288">
        <f>'[1]44104411Exp'!AT$72</f>
        <v>1.5918459999999999</v>
      </c>
      <c r="AW34" s="288">
        <f>'[1]44104411Exp'!AU$72</f>
        <v>1.0313319999999999</v>
      </c>
      <c r="AX34" s="288">
        <f>'[1]44104411Exp'!AV$72</f>
        <v>0.48822100000000002</v>
      </c>
      <c r="AY34" s="288">
        <f>'[1]44104411Exp'!AW$72</f>
        <v>1.553652</v>
      </c>
      <c r="AZ34" s="288">
        <f>'[1]44104411Exp'!AX$72</f>
        <v>1.1107096799999998</v>
      </c>
      <c r="BA34" s="288">
        <f>'[1]44104411Exp'!AY$72</f>
        <v>0.80822815000000003</v>
      </c>
      <c r="BB34" s="288">
        <f>'[1]44104411Exp'!AZ$72</f>
        <v>0</v>
      </c>
      <c r="BC34" s="289">
        <f>'[1]44104411Exp'!BA$72</f>
        <v>0</v>
      </c>
      <c r="BD34" s="317"/>
    </row>
    <row r="35" spans="2:56">
      <c r="B35" s="200" t="s">
        <v>89</v>
      </c>
      <c r="C35" s="105">
        <f>1/$A$1*'[1]44104411Exp'!B$236</f>
        <v>1.07133268E-3</v>
      </c>
      <c r="D35" s="105">
        <f>1/$A$1*'[1]44104411Exp'!C$236</f>
        <v>7.5683268000000003E-4</v>
      </c>
      <c r="E35" s="105">
        <f>1/$A$1*'[1]44104411Exp'!D$236</f>
        <v>3.3972304799999996E-3</v>
      </c>
      <c r="F35" s="105">
        <f>1/$A$1*'[1]44104411Exp'!E$236</f>
        <v>3.2849829600000002E-3</v>
      </c>
      <c r="G35" s="105">
        <f>1/$A$1*'[1]44104411Exp'!F$236</f>
        <v>4.39999812E-3</v>
      </c>
      <c r="H35" s="105">
        <f>1/$A$1*'[1]44104411Exp'!G$236</f>
        <v>3.5689575599999997E-3</v>
      </c>
      <c r="I35" s="105">
        <f>1/$A$1*'[1]44104411Exp'!H$236</f>
        <v>2.1174823599999994E-3</v>
      </c>
      <c r="J35" s="105">
        <f>1/$A$1*'[1]44104411Exp'!I$236</f>
        <v>1.7732933959999999E-2</v>
      </c>
      <c r="K35" s="105">
        <f>1/$A$1*'[1]44104411Exp'!J$236</f>
        <v>1.5587910239999999E-2</v>
      </c>
      <c r="L35" s="105">
        <f>1/$A$1*'[1]44104411Exp'!K$236</f>
        <v>1.5656237520000001E-2</v>
      </c>
      <c r="M35" s="105">
        <f>1/$A$1*'[1]44104411Exp'!L$236</f>
        <v>2.0678506520000001E-2</v>
      </c>
      <c r="N35" s="105">
        <f>1/$A$1*'[1]44104411Exp'!M$236</f>
        <v>1.5544531239999998E-2</v>
      </c>
      <c r="O35" s="105">
        <f>1/$A$1*'[1]44104411Exp'!N$236</f>
        <v>1.383573408E-2</v>
      </c>
      <c r="P35" s="105">
        <f>1/$A$1*'[1]44104411Exp'!O$236</f>
        <v>1.387997044E-2</v>
      </c>
      <c r="Q35" s="105">
        <f>1/$A$1*'[1]44104411Exp'!P$236</f>
        <v>1.508347876E-2</v>
      </c>
      <c r="R35" s="105">
        <f>1/$A$1*'[1]44104411Exp'!Q$236</f>
        <v>1.0451207759999999E-2</v>
      </c>
      <c r="S35" s="105">
        <f>1/$A$1*'[1]44104411Exp'!R$236</f>
        <v>7.9352725199999998E-3</v>
      </c>
      <c r="T35" s="105">
        <f>1/$A$1*'[1]44104411Exp'!S$236</f>
        <v>8.8963470399999987E-3</v>
      </c>
      <c r="U35" s="105">
        <f>1/$A$1*'[1]44104411Exp'!T$236</f>
        <v>7.3002126400000004E-3</v>
      </c>
      <c r="V35" s="105">
        <f>1/$A$1*'[1]44104411Exp'!U$236</f>
        <v>8.4633306799999988E-3</v>
      </c>
      <c r="W35" s="105">
        <f>1/$A$1*'[1]44104411Exp'!V$236</f>
        <v>7.0345942799999997E-3</v>
      </c>
      <c r="X35" s="105">
        <f>1/$A$1*'[1]44104411Exp'!W$236</f>
        <v>1.178279564E-2</v>
      </c>
      <c r="Y35" s="105">
        <f>1/$A$1*'[1]44104411Exp'!X$236</f>
        <v>7.453705839999999E-3</v>
      </c>
      <c r="Z35" s="105">
        <f>1/$A$1*'[1]44104411Exp'!Y$236</f>
        <v>5.299021789320001E-3</v>
      </c>
      <c r="AA35" s="105">
        <f>1/$A$1*'[1]44104411Exp'!Z$236</f>
        <v>0</v>
      </c>
      <c r="AB35" s="105">
        <f>1/$A$1*'[1]44104411Exp'!AA$236</f>
        <v>0</v>
      </c>
      <c r="AC35" s="103"/>
      <c r="AD35" s="287">
        <f>'[1]44104411Exp'!AB$236</f>
        <v>0.577179</v>
      </c>
      <c r="AE35" s="288">
        <f>'[1]44104411Exp'!AC$236</f>
        <v>0.33460200000000001</v>
      </c>
      <c r="AF35" s="288">
        <f>'[1]44104411Exp'!AD$236</f>
        <v>0.50832899999999992</v>
      </c>
      <c r="AG35" s="288">
        <f>'[1]44104411Exp'!AE$236</f>
        <v>0.52357600000000004</v>
      </c>
      <c r="AH35" s="288">
        <f>'[1]44104411Exp'!AF$236</f>
        <v>0.71821499999999994</v>
      </c>
      <c r="AI35" s="288">
        <f>'[1]44104411Exp'!AG$236</f>
        <v>0.59441999999999995</v>
      </c>
      <c r="AJ35" s="288">
        <f>'[1]44104411Exp'!AH$236</f>
        <v>0.42513599999999996</v>
      </c>
      <c r="AK35" s="288">
        <f>'[1]44104411Exp'!AI$236</f>
        <v>3.6863519999999999</v>
      </c>
      <c r="AL35" s="288">
        <f>'[1]44104411Exp'!AJ$236</f>
        <v>3.5847869999999999</v>
      </c>
      <c r="AM35" s="288">
        <f>'[1]44104411Exp'!AK$236</f>
        <v>3.334819</v>
      </c>
      <c r="AN35" s="288">
        <f>'[1]44104411Exp'!AL$236</f>
        <v>4.7565270000000002</v>
      </c>
      <c r="AO35" s="288">
        <f>'[1]44104411Exp'!AM$236</f>
        <v>4.0194589999999994</v>
      </c>
      <c r="AP35" s="288">
        <f>'[1]44104411Exp'!AN$236</f>
        <v>4.3640049999999997</v>
      </c>
      <c r="AQ35" s="288">
        <f>'[1]44104411Exp'!AO$236</f>
        <v>4.4761729999999993</v>
      </c>
      <c r="AR35" s="288">
        <f>'[1]44104411Exp'!AP$236</f>
        <v>4.7259909999999996</v>
      </c>
      <c r="AS35" s="288">
        <f>'[1]44104411Exp'!AQ$236</f>
        <v>3.4623369999999998</v>
      </c>
      <c r="AT35" s="288">
        <f>'[1]44104411Exp'!AR$236</f>
        <v>2.4888840000000001</v>
      </c>
      <c r="AU35" s="288">
        <f>'[1]44104411Exp'!AS$236</f>
        <v>2.6592649999999995</v>
      </c>
      <c r="AV35" s="288">
        <f>'[1]44104411Exp'!AT$236</f>
        <v>2.1494259999999996</v>
      </c>
      <c r="AW35" s="288">
        <f>'[1]44104411Exp'!AU$236</f>
        <v>2.4513409999999998</v>
      </c>
      <c r="AX35" s="288">
        <f>'[1]44104411Exp'!AV$236</f>
        <v>1.9827299999999999</v>
      </c>
      <c r="AY35" s="288">
        <f>'[1]44104411Exp'!AW$236</f>
        <v>3.3259880000000002</v>
      </c>
      <c r="AZ35" s="288">
        <f>'[1]44104411Exp'!AX$236</f>
        <v>2.4701543099999999</v>
      </c>
      <c r="BA35" s="288">
        <f>'[1]44104411Exp'!AY$236</f>
        <v>1.9589215599999996</v>
      </c>
      <c r="BB35" s="288">
        <f>'[1]44104411Exp'!AZ$236</f>
        <v>0</v>
      </c>
      <c r="BC35" s="289">
        <f>'[1]44104411Exp'!BA$236</f>
        <v>0</v>
      </c>
      <c r="BD35" s="317"/>
    </row>
    <row r="36" spans="2:56">
      <c r="B36" s="201" t="s">
        <v>18</v>
      </c>
      <c r="C36" s="109">
        <f t="shared" ref="C36:AB36" si="10">SUM(C33:C33)-SUM(C34:C35)</f>
        <v>5.4723132000000004E-4</v>
      </c>
      <c r="D36" s="109">
        <f t="shared" si="10"/>
        <v>9.103853999999946E-5</v>
      </c>
      <c r="E36" s="109">
        <f t="shared" si="10"/>
        <v>1.7242595999999999E-3</v>
      </c>
      <c r="F36" s="109">
        <f t="shared" si="10"/>
        <v>1.0713956400000002E-3</v>
      </c>
      <c r="G36" s="109">
        <f t="shared" si="10"/>
        <v>5.4644940000000281E-4</v>
      </c>
      <c r="H36" s="109">
        <f t="shared" si="10"/>
        <v>3.5193564000000205E-4</v>
      </c>
      <c r="I36" s="109">
        <f t="shared" si="10"/>
        <v>6.7340699999999913E-4</v>
      </c>
      <c r="J36" s="109">
        <f t="shared" si="10"/>
        <v>3.2506992000000054E-4</v>
      </c>
      <c r="K36" s="109">
        <f t="shared" si="10"/>
        <v>0</v>
      </c>
      <c r="L36" s="109">
        <f t="shared" si="10"/>
        <v>0</v>
      </c>
      <c r="M36" s="109">
        <f t="shared" si="10"/>
        <v>7.187569199999938E-4</v>
      </c>
      <c r="N36" s="109">
        <f t="shared" si="10"/>
        <v>1.0675350000000014E-3</v>
      </c>
      <c r="O36" s="109">
        <f t="shared" si="10"/>
        <v>5.6930607999999827E-4</v>
      </c>
      <c r="P36" s="109">
        <f t="shared" si="10"/>
        <v>1.2644931600000013E-3</v>
      </c>
      <c r="Q36" s="109">
        <f t="shared" si="10"/>
        <v>1.1314169999999991E-3</v>
      </c>
      <c r="R36" s="109">
        <f t="shared" si="10"/>
        <v>1.2109557600000018E-3</v>
      </c>
      <c r="S36" s="109">
        <f t="shared" si="10"/>
        <v>7.5322296000000094E-4</v>
      </c>
      <c r="T36" s="109">
        <f t="shared" si="10"/>
        <v>7.6315679999999948E-4</v>
      </c>
      <c r="U36" s="109">
        <f t="shared" si="10"/>
        <v>6.3671328000000117E-4</v>
      </c>
      <c r="V36" s="109">
        <f t="shared" si="10"/>
        <v>2.2895101600000009E-3</v>
      </c>
      <c r="W36" s="109">
        <f t="shared" si="10"/>
        <v>8.5766548000000033E-4</v>
      </c>
      <c r="X36" s="109">
        <f t="shared" si="10"/>
        <v>1.5557135999999978E-3</v>
      </c>
      <c r="Y36" s="109">
        <f t="shared" si="10"/>
        <v>1.201896919999999E-3</v>
      </c>
      <c r="Z36" s="109">
        <f t="shared" si="10"/>
        <v>1.0199794435600002E-3</v>
      </c>
      <c r="AA36" s="109">
        <f t="shared" si="10"/>
        <v>0</v>
      </c>
      <c r="AB36" s="109">
        <f t="shared" si="10"/>
        <v>0</v>
      </c>
      <c r="AC36" s="103"/>
      <c r="AD36" s="293">
        <f t="shared" ref="AD36:BC36" si="11">SUM(AD33:AD33)-SUM(AD34:AD35)</f>
        <v>0.21551199999999993</v>
      </c>
      <c r="AE36" s="294">
        <f t="shared" si="11"/>
        <v>0.10942000000000007</v>
      </c>
      <c r="AF36" s="294">
        <f t="shared" si="11"/>
        <v>0.20494900000000005</v>
      </c>
      <c r="AG36" s="294">
        <f t="shared" si="11"/>
        <v>0.13511999999999991</v>
      </c>
      <c r="AH36" s="294">
        <f t="shared" si="11"/>
        <v>9.8533999999999899E-2</v>
      </c>
      <c r="AI36" s="294">
        <f t="shared" si="11"/>
        <v>9.3839999999999923E-2</v>
      </c>
      <c r="AJ36" s="294">
        <f t="shared" si="11"/>
        <v>0.19148000000000009</v>
      </c>
      <c r="AK36" s="294">
        <f t="shared" si="11"/>
        <v>7.0596999999999355E-2</v>
      </c>
      <c r="AL36" s="294">
        <f t="shared" si="11"/>
        <v>0</v>
      </c>
      <c r="AM36" s="294">
        <f t="shared" si="11"/>
        <v>0</v>
      </c>
      <c r="AN36" s="294">
        <f t="shared" si="11"/>
        <v>0.170153</v>
      </c>
      <c r="AO36" s="294">
        <f t="shared" si="11"/>
        <v>0.23858699999999988</v>
      </c>
      <c r="AP36" s="294">
        <f t="shared" si="11"/>
        <v>0.15315099999999937</v>
      </c>
      <c r="AQ36" s="294">
        <f t="shared" si="11"/>
        <v>0.3292919999999997</v>
      </c>
      <c r="AR36" s="294">
        <f t="shared" si="11"/>
        <v>0.29780899999999999</v>
      </c>
      <c r="AS36" s="294">
        <f t="shared" si="11"/>
        <v>0.34007200000000015</v>
      </c>
      <c r="AT36" s="294">
        <f t="shared" si="11"/>
        <v>0.2105579999999998</v>
      </c>
      <c r="AU36" s="294">
        <f t="shared" si="11"/>
        <v>0.21714199999999995</v>
      </c>
      <c r="AV36" s="294">
        <f t="shared" si="11"/>
        <v>0.17229699999999992</v>
      </c>
      <c r="AW36" s="294">
        <f t="shared" si="11"/>
        <v>0.59336899999999959</v>
      </c>
      <c r="AX36" s="294">
        <f t="shared" si="11"/>
        <v>0.2200000000000002</v>
      </c>
      <c r="AY36" s="294">
        <f t="shared" si="11"/>
        <v>0.39785800000000027</v>
      </c>
      <c r="AZ36" s="294">
        <f t="shared" si="11"/>
        <v>0.38415551999999975</v>
      </c>
      <c r="BA36" s="294">
        <f t="shared" si="11"/>
        <v>0.35562073000000005</v>
      </c>
      <c r="BB36" s="294">
        <f t="shared" si="11"/>
        <v>0</v>
      </c>
      <c r="BC36" s="295">
        <f t="shared" si="11"/>
        <v>0</v>
      </c>
      <c r="BD36" s="317"/>
    </row>
    <row r="37" spans="2:56" ht="17.149999999999999" customHeight="1">
      <c r="B37" s="205" t="s">
        <v>105</v>
      </c>
      <c r="C37" s="120">
        <f t="shared" ref="C37:AB37" si="12">C5-SUM(C6,C7,C11,C20,C26,C30,C33)</f>
        <v>4.7368688400000192E-3</v>
      </c>
      <c r="D37" s="118">
        <f t="shared" si="12"/>
        <v>8.0002403999990257E-4</v>
      </c>
      <c r="E37" s="118">
        <f t="shared" si="12"/>
        <v>7.3227699999989238E-4</v>
      </c>
      <c r="F37" s="118">
        <f t="shared" si="12"/>
        <v>1.3893541200002968E-3</v>
      </c>
      <c r="G37" s="118">
        <f t="shared" si="12"/>
        <v>1.1255414399999886E-3</v>
      </c>
      <c r="H37" s="118">
        <f t="shared" si="12"/>
        <v>4.3853524400001564E-3</v>
      </c>
      <c r="I37" s="118">
        <f t="shared" si="12"/>
        <v>4.2552694800002122E-3</v>
      </c>
      <c r="J37" s="118">
        <f t="shared" si="12"/>
        <v>7.2285848399995523E-3</v>
      </c>
      <c r="K37" s="118">
        <f t="shared" si="12"/>
        <v>5.960399760000179E-3</v>
      </c>
      <c r="L37" s="118">
        <f t="shared" si="12"/>
        <v>3.3637665600003697E-3</v>
      </c>
      <c r="M37" s="118">
        <f t="shared" si="12"/>
        <v>1.7098566800002324E-3</v>
      </c>
      <c r="N37" s="118">
        <f t="shared" si="12"/>
        <v>5.7426474000004113E-3</v>
      </c>
      <c r="O37" s="118">
        <f t="shared" si="12"/>
        <v>4.9362888400004135E-3</v>
      </c>
      <c r="P37" s="118">
        <f t="shared" si="12"/>
        <v>4.8621624799998209E-3</v>
      </c>
      <c r="Q37" s="118">
        <f t="shared" si="12"/>
        <v>1.27105081600003E-2</v>
      </c>
      <c r="R37" s="118">
        <f t="shared" si="12"/>
        <v>9.169219080000568E-3</v>
      </c>
      <c r="S37" s="118">
        <f t="shared" si="12"/>
        <v>1.1979444960000363E-2</v>
      </c>
      <c r="T37" s="118">
        <f t="shared" si="12"/>
        <v>2.3097941999996596E-3</v>
      </c>
      <c r="U37" s="118">
        <f t="shared" si="12"/>
        <v>4.414672080000237E-3</v>
      </c>
      <c r="V37" s="118">
        <f t="shared" si="12"/>
        <v>1.6706230800000998E-3</v>
      </c>
      <c r="W37" s="118">
        <f t="shared" si="12"/>
        <v>1.1829075999996164E-3</v>
      </c>
      <c r="X37" s="118">
        <f t="shared" si="12"/>
        <v>2.1650014399996476E-3</v>
      </c>
      <c r="Y37" s="118">
        <f t="shared" si="12"/>
        <v>2.2892295949599184E-3</v>
      </c>
      <c r="Z37" s="118">
        <f t="shared" si="12"/>
        <v>2.7633869627601282E-3</v>
      </c>
      <c r="AA37" s="118">
        <f t="shared" si="12"/>
        <v>0</v>
      </c>
      <c r="AB37" s="116">
        <f t="shared" si="12"/>
        <v>0</v>
      </c>
      <c r="AC37" s="103"/>
      <c r="AD37" s="290">
        <f t="shared" ref="AD37:BC37" si="13">AD5-SUM(AD6,AD7,AD11,AD20,AD26,AD30,AD33)</f>
        <v>0.92869600000000219</v>
      </c>
      <c r="AE37" s="291">
        <f t="shared" si="13"/>
        <v>0.40153900000001386</v>
      </c>
      <c r="AF37" s="291">
        <f t="shared" si="13"/>
        <v>0.1172660000000576</v>
      </c>
      <c r="AG37" s="291">
        <f t="shared" si="13"/>
        <v>0.27623599999992621</v>
      </c>
      <c r="AH37" s="291">
        <f t="shared" si="13"/>
        <v>0.25907399999999825</v>
      </c>
      <c r="AI37" s="291">
        <f t="shared" si="13"/>
        <v>1.1593670000000316</v>
      </c>
      <c r="AJ37" s="291">
        <f t="shared" si="13"/>
        <v>1.2400659999999561</v>
      </c>
      <c r="AK37" s="291">
        <f t="shared" si="13"/>
        <v>2.3707929999999351</v>
      </c>
      <c r="AL37" s="291">
        <f t="shared" si="13"/>
        <v>1.8171719999999709</v>
      </c>
      <c r="AM37" s="291">
        <f t="shared" si="13"/>
        <v>0.98149299999994355</v>
      </c>
      <c r="AN37" s="291">
        <f t="shared" si="13"/>
        <v>0.56753200000002835</v>
      </c>
      <c r="AO37" s="291">
        <f t="shared" si="13"/>
        <v>1.3841080000000829</v>
      </c>
      <c r="AP37" s="291">
        <f t="shared" si="13"/>
        <v>1.3491289999999481</v>
      </c>
      <c r="AQ37" s="291">
        <f t="shared" si="13"/>
        <v>1.4688689999999838</v>
      </c>
      <c r="AR37" s="291">
        <f t="shared" si="13"/>
        <v>2.7140600000001314</v>
      </c>
      <c r="AS37" s="291">
        <f t="shared" si="13"/>
        <v>1.9589919999999097</v>
      </c>
      <c r="AT37" s="291">
        <f t="shared" si="13"/>
        <v>1.7407230000000027</v>
      </c>
      <c r="AU37" s="291">
        <f t="shared" si="13"/>
        <v>0.76405100000005177</v>
      </c>
      <c r="AV37" s="291">
        <f t="shared" si="13"/>
        <v>0.96735799999993333</v>
      </c>
      <c r="AW37" s="291">
        <f t="shared" si="13"/>
        <v>0.63133600000008983</v>
      </c>
      <c r="AX37" s="291">
        <f t="shared" si="13"/>
        <v>0.46077700000006416</v>
      </c>
      <c r="AY37" s="291">
        <f t="shared" si="13"/>
        <v>1.1176009999999792</v>
      </c>
      <c r="AZ37" s="291">
        <f t="shared" si="13"/>
        <v>1.1550953220000792</v>
      </c>
      <c r="BA37" s="291">
        <f t="shared" si="13"/>
        <v>0.73451448200006553</v>
      </c>
      <c r="BB37" s="291">
        <f t="shared" si="13"/>
        <v>0</v>
      </c>
      <c r="BC37" s="292">
        <f t="shared" si="13"/>
        <v>0</v>
      </c>
      <c r="BD37" s="317"/>
    </row>
    <row r="38" spans="2:56">
      <c r="B38" s="200" t="s">
        <v>71</v>
      </c>
      <c r="C38" s="114">
        <f>1/$A$1*'[1]44104411Exp'!B$108</f>
        <v>0</v>
      </c>
      <c r="D38" s="106">
        <f>1/$A$1*'[1]44104411Exp'!C$108</f>
        <v>0</v>
      </c>
      <c r="E38" s="106">
        <f>1/$A$1*'[1]44104411Exp'!D$108</f>
        <v>0</v>
      </c>
      <c r="F38" s="106">
        <f>1/$A$1*'[1]44104411Exp'!E$108</f>
        <v>0</v>
      </c>
      <c r="G38" s="106">
        <f>1/$A$1*'[1]44104411Exp'!F$108</f>
        <v>2.8938672000000003E-4</v>
      </c>
      <c r="H38" s="106">
        <f>1/$A$1*'[1]44104411Exp'!G$108</f>
        <v>2.6568813600000001E-3</v>
      </c>
      <c r="I38" s="106">
        <f>1/$A$1*'[1]44104411Exp'!H$108</f>
        <v>3.20374404E-3</v>
      </c>
      <c r="J38" s="106">
        <f>1/$A$1*'[1]44104411Exp'!I$108</f>
        <v>5.955971E-3</v>
      </c>
      <c r="K38" s="106">
        <f>1/$A$1*'[1]44104411Exp'!J$108</f>
        <v>5.1471268799999992E-3</v>
      </c>
      <c r="L38" s="106">
        <f>1/$A$1*'[1]44104411Exp'!K$108</f>
        <v>2.3624204799999999E-3</v>
      </c>
      <c r="M38" s="106">
        <f>1/$A$1*'[1]44104411Exp'!L$108</f>
        <v>1.0863568800000001E-3</v>
      </c>
      <c r="N38" s="106">
        <f>1/$A$1*'[1]44104411Exp'!M$108</f>
        <v>1.1270700000000002E-3</v>
      </c>
      <c r="O38" s="106">
        <f>1/$A$1*'[1]44104411Exp'!N$108</f>
        <v>3.5845815599999994E-3</v>
      </c>
      <c r="P38" s="106">
        <f>1/$A$1*'[1]44104411Exp'!O$108</f>
        <v>2.5945088399999998E-3</v>
      </c>
      <c r="Q38" s="106">
        <f>1/$A$1*'[1]44104411Exp'!P$108</f>
        <v>4.2343711199999993E-3</v>
      </c>
      <c r="R38" s="106">
        <f>1/$A$1*'[1]44104411Exp'!Q$108</f>
        <v>6.1723871999999993E-4</v>
      </c>
      <c r="S38" s="106">
        <f>1/$A$1*'[1]44104411Exp'!R$108</f>
        <v>8.8090127999999987E-4</v>
      </c>
      <c r="T38" s="106">
        <f>1/$A$1*'[1]44104411Exp'!S$108</f>
        <v>9.2513736E-4</v>
      </c>
      <c r="U38" s="106">
        <f>1/$A$1*'[1]44104411Exp'!T$108</f>
        <v>3.1468122000000002E-3</v>
      </c>
      <c r="V38" s="106">
        <f>1/$A$1*'[1]44104411Exp'!U$108</f>
        <v>3.2479775999999999E-4</v>
      </c>
      <c r="W38" s="106">
        <f>1/$A$1*'[1]44104411Exp'!V$108</f>
        <v>1.8222875999999999E-4</v>
      </c>
      <c r="X38" s="106">
        <f>1/$A$1*'[1]44104411Exp'!W$108</f>
        <v>0</v>
      </c>
      <c r="Y38" s="106">
        <f>1/$A$1*'[1]44104411Exp'!X$108</f>
        <v>0</v>
      </c>
      <c r="Z38" s="106">
        <f>1/$A$1*'[1]44104411Exp'!Y$108</f>
        <v>1.9578426300000001E-4</v>
      </c>
      <c r="AA38" s="106">
        <f>1/$A$1*'[1]44104411Exp'!Z$108</f>
        <v>0</v>
      </c>
      <c r="AB38" s="104">
        <f>1/$A$1*'[1]44104411Exp'!AA$108</f>
        <v>0</v>
      </c>
      <c r="AC38" s="103"/>
      <c r="AD38" s="287">
        <f>'[1]44104411Exp'!AB$108</f>
        <v>0</v>
      </c>
      <c r="AE38" s="288">
        <f>'[1]44104411Exp'!AC$108</f>
        <v>0</v>
      </c>
      <c r="AF38" s="288">
        <f>'[1]44104411Exp'!AD$108</f>
        <v>0</v>
      </c>
      <c r="AG38" s="288">
        <f>'[1]44104411Exp'!AE$108</f>
        <v>0</v>
      </c>
      <c r="AH38" s="288">
        <f>'[1]44104411Exp'!AF$108</f>
        <v>9.4127999999999989E-2</v>
      </c>
      <c r="AI38" s="288">
        <f>'[1]44104411Exp'!AG$108</f>
        <v>0.85272899999999996</v>
      </c>
      <c r="AJ38" s="288">
        <f>'[1]44104411Exp'!AH$108</f>
        <v>1.0575409999999998</v>
      </c>
      <c r="AK38" s="288">
        <f>'[1]44104411Exp'!AI$108</f>
        <v>2.1154410000000001</v>
      </c>
      <c r="AL38" s="288">
        <f>'[1]44104411Exp'!AJ$108</f>
        <v>1.604196</v>
      </c>
      <c r="AM38" s="288">
        <f>'[1]44104411Exp'!AK$108</f>
        <v>0.67267100000000002</v>
      </c>
      <c r="AN38" s="288">
        <f>'[1]44104411Exp'!AL$108</f>
        <v>0.35914699999999999</v>
      </c>
      <c r="AO38" s="288">
        <f>'[1]44104411Exp'!AM$108</f>
        <v>0.24964499999999998</v>
      </c>
      <c r="AP38" s="288">
        <f>'[1]44104411Exp'!AN$108</f>
        <v>0.69339200000000001</v>
      </c>
      <c r="AQ38" s="288">
        <f>'[1]44104411Exp'!AO$108</f>
        <v>0.429456</v>
      </c>
      <c r="AR38" s="288">
        <f>'[1]44104411Exp'!AP$108</f>
        <v>0.65550699999999995</v>
      </c>
      <c r="AS38" s="288">
        <f>'[1]44104411Exp'!AQ$108</f>
        <v>0.12227299999999999</v>
      </c>
      <c r="AT38" s="288">
        <f>'[1]44104411Exp'!AR$108</f>
        <v>0.17161099999999999</v>
      </c>
      <c r="AU38" s="288">
        <f>'[1]44104411Exp'!AS$108</f>
        <v>0.13277899999999998</v>
      </c>
      <c r="AV38" s="288">
        <f>'[1]44104411Exp'!AT$108</f>
        <v>0.43571799999999999</v>
      </c>
      <c r="AW38" s="288">
        <f>'[1]44104411Exp'!AU$108</f>
        <v>3.9294999999999997E-2</v>
      </c>
      <c r="AX38" s="288">
        <f>'[1]44104411Exp'!AV$108</f>
        <v>2.189E-2</v>
      </c>
      <c r="AY38" s="288">
        <f>'[1]44104411Exp'!AW$108</f>
        <v>0</v>
      </c>
      <c r="AZ38" s="288">
        <f>'[1]44104411Exp'!AX$108</f>
        <v>0</v>
      </c>
      <c r="BA38" s="288">
        <f>'[1]44104411Exp'!AY$108</f>
        <v>4.9139379999999996E-2</v>
      </c>
      <c r="BB38" s="288">
        <f>'[1]44104411Exp'!AZ$108</f>
        <v>0</v>
      </c>
      <c r="BC38" s="289">
        <f>'[1]44104411Exp'!BA$108</f>
        <v>0</v>
      </c>
      <c r="BD38" s="317"/>
    </row>
    <row r="39" spans="2:56" ht="13" thickBot="1">
      <c r="B39" s="214" t="s">
        <v>106</v>
      </c>
      <c r="C39" s="215">
        <f t="shared" ref="C39:AB39" si="14">SUM(C37:C37)-SUM(C38:C38)</f>
        <v>4.7368688400000192E-3</v>
      </c>
      <c r="D39" s="216">
        <f t="shared" si="14"/>
        <v>8.0002403999990257E-4</v>
      </c>
      <c r="E39" s="216">
        <f t="shared" si="14"/>
        <v>7.3227699999989238E-4</v>
      </c>
      <c r="F39" s="216">
        <f t="shared" si="14"/>
        <v>1.3893541200002968E-3</v>
      </c>
      <c r="G39" s="216">
        <f t="shared" si="14"/>
        <v>8.3615471999998853E-4</v>
      </c>
      <c r="H39" s="216">
        <f t="shared" si="14"/>
        <v>1.7284710800001563E-3</v>
      </c>
      <c r="I39" s="216">
        <f t="shared" si="14"/>
        <v>1.0515254400002122E-3</v>
      </c>
      <c r="J39" s="216">
        <f t="shared" si="14"/>
        <v>1.2726138399995523E-3</v>
      </c>
      <c r="K39" s="216">
        <f t="shared" si="14"/>
        <v>8.132728800001798E-4</v>
      </c>
      <c r="L39" s="216">
        <f t="shared" si="14"/>
        <v>1.0013460800003698E-3</v>
      </c>
      <c r="M39" s="216">
        <f t="shared" si="14"/>
        <v>6.2349980000023231E-4</v>
      </c>
      <c r="N39" s="216">
        <f t="shared" si="14"/>
        <v>4.6155774000004113E-3</v>
      </c>
      <c r="O39" s="216">
        <f t="shared" si="14"/>
        <v>1.3517072800004141E-3</v>
      </c>
      <c r="P39" s="216">
        <f t="shared" si="14"/>
        <v>2.2676536399998211E-3</v>
      </c>
      <c r="Q39" s="216">
        <f t="shared" si="14"/>
        <v>8.4761370400002999E-3</v>
      </c>
      <c r="R39" s="216">
        <f t="shared" si="14"/>
        <v>8.5519803600005682E-3</v>
      </c>
      <c r="S39" s="216">
        <f t="shared" si="14"/>
        <v>1.1098543680000362E-2</v>
      </c>
      <c r="T39" s="216">
        <f t="shared" si="14"/>
        <v>1.3846568399996596E-3</v>
      </c>
      <c r="U39" s="216">
        <f t="shared" si="14"/>
        <v>1.2678598800002368E-3</v>
      </c>
      <c r="V39" s="216">
        <f t="shared" si="14"/>
        <v>1.3458253200000999E-3</v>
      </c>
      <c r="W39" s="216">
        <f t="shared" si="14"/>
        <v>1.0006788399996164E-3</v>
      </c>
      <c r="X39" s="216">
        <f t="shared" si="14"/>
        <v>2.1650014399996476E-3</v>
      </c>
      <c r="Y39" s="216">
        <f t="shared" si="14"/>
        <v>2.2892295949599184E-3</v>
      </c>
      <c r="Z39" s="216">
        <f t="shared" si="14"/>
        <v>2.5676026997601283E-3</v>
      </c>
      <c r="AA39" s="216">
        <f t="shared" si="14"/>
        <v>0</v>
      </c>
      <c r="AB39" s="187">
        <f t="shared" si="14"/>
        <v>0</v>
      </c>
      <c r="AC39" s="188"/>
      <c r="AD39" s="299">
        <f t="shared" ref="AD39:BC39" si="15">SUM(AD37:AD37)-SUM(AD38:AD38)</f>
        <v>0.92869600000000219</v>
      </c>
      <c r="AE39" s="300">
        <f t="shared" si="15"/>
        <v>0.40153900000001386</v>
      </c>
      <c r="AF39" s="300">
        <f t="shared" si="15"/>
        <v>0.1172660000000576</v>
      </c>
      <c r="AG39" s="300">
        <f t="shared" si="15"/>
        <v>0.27623599999992621</v>
      </c>
      <c r="AH39" s="300">
        <f t="shared" si="15"/>
        <v>0.16494599999999826</v>
      </c>
      <c r="AI39" s="300">
        <f t="shared" si="15"/>
        <v>0.30663800000003161</v>
      </c>
      <c r="AJ39" s="300">
        <f t="shared" si="15"/>
        <v>0.18252499999995631</v>
      </c>
      <c r="AK39" s="300">
        <f t="shared" si="15"/>
        <v>0.25535199999993496</v>
      </c>
      <c r="AL39" s="300">
        <f t="shared" si="15"/>
        <v>0.21297599999997097</v>
      </c>
      <c r="AM39" s="300">
        <f t="shared" si="15"/>
        <v>0.30882199999994353</v>
      </c>
      <c r="AN39" s="300">
        <f t="shared" si="15"/>
        <v>0.20838500000002835</v>
      </c>
      <c r="AO39" s="300">
        <f t="shared" si="15"/>
        <v>1.134463000000083</v>
      </c>
      <c r="AP39" s="300">
        <f t="shared" si="15"/>
        <v>0.65573699999994806</v>
      </c>
      <c r="AQ39" s="300">
        <f t="shared" si="15"/>
        <v>1.0394129999999837</v>
      </c>
      <c r="AR39" s="300">
        <f t="shared" si="15"/>
        <v>2.0585530000001313</v>
      </c>
      <c r="AS39" s="300">
        <f t="shared" si="15"/>
        <v>1.8367189999999096</v>
      </c>
      <c r="AT39" s="300">
        <f t="shared" si="15"/>
        <v>1.5691120000000027</v>
      </c>
      <c r="AU39" s="300">
        <f t="shared" si="15"/>
        <v>0.63127200000005179</v>
      </c>
      <c r="AV39" s="300">
        <f t="shared" si="15"/>
        <v>0.53163999999993328</v>
      </c>
      <c r="AW39" s="300">
        <f t="shared" si="15"/>
        <v>0.59204100000008986</v>
      </c>
      <c r="AX39" s="300">
        <f t="shared" si="15"/>
        <v>0.43888700000006414</v>
      </c>
      <c r="AY39" s="300">
        <f t="shared" si="15"/>
        <v>1.1176009999999792</v>
      </c>
      <c r="AZ39" s="300">
        <f t="shared" si="15"/>
        <v>1.1550953220000792</v>
      </c>
      <c r="BA39" s="300">
        <f t="shared" si="15"/>
        <v>0.68537510200006557</v>
      </c>
      <c r="BB39" s="300">
        <f t="shared" si="15"/>
        <v>0</v>
      </c>
      <c r="BC39" s="301">
        <f t="shared" si="15"/>
        <v>0</v>
      </c>
      <c r="BD39" s="317"/>
    </row>
    <row r="40" spans="2:56" ht="13" thickTop="1">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D40" s="190"/>
      <c r="AE40" s="190"/>
      <c r="AF40" s="190"/>
      <c r="AG40" s="190"/>
      <c r="AH40" s="190"/>
      <c r="AI40" s="190"/>
      <c r="AJ40" s="190"/>
      <c r="AK40" s="190"/>
      <c r="AL40" s="190"/>
      <c r="AM40" s="190"/>
      <c r="AN40" s="190"/>
      <c r="AO40" s="190"/>
      <c r="AP40" s="190"/>
      <c r="AQ40" s="190"/>
      <c r="AR40" s="190"/>
      <c r="AS40" s="190"/>
      <c r="AT40" s="190"/>
      <c r="AU40" s="190"/>
      <c r="AV40" s="190"/>
      <c r="AW40" s="190"/>
      <c r="AX40" s="190"/>
      <c r="AY40" s="190"/>
      <c r="AZ40" s="190"/>
      <c r="BA40" s="190"/>
      <c r="BB40" s="190"/>
      <c r="BC40" s="190"/>
    </row>
    <row r="41" spans="2:56">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row>
    <row r="42" spans="2:56">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2:56">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2:56">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2:56">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2:56">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2:56">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2:56">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row>
    <row r="81" spans="3:55">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row>
    <row r="82" spans="3:55">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row>
    <row r="83" spans="3:55">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row>
    <row r="84" spans="3:55">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55">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55">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55">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55">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55">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55">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55">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55">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55">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55">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55">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55">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1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v>1</v>
      </c>
      <c r="B1" s="217"/>
    </row>
    <row r="2" spans="1:56" ht="16" thickTop="1">
      <c r="B2" s="378" t="s">
        <v>160</v>
      </c>
      <c r="C2" s="381" t="s">
        <v>131</v>
      </c>
      <c r="D2" s="382"/>
      <c r="E2" s="382"/>
      <c r="F2" s="382"/>
      <c r="G2" s="382"/>
      <c r="H2" s="382"/>
      <c r="I2" s="382"/>
      <c r="J2" s="382"/>
      <c r="K2" s="382"/>
      <c r="L2" s="382"/>
      <c r="M2" s="382"/>
      <c r="N2" s="382"/>
      <c r="O2" s="382"/>
      <c r="P2" s="382"/>
      <c r="Q2" s="382"/>
      <c r="R2" s="382"/>
      <c r="S2" s="382"/>
      <c r="T2" s="382"/>
      <c r="U2" s="382"/>
      <c r="V2" s="382"/>
      <c r="W2" s="382"/>
      <c r="X2" s="382"/>
      <c r="Y2" s="382"/>
      <c r="Z2" s="382"/>
      <c r="AA2" s="382"/>
      <c r="AB2" s="383"/>
      <c r="AC2" s="194"/>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1/$A$1*'[1]44094418Exp'!B$263</f>
        <v>0.5010037771200001</v>
      </c>
      <c r="D5" s="224">
        <f>1/$A$1*'[1]44094418Exp'!C$263</f>
        <v>0.62120519481999992</v>
      </c>
      <c r="E5" s="224">
        <f>1/$A$1*'[1]44094418Exp'!D$263</f>
        <v>0.73246713161999977</v>
      </c>
      <c r="F5" s="224">
        <f>1/$A$1*'[1]44094418Exp'!E$263</f>
        <v>0.74233408297999992</v>
      </c>
      <c r="G5" s="224">
        <f>1/$A$1*'[1]44094418Exp'!F$263</f>
        <v>0.87152640259999981</v>
      </c>
      <c r="H5" s="224">
        <f>1/$A$1*'[1]44094418Exp'!G$263</f>
        <v>0.7800542075583331</v>
      </c>
      <c r="I5" s="224">
        <f>1/$A$1*'[1]44094418Exp'!H$263</f>
        <v>0.82895175392999976</v>
      </c>
      <c r="J5" s="224">
        <f>1/$A$1*'[1]44094418Exp'!I$263</f>
        <v>0.69411821178999999</v>
      </c>
      <c r="K5" s="224">
        <f>1/$A$1*'[1]44094418Exp'!J$263</f>
        <v>0.55904683715999992</v>
      </c>
      <c r="L5" s="224">
        <f>1/$A$1*'[1]44094418Exp'!K$263</f>
        <v>0.39659458461999997</v>
      </c>
      <c r="M5" s="224">
        <f>1/$A$1*'[1]44094418Exp'!L$263</f>
        <v>0.44554155841999993</v>
      </c>
      <c r="N5" s="224">
        <f>1/$A$1*'[1]44094418Exp'!M$263</f>
        <v>0.47652102091999987</v>
      </c>
      <c r="O5" s="224">
        <f>1/$A$1*'[1]44094418Exp'!N$263</f>
        <v>0.49430110408</v>
      </c>
      <c r="P5" s="224">
        <f>1/$A$1*'[1]44094418Exp'!O$263</f>
        <v>0.50236232228000011</v>
      </c>
      <c r="Q5" s="224">
        <f>1/$A$1*'[1]44094418Exp'!P$263</f>
        <v>0.51316808353999999</v>
      </c>
      <c r="R5" s="224">
        <f>1/$A$1*'[1]44094418Exp'!Q$263</f>
        <v>0.48795419283999991</v>
      </c>
      <c r="S5" s="224">
        <f>1/$A$1*'[1]44094418Exp'!R$263</f>
        <v>0.49067825951999994</v>
      </c>
      <c r="T5" s="224">
        <f>1/$A$1*'[1]44094418Exp'!S$263</f>
        <v>0.46982750872000001</v>
      </c>
      <c r="U5" s="224">
        <f>1/$A$1*'[1]44094418Exp'!T$263</f>
        <v>0.49535199211999997</v>
      </c>
      <c r="V5" s="224">
        <f>1/$A$1*'[1]44094418Exp'!U$263</f>
        <v>0.48140323603999996</v>
      </c>
      <c r="W5" s="224">
        <f>1/$A$1*'[1]44094418Exp'!V$263</f>
        <v>0.48759296604000002</v>
      </c>
      <c r="X5" s="224">
        <f>1/$A$1*'[1]44094418Exp'!W$263</f>
        <v>0.57508980184000003</v>
      </c>
      <c r="Y5" s="224">
        <f>1/$A$1*'[1]44094418Exp'!X$263</f>
        <v>0.44066911975590001</v>
      </c>
      <c r="Z5" s="224">
        <f>1/$A$1*'[1]44094418Exp'!Y$263</f>
        <v>0.35934696829649337</v>
      </c>
      <c r="AA5" s="224">
        <f>1/$A$1*'[1]44094418Exp'!Z$263</f>
        <v>0</v>
      </c>
      <c r="AB5" s="224">
        <f>1/$A$1*'[1]44094418Exp'!AA$263</f>
        <v>0</v>
      </c>
      <c r="AC5" s="99"/>
      <c r="AD5" s="282">
        <f>'[1]44094418Exp'!AB$263</f>
        <v>190.48044800000002</v>
      </c>
      <c r="AE5" s="197">
        <f>'[1]44094418Exp'!AC$263</f>
        <v>240.633611</v>
      </c>
      <c r="AF5" s="197">
        <f>'[1]44094418Exp'!AD$263</f>
        <v>289.903414</v>
      </c>
      <c r="AG5" s="197">
        <f>'[1]44094418Exp'!AE$263</f>
        <v>283.93805999999995</v>
      </c>
      <c r="AH5" s="197">
        <f>'[1]44094418Exp'!AF$263</f>
        <v>450.05811799999998</v>
      </c>
      <c r="AI5" s="197">
        <f>'[1]44094418Exp'!AG$263</f>
        <v>356.41443099999998</v>
      </c>
      <c r="AJ5" s="197">
        <f>'[1]44094418Exp'!AH$263</f>
        <v>429.72167499999995</v>
      </c>
      <c r="AK5" s="197">
        <f>'[1]44094418Exp'!AI$263</f>
        <v>316.145308</v>
      </c>
      <c r="AL5" s="197">
        <f>'[1]44094418Exp'!AJ$263</f>
        <v>287.929666</v>
      </c>
      <c r="AM5" s="197">
        <f>'[1]44094418Exp'!AK$263</f>
        <v>194.79530099999997</v>
      </c>
      <c r="AN5" s="197">
        <f>'[1]44094418Exp'!AL$263</f>
        <v>243.77948499999999</v>
      </c>
      <c r="AO5" s="197">
        <f>'[1]44094418Exp'!AM$263</f>
        <v>269.523392</v>
      </c>
      <c r="AP5" s="197">
        <f>'[1]44094418Exp'!AN$263</f>
        <v>305.73248899999993</v>
      </c>
      <c r="AQ5" s="197">
        <f>'[1]44094418Exp'!AO$263</f>
        <v>347.23666500000002</v>
      </c>
      <c r="AR5" s="197">
        <f>'[1]44094418Exp'!AP$263</f>
        <v>370.93247599999995</v>
      </c>
      <c r="AS5" s="197">
        <f>'[1]44094418Exp'!AQ$263</f>
        <v>338.53265699999997</v>
      </c>
      <c r="AT5" s="197">
        <f>'[1]44094418Exp'!AR$263</f>
        <v>308.92617199999995</v>
      </c>
      <c r="AU5" s="197">
        <f>'[1]44094418Exp'!AS$263</f>
        <v>306.19250500000004</v>
      </c>
      <c r="AV5" s="197">
        <f>'[1]44094418Exp'!AT$263</f>
        <v>324.59554999999995</v>
      </c>
      <c r="AW5" s="197">
        <f>'[1]44094418Exp'!AU$263</f>
        <v>314.43490099999997</v>
      </c>
      <c r="AX5" s="197">
        <f>'[1]44094418Exp'!AV$263</f>
        <v>325.07262499999996</v>
      </c>
      <c r="AY5" s="197">
        <f>'[1]44094418Exp'!AW$263</f>
        <v>460.79915800000003</v>
      </c>
      <c r="AZ5" s="197">
        <f>'[1]44094418Exp'!AX$263</f>
        <v>432.56893847399999</v>
      </c>
      <c r="BA5" s="197">
        <f>'[1]44094418Exp'!AY$263</f>
        <v>262.58228319900002</v>
      </c>
      <c r="BB5" s="197">
        <f>'[1]44094418Exp'!AZ$263</f>
        <v>0</v>
      </c>
      <c r="BC5" s="185">
        <f>'[1]44094418Exp'!BA$263</f>
        <v>0</v>
      </c>
      <c r="BD5" s="317"/>
    </row>
    <row r="6" spans="1:56" ht="17.149999999999999" customHeight="1" thickTop="1">
      <c r="B6" s="221" t="s">
        <v>117</v>
      </c>
      <c r="C6" s="147">
        <f>1/$A$1*'[1]44094418Exp'!B$266</f>
        <v>1.2095999999999999E-5</v>
      </c>
      <c r="D6" s="148">
        <f>1/$A$1*'[1]44094418Exp'!C$266</f>
        <v>6.6183459999999991E-5</v>
      </c>
      <c r="E6" s="148">
        <f>1/$A$1*'[1]44094418Exp'!D$266</f>
        <v>0</v>
      </c>
      <c r="F6" s="148">
        <f>1/$A$1*'[1]44094418Exp'!E$266</f>
        <v>0</v>
      </c>
      <c r="G6" s="148">
        <f>1/$A$1*'[1]44094418Exp'!F$266</f>
        <v>3.807524E-5</v>
      </c>
      <c r="H6" s="148">
        <f>1/$A$1*'[1]44094418Exp'!G$266</f>
        <v>0</v>
      </c>
      <c r="I6" s="148">
        <f>1/$A$1*'[1]44094418Exp'!H$266</f>
        <v>0</v>
      </c>
      <c r="J6" s="148">
        <f>1/$A$1*'[1]44094418Exp'!I$266</f>
        <v>0</v>
      </c>
      <c r="K6" s="148">
        <f>1/$A$1*'[1]44094418Exp'!J$266</f>
        <v>1.3030009999999998E-4</v>
      </c>
      <c r="L6" s="148">
        <f>1/$A$1*'[1]44094418Exp'!K$266</f>
        <v>8.7093719999999984E-5</v>
      </c>
      <c r="M6" s="148">
        <f>1/$A$1*'[1]44094418Exp'!L$266</f>
        <v>9.7794899999999974E-5</v>
      </c>
      <c r="N6" s="148">
        <f>1/$A$1*'[1]44094418Exp'!M$266</f>
        <v>4.9513239999999995E-5</v>
      </c>
      <c r="O6" s="148">
        <f>1/$A$1*'[1]44094418Exp'!N$266</f>
        <v>0</v>
      </c>
      <c r="P6" s="148">
        <f>1/$A$1*'[1]44094418Exp'!O$266</f>
        <v>4.6922399999999991E-6</v>
      </c>
      <c r="Q6" s="148">
        <f>1/$A$1*'[1]44094418Exp'!P$266</f>
        <v>4.9199499999999995E-5</v>
      </c>
      <c r="R6" s="148">
        <f>1/$A$1*'[1]44094418Exp'!Q$266</f>
        <v>0</v>
      </c>
      <c r="S6" s="148">
        <f>1/$A$1*'[1]44094418Exp'!R$266</f>
        <v>0</v>
      </c>
      <c r="T6" s="148">
        <f>1/$A$1*'[1]44094418Exp'!S$266</f>
        <v>0</v>
      </c>
      <c r="U6" s="148">
        <f>1/$A$1*'[1]44094418Exp'!T$266</f>
        <v>6.5253999999999994E-7</v>
      </c>
      <c r="V6" s="148">
        <f>1/$A$1*'[1]44094418Exp'!U$266</f>
        <v>0</v>
      </c>
      <c r="W6" s="148">
        <f>1/$A$1*'[1]44094418Exp'!V$266</f>
        <v>0</v>
      </c>
      <c r="X6" s="148">
        <f>1/$A$1*'[1]44094418Exp'!W$266</f>
        <v>0</v>
      </c>
      <c r="Y6" s="148">
        <f>1/$A$1*'[1]44094418Exp'!X$266</f>
        <v>0</v>
      </c>
      <c r="Z6" s="148">
        <f>1/$A$1*'[1]44094418Exp'!Y$266</f>
        <v>0</v>
      </c>
      <c r="AA6" s="148">
        <f>1/$A$1*'[1]44094418Exp'!Z$266</f>
        <v>0</v>
      </c>
      <c r="AB6" s="145">
        <f>1/$A$1*'[1]44094418Exp'!AA$266</f>
        <v>0</v>
      </c>
      <c r="AC6" s="151"/>
      <c r="AD6" s="283">
        <f>'[1]44094418Exp'!AB$266</f>
        <v>2.4480000000000001E-3</v>
      </c>
      <c r="AE6" s="284">
        <f>'[1]44094418Exp'!AC$266</f>
        <v>3.0796999999999998E-2</v>
      </c>
      <c r="AF6" s="284">
        <f>'[1]44094418Exp'!AD$266</f>
        <v>0</v>
      </c>
      <c r="AG6" s="284">
        <f>'[1]44094418Exp'!AE$266</f>
        <v>0</v>
      </c>
      <c r="AH6" s="284">
        <f>'[1]44094418Exp'!AF$266</f>
        <v>1.107E-2</v>
      </c>
      <c r="AI6" s="284">
        <f>'[1]44094418Exp'!AG$266</f>
        <v>0</v>
      </c>
      <c r="AJ6" s="284">
        <f>'[1]44094418Exp'!AH$266</f>
        <v>0</v>
      </c>
      <c r="AK6" s="284">
        <f>'[1]44094418Exp'!AI$266</f>
        <v>0</v>
      </c>
      <c r="AL6" s="284">
        <f>'[1]44094418Exp'!AJ$266</f>
        <v>5.4073999999999997E-2</v>
      </c>
      <c r="AM6" s="284">
        <f>'[1]44094418Exp'!AK$266</f>
        <v>3.4594E-2</v>
      </c>
      <c r="AN6" s="284">
        <f>'[1]44094418Exp'!AL$266</f>
        <v>2.6254E-2</v>
      </c>
      <c r="AO6" s="284">
        <f>'[1]44094418Exp'!AM$266</f>
        <v>6.2889999999999995E-3</v>
      </c>
      <c r="AP6" s="284">
        <f>'[1]44094418Exp'!AN$266</f>
        <v>0</v>
      </c>
      <c r="AQ6" s="284">
        <f>'[1]44094418Exp'!AO$266</f>
        <v>2.4919999999999999E-3</v>
      </c>
      <c r="AR6" s="284">
        <f>'[1]44094418Exp'!AP$266</f>
        <v>4.3463999999999996E-2</v>
      </c>
      <c r="AS6" s="284">
        <f>'[1]44094418Exp'!AQ$266</f>
        <v>0</v>
      </c>
      <c r="AT6" s="284">
        <f>'[1]44094418Exp'!AR$266</f>
        <v>0</v>
      </c>
      <c r="AU6" s="284">
        <f>'[1]44094418Exp'!AS$266</f>
        <v>0</v>
      </c>
      <c r="AV6" s="284">
        <f>'[1]44094418Exp'!AT$266</f>
        <v>2.12E-4</v>
      </c>
      <c r="AW6" s="284">
        <f>'[1]44094418Exp'!AU$266</f>
        <v>0</v>
      </c>
      <c r="AX6" s="284">
        <f>'[1]44094418Exp'!AV$266</f>
        <v>0</v>
      </c>
      <c r="AY6" s="284">
        <f>'[1]44094418Exp'!AW$266</f>
        <v>0</v>
      </c>
      <c r="AZ6" s="284">
        <f>'[1]44094418Exp'!AX$266</f>
        <v>0</v>
      </c>
      <c r="BA6" s="284">
        <f>'[1]44094418Exp'!AY$266</f>
        <v>0</v>
      </c>
      <c r="BB6" s="284">
        <f>'[1]44094418Exp'!AZ$266</f>
        <v>0</v>
      </c>
      <c r="BC6" s="285">
        <f>'[1]44094418Exp'!BA$266</f>
        <v>0</v>
      </c>
      <c r="BD6" s="317"/>
    </row>
    <row r="7" spans="1:56" ht="17.149999999999999" customHeight="1">
      <c r="B7" s="204" t="s">
        <v>84</v>
      </c>
      <c r="C7" s="266">
        <f>1/$A$1*'[1]44094418Exp'!B$268</f>
        <v>0.4737382202</v>
      </c>
      <c r="D7" s="163">
        <f>1/$A$1*'[1]44094418Exp'!C$268</f>
        <v>0.59716886823999993</v>
      </c>
      <c r="E7" s="163">
        <f>1/$A$1*'[1]44094418Exp'!D$268</f>
        <v>0.70918337699999978</v>
      </c>
      <c r="F7" s="163">
        <f>1/$A$1*'[1]44094418Exp'!E$268</f>
        <v>0.71426243909999987</v>
      </c>
      <c r="G7" s="163">
        <f>1/$A$1*'[1]44094418Exp'!F$268</f>
        <v>0.84438156557999988</v>
      </c>
      <c r="H7" s="163">
        <f>1/$A$1*'[1]44094418Exp'!G$268</f>
        <v>0.75468687885999974</v>
      </c>
      <c r="I7" s="163">
        <f>1/$A$1*'[1]44094418Exp'!H$268</f>
        <v>0.8065764716799998</v>
      </c>
      <c r="J7" s="163">
        <f>1/$A$1*'[1]44094418Exp'!I$268</f>
        <v>0.66133645255999995</v>
      </c>
      <c r="K7" s="163">
        <f>1/$A$1*'[1]44094418Exp'!J$268</f>
        <v>0.51935934385999993</v>
      </c>
      <c r="L7" s="163">
        <f>1/$A$1*'[1]44094418Exp'!K$268</f>
        <v>0.36707775429999995</v>
      </c>
      <c r="M7" s="163">
        <f>1/$A$1*'[1]44094418Exp'!L$268</f>
        <v>0.40423176290000001</v>
      </c>
      <c r="N7" s="163">
        <f>1/$A$1*'[1]44094418Exp'!M$268</f>
        <v>0.41859687743999996</v>
      </c>
      <c r="O7" s="163">
        <f>1/$A$1*'[1]44094418Exp'!N$268</f>
        <v>0.41841330440000002</v>
      </c>
      <c r="P7" s="163">
        <f>1/$A$1*'[1]44094418Exp'!O$268</f>
        <v>0.43686750912</v>
      </c>
      <c r="Q7" s="163">
        <f>1/$A$1*'[1]44094418Exp'!P$268</f>
        <v>0.43828307684000001</v>
      </c>
      <c r="R7" s="163">
        <f>1/$A$1*'[1]44094418Exp'!Q$268</f>
        <v>0.42421320689999992</v>
      </c>
      <c r="S7" s="163">
        <f>1/$A$1*'[1]44094418Exp'!R$268</f>
        <v>0.43719385639999997</v>
      </c>
      <c r="T7" s="163">
        <f>1/$A$1*'[1]44094418Exp'!S$268</f>
        <v>0.42188171858000001</v>
      </c>
      <c r="U7" s="163">
        <f>1/$A$1*'[1]44094418Exp'!T$268</f>
        <v>0.44128892723999996</v>
      </c>
      <c r="V7" s="163">
        <f>1/$A$1*'[1]44094418Exp'!U$268</f>
        <v>0.43886174107999998</v>
      </c>
      <c r="W7" s="163">
        <f>1/$A$1*'[1]44094418Exp'!V$268</f>
        <v>0.45084840328000003</v>
      </c>
      <c r="X7" s="163">
        <f>1/$A$1*'[1]44094418Exp'!W$268</f>
        <v>0.53056966031999997</v>
      </c>
      <c r="Y7" s="163">
        <f>1/$A$1*'[1]44094418Exp'!X$268</f>
        <v>0.41584337690000001</v>
      </c>
      <c r="Z7" s="163">
        <f>1/$A$1*'[1]44094418Exp'!Y$268</f>
        <v>0.33898571326092669</v>
      </c>
      <c r="AA7" s="163">
        <f>1/$A$1*'[1]44094418Exp'!Z$268</f>
        <v>0</v>
      </c>
      <c r="AB7" s="130">
        <f>1/$A$1*'[1]44094418Exp'!AA$268</f>
        <v>0</v>
      </c>
      <c r="AC7" s="99"/>
      <c r="AD7" s="286">
        <f>'[1]44094418Exp'!AB$268</f>
        <v>179.11092199999999</v>
      </c>
      <c r="AE7" s="209">
        <f>'[1]44094418Exp'!AC$268</f>
        <v>231.552099</v>
      </c>
      <c r="AF7" s="209">
        <f>'[1]44094418Exp'!AD$268</f>
        <v>280.93798299999997</v>
      </c>
      <c r="AG7" s="209">
        <f>'[1]44094418Exp'!AE$268</f>
        <v>273.20825099999996</v>
      </c>
      <c r="AH7" s="209">
        <f>'[1]44094418Exp'!AF$268</f>
        <v>439.54848599999997</v>
      </c>
      <c r="AI7" s="209">
        <f>'[1]44094418Exp'!AG$268</f>
        <v>345.61023799999998</v>
      </c>
      <c r="AJ7" s="209">
        <f>'[1]44094418Exp'!AH$268</f>
        <v>418.56372499999998</v>
      </c>
      <c r="AK7" s="209">
        <f>'[1]44094418Exp'!AI$268</f>
        <v>299.09049800000003</v>
      </c>
      <c r="AL7" s="209">
        <f>'[1]44094418Exp'!AJ$268</f>
        <v>264.39401199999998</v>
      </c>
      <c r="AM7" s="209">
        <f>'[1]44094418Exp'!AK$268</f>
        <v>179.801761</v>
      </c>
      <c r="AN7" s="209">
        <f>'[1]44094418Exp'!AL$268</f>
        <v>222.64711699999998</v>
      </c>
      <c r="AO7" s="209">
        <f>'[1]44094418Exp'!AM$268</f>
        <v>241.00241</v>
      </c>
      <c r="AP7" s="209">
        <f>'[1]44094418Exp'!AN$268</f>
        <v>268.01063699999997</v>
      </c>
      <c r="AQ7" s="209">
        <f>'[1]44094418Exp'!AO$268</f>
        <v>309.41998699999999</v>
      </c>
      <c r="AR7" s="209">
        <f>'[1]44094418Exp'!AP$268</f>
        <v>326.79328999999996</v>
      </c>
      <c r="AS7" s="209">
        <f>'[1]44094418Exp'!AQ$268</f>
        <v>302.99484000000001</v>
      </c>
      <c r="AT7" s="209">
        <f>'[1]44094418Exp'!AR$268</f>
        <v>275.82191399999999</v>
      </c>
      <c r="AU7" s="209">
        <f>'[1]44094418Exp'!AS$268</f>
        <v>274.75615699999997</v>
      </c>
      <c r="AV7" s="209">
        <f>'[1]44094418Exp'!AT$268</f>
        <v>289.66621399999997</v>
      </c>
      <c r="AW7" s="209">
        <f>'[1]44094418Exp'!AU$268</f>
        <v>286.72573399999999</v>
      </c>
      <c r="AX7" s="209">
        <f>'[1]44094418Exp'!AV$268</f>
        <v>300.32839699999994</v>
      </c>
      <c r="AY7" s="209">
        <f>'[1]44094418Exp'!AW$268</f>
        <v>426.79637500000001</v>
      </c>
      <c r="AZ7" s="209">
        <f>'[1]44094418Exp'!AX$268</f>
        <v>407.48236085999997</v>
      </c>
      <c r="BA7" s="209">
        <f>'[1]44094418Exp'!AY$268</f>
        <v>247.55191532000001</v>
      </c>
      <c r="BB7" s="209">
        <f>'[1]44094418Exp'!AZ$268</f>
        <v>0</v>
      </c>
      <c r="BC7" s="161">
        <f>'[1]44094418Exp'!BA$268</f>
        <v>0</v>
      </c>
      <c r="BD7" s="317"/>
    </row>
    <row r="8" spans="1:56">
      <c r="B8" s="200" t="s">
        <v>85</v>
      </c>
      <c r="C8" s="114">
        <f>1/$A$1*'[1]44094418Exp'!B$39</f>
        <v>1.3733496979999997E-2</v>
      </c>
      <c r="D8" s="106">
        <f>1/$A$1*'[1]44094418Exp'!C$39</f>
        <v>1.8115557879999997E-2</v>
      </c>
      <c r="E8" s="106">
        <f>1/$A$1*'[1]44094418Exp'!D$39</f>
        <v>2.2478846740000002E-2</v>
      </c>
      <c r="F8" s="106">
        <f>1/$A$1*'[1]44094418Exp'!E$39</f>
        <v>2.6777439359999999E-2</v>
      </c>
      <c r="G8" s="106">
        <f>1/$A$1*'[1]44094418Exp'!F$39</f>
        <v>2.9538063519999998E-2</v>
      </c>
      <c r="H8" s="106">
        <f>1/$A$1*'[1]44094418Exp'!G$39</f>
        <v>2.2308053599999999E-2</v>
      </c>
      <c r="I8" s="106">
        <f>1/$A$1*'[1]44094418Exp'!H$39</f>
        <v>2.4750120219999998E-2</v>
      </c>
      <c r="J8" s="106">
        <f>1/$A$1*'[1]44094418Exp'!I$39</f>
        <v>3.6855616280000003E-2</v>
      </c>
      <c r="K8" s="106">
        <f>1/$A$1*'[1]44094418Exp'!J$39</f>
        <v>3.6141107799999989E-2</v>
      </c>
      <c r="L8" s="106">
        <f>1/$A$1*'[1]44094418Exp'!K$39</f>
        <v>2.7156495379999999E-2</v>
      </c>
      <c r="M8" s="106">
        <f>1/$A$1*'[1]44094418Exp'!L$39</f>
        <v>2.855368782E-2</v>
      </c>
      <c r="N8" s="106">
        <f>1/$A$1*'[1]44094418Exp'!M$39</f>
        <v>3.3273567320000003E-2</v>
      </c>
      <c r="O8" s="106">
        <f>1/$A$1*'[1]44094418Exp'!N$39</f>
        <v>3.2574399479999995E-2</v>
      </c>
      <c r="P8" s="106">
        <f>1/$A$1*'[1]44094418Exp'!O$39</f>
        <v>1.8891102579999999E-2</v>
      </c>
      <c r="Q8" s="106">
        <f>1/$A$1*'[1]44094418Exp'!P$39</f>
        <v>1.595632332E-2</v>
      </c>
      <c r="R8" s="106">
        <f>1/$A$1*'[1]44094418Exp'!Q$39</f>
        <v>1.5123095539999999E-2</v>
      </c>
      <c r="S8" s="106">
        <f>1/$A$1*'[1]44094418Exp'!R$39</f>
        <v>1.2511167059999998E-2</v>
      </c>
      <c r="T8" s="106">
        <f>1/$A$1*'[1]44094418Exp'!S$39</f>
        <v>1.3026090419999999E-2</v>
      </c>
      <c r="U8" s="106">
        <f>1/$A$1*'[1]44094418Exp'!T$39</f>
        <v>1.3083310379999999E-2</v>
      </c>
      <c r="V8" s="106">
        <f>1/$A$1*'[1]44094418Exp'!U$39</f>
        <v>1.1902782919999999E-2</v>
      </c>
      <c r="W8" s="106">
        <f>1/$A$1*'[1]44094418Exp'!V$39</f>
        <v>7.3638209399999998E-3</v>
      </c>
      <c r="X8" s="106">
        <f>1/$A$1*'[1]44094418Exp'!W$39</f>
        <v>7.2139920999999994E-3</v>
      </c>
      <c r="Y8" s="106">
        <f>1/$A$1*'[1]44094418Exp'!X$39</f>
        <v>4.0428674999999992E-3</v>
      </c>
      <c r="Z8" s="106">
        <f>1/$A$1*'[1]44094418Exp'!Y$39</f>
        <v>3.5092326107999993E-3</v>
      </c>
      <c r="AA8" s="106">
        <f>1/$A$1*'[1]44094418Exp'!Z$39</f>
        <v>0</v>
      </c>
      <c r="AB8" s="104">
        <f>1/$A$1*'[1]44094418Exp'!AA$39</f>
        <v>0</v>
      </c>
      <c r="AC8" s="103"/>
      <c r="AD8" s="287">
        <f>'[1]44094418Exp'!AB$39</f>
        <v>5.3331499999999998</v>
      </c>
      <c r="AE8" s="288">
        <f>'[1]44094418Exp'!AC$39</f>
        <v>6.8470239999999993</v>
      </c>
      <c r="AF8" s="288">
        <f>'[1]44094418Exp'!AD$39</f>
        <v>8.3310289999999991</v>
      </c>
      <c r="AG8" s="288">
        <f>'[1]44094418Exp'!AE$39</f>
        <v>9.8689660000000003</v>
      </c>
      <c r="AH8" s="288">
        <f>'[1]44094418Exp'!AF$39</f>
        <v>14.322547</v>
      </c>
      <c r="AI8" s="288">
        <f>'[1]44094418Exp'!AG$39</f>
        <v>9.9632769999999997</v>
      </c>
      <c r="AJ8" s="288">
        <f>'[1]44094418Exp'!AH$39</f>
        <v>11.647313</v>
      </c>
      <c r="AK8" s="288">
        <f>'[1]44094418Exp'!AI$39</f>
        <v>14.643982999999999</v>
      </c>
      <c r="AL8" s="288">
        <f>'[1]44094418Exp'!AJ$39</f>
        <v>16.580687999999999</v>
      </c>
      <c r="AM8" s="288">
        <f>'[1]44094418Exp'!AK$39</f>
        <v>12.147186</v>
      </c>
      <c r="AN8" s="288">
        <f>'[1]44094418Exp'!AL$39</f>
        <v>14.007081999999999</v>
      </c>
      <c r="AO8" s="288">
        <f>'[1]44094418Exp'!AM$39</f>
        <v>16.194496000000001</v>
      </c>
      <c r="AP8" s="288">
        <f>'[1]44094418Exp'!AN$39</f>
        <v>18.637566</v>
      </c>
      <c r="AQ8" s="288">
        <f>'[1]44094418Exp'!AO$39</f>
        <v>12.54457</v>
      </c>
      <c r="AR8" s="288">
        <f>'[1]44094418Exp'!AP$39</f>
        <v>10.782753999999999</v>
      </c>
      <c r="AS8" s="288">
        <f>'[1]44094418Exp'!AQ$39</f>
        <v>9.3186409999999995</v>
      </c>
      <c r="AT8" s="288">
        <f>'[1]44094418Exp'!AR$39</f>
        <v>7.7680479999999994</v>
      </c>
      <c r="AU8" s="288">
        <f>'[1]44094418Exp'!AS$39</f>
        <v>8.3533340000000003</v>
      </c>
      <c r="AV8" s="288">
        <f>'[1]44094418Exp'!AT$39</f>
        <v>8.2261509999999998</v>
      </c>
      <c r="AW8" s="288">
        <f>'[1]44094418Exp'!AU$39</f>
        <v>7.9157599999999988</v>
      </c>
      <c r="AX8" s="288">
        <f>'[1]44094418Exp'!AV$39</f>
        <v>5.0000520000000002</v>
      </c>
      <c r="AY8" s="288">
        <f>'[1]44094418Exp'!AW$39</f>
        <v>5.6107339999999999</v>
      </c>
      <c r="AZ8" s="288">
        <f>'[1]44094418Exp'!AX$39</f>
        <v>4.4612927999999998</v>
      </c>
      <c r="BA8" s="288">
        <f>'[1]44094418Exp'!AY$39</f>
        <v>2.4900463899999998</v>
      </c>
      <c r="BB8" s="288">
        <f>'[1]44094418Exp'!AZ$39</f>
        <v>0</v>
      </c>
      <c r="BC8" s="289">
        <f>'[1]44094418Exp'!BA$39</f>
        <v>0</v>
      </c>
      <c r="BD8" s="317"/>
    </row>
    <row r="9" spans="1:56">
      <c r="B9" s="200" t="s">
        <v>31</v>
      </c>
      <c r="C9" s="114">
        <f>1/$A$1*'[1]44094418Exp'!B$147</f>
        <v>8.8237974999999975E-3</v>
      </c>
      <c r="D9" s="106">
        <f>1/$A$1*'[1]44094418Exp'!C$147</f>
        <v>8.1469756199999983E-3</v>
      </c>
      <c r="E9" s="106">
        <f>1/$A$1*'[1]44094418Exp'!D$147</f>
        <v>1.5374222639999999E-2</v>
      </c>
      <c r="F9" s="106">
        <f>1/$A$1*'[1]44094418Exp'!E$147</f>
        <v>9.9797594400000012E-3</v>
      </c>
      <c r="G9" s="106">
        <f>1/$A$1*'[1]44094418Exp'!F$147</f>
        <v>8.3618631599999983E-3</v>
      </c>
      <c r="H9" s="106">
        <f>1/$A$1*'[1]44094418Exp'!G$147</f>
        <v>7.6589947000000004E-3</v>
      </c>
      <c r="I9" s="106">
        <f>1/$A$1*'[1]44094418Exp'!H$147</f>
        <v>9.9778008399999986E-3</v>
      </c>
      <c r="J9" s="106">
        <f>1/$A$1*'[1]44094418Exp'!I$147</f>
        <v>1.6087626099999999E-2</v>
      </c>
      <c r="K9" s="106">
        <f>1/$A$1*'[1]44094418Exp'!J$147</f>
        <v>1.135741348E-2</v>
      </c>
      <c r="L9" s="106">
        <f>1/$A$1*'[1]44094418Exp'!K$147</f>
        <v>8.7542773399999982E-3</v>
      </c>
      <c r="M9" s="106">
        <f>1/$A$1*'[1]44094418Exp'!L$147</f>
        <v>1.0247246939999999E-2</v>
      </c>
      <c r="N9" s="106">
        <f>1/$A$1*'[1]44094418Exp'!M$147</f>
        <v>6.9540748199999995E-3</v>
      </c>
      <c r="O9" s="106">
        <f>1/$A$1*'[1]44094418Exp'!N$147</f>
        <v>9.374751399999999E-3</v>
      </c>
      <c r="P9" s="106">
        <f>1/$A$1*'[1]44094418Exp'!O$147</f>
        <v>5.6563319399999994E-3</v>
      </c>
      <c r="Q9" s="106">
        <f>1/$A$1*'[1]44094418Exp'!P$147</f>
        <v>6.7143340599999986E-3</v>
      </c>
      <c r="R9" s="106">
        <f>1/$A$1*'[1]44094418Exp'!Q$147</f>
        <v>1.03786725E-2</v>
      </c>
      <c r="S9" s="106">
        <f>1/$A$1*'[1]44094418Exp'!R$147</f>
        <v>7.6058758999999988E-3</v>
      </c>
      <c r="T9" s="106">
        <f>1/$A$1*'[1]44094418Exp'!S$147</f>
        <v>8.6342745999999984E-3</v>
      </c>
      <c r="U9" s="106">
        <f>1/$A$1*'[1]44094418Exp'!T$147</f>
        <v>1.1970385419999998E-2</v>
      </c>
      <c r="V9" s="106">
        <f>1/$A$1*'[1]44094418Exp'!U$147</f>
        <v>5.8433614399999992E-3</v>
      </c>
      <c r="W9" s="106">
        <f>1/$A$1*'[1]44094418Exp'!V$147</f>
        <v>1.0326652E-3</v>
      </c>
      <c r="X9" s="106">
        <f>1/$A$1*'[1]44094418Exp'!W$147</f>
        <v>8.0020779999999988E-4</v>
      </c>
      <c r="Y9" s="106">
        <f>1/$A$1*'[1]44094418Exp'!X$147</f>
        <v>1.46197324E-3</v>
      </c>
      <c r="Z9" s="106">
        <f>1/$A$1*'[1]44094418Exp'!Y$147</f>
        <v>3.9645345501066664E-3</v>
      </c>
      <c r="AA9" s="106">
        <f>1/$A$1*'[1]44094418Exp'!Z$147</f>
        <v>0</v>
      </c>
      <c r="AB9" s="104">
        <f>1/$A$1*'[1]44094418Exp'!AA$147</f>
        <v>0</v>
      </c>
      <c r="AC9" s="103"/>
      <c r="AD9" s="287">
        <f>'[1]44094418Exp'!AB$147</f>
        <v>2.424566</v>
      </c>
      <c r="AE9" s="288">
        <f>'[1]44094418Exp'!AC$147</f>
        <v>2.4412609999999999</v>
      </c>
      <c r="AF9" s="288">
        <f>'[1]44094418Exp'!AD$147</f>
        <v>4.7845219999999999</v>
      </c>
      <c r="AG9" s="288">
        <f>'[1]44094418Exp'!AE$147</f>
        <v>3.1453559999999996</v>
      </c>
      <c r="AH9" s="288">
        <f>'[1]44094418Exp'!AF$147</f>
        <v>2.7904989999999996</v>
      </c>
      <c r="AI9" s="288">
        <f>'[1]44094418Exp'!AG$147</f>
        <v>3.0583739999999997</v>
      </c>
      <c r="AJ9" s="288">
        <f>'[1]44094418Exp'!AH$147</f>
        <v>4.3526239999999996</v>
      </c>
      <c r="AK9" s="288">
        <f>'[1]44094418Exp'!AI$147</f>
        <v>7.9252829999999994</v>
      </c>
      <c r="AL9" s="288">
        <f>'[1]44094418Exp'!AJ$147</f>
        <v>6.6687759999999994</v>
      </c>
      <c r="AM9" s="288">
        <f>'[1]44094418Exp'!AK$147</f>
        <v>5.7724250000000001</v>
      </c>
      <c r="AN9" s="288">
        <f>'[1]44094418Exp'!AL$147</f>
        <v>6.7533359999999991</v>
      </c>
      <c r="AO9" s="288">
        <f>'[1]44094418Exp'!AM$147</f>
        <v>4.5934809999999997</v>
      </c>
      <c r="AP9" s="288">
        <f>'[1]44094418Exp'!AN$147</f>
        <v>6.7201739999999992</v>
      </c>
      <c r="AQ9" s="288">
        <f>'[1]44094418Exp'!AO$147</f>
        <v>4.588997</v>
      </c>
      <c r="AR9" s="288">
        <f>'[1]44094418Exp'!AP$147</f>
        <v>5.8455339999999998</v>
      </c>
      <c r="AS9" s="288">
        <f>'[1]44094418Exp'!AQ$147</f>
        <v>7.8616910000000004</v>
      </c>
      <c r="AT9" s="288">
        <f>'[1]44094418Exp'!AR$147</f>
        <v>4.6658419999999996</v>
      </c>
      <c r="AU9" s="288">
        <f>'[1]44094418Exp'!AS$147</f>
        <v>5.348965999999999</v>
      </c>
      <c r="AV9" s="288">
        <f>'[1]44094418Exp'!AT$147</f>
        <v>7.1462830000000004</v>
      </c>
      <c r="AW9" s="288">
        <f>'[1]44094418Exp'!AU$147</f>
        <v>3.43574</v>
      </c>
      <c r="AX9" s="288">
        <f>'[1]44094418Exp'!AV$147</f>
        <v>0.85665399999999992</v>
      </c>
      <c r="AY9" s="288">
        <f>'[1]44094418Exp'!AW$147</f>
        <v>0.73009899999999994</v>
      </c>
      <c r="AZ9" s="288">
        <f>'[1]44094418Exp'!AX$147</f>
        <v>1.428863</v>
      </c>
      <c r="BA9" s="288">
        <f>'[1]44094418Exp'!AY$147</f>
        <v>2.9254482899999998</v>
      </c>
      <c r="BB9" s="288">
        <f>'[1]44094418Exp'!AZ$147</f>
        <v>0</v>
      </c>
      <c r="BC9" s="289">
        <f>'[1]44094418Exp'!BA$147</f>
        <v>0</v>
      </c>
      <c r="BD9" s="317"/>
    </row>
    <row r="10" spans="1:56">
      <c r="B10" s="200" t="s">
        <v>86</v>
      </c>
      <c r="C10" s="114">
        <f>1/$A$1*'[1]44094418Exp'!B$247</f>
        <v>0.45118092572000001</v>
      </c>
      <c r="D10" s="106">
        <f>1/$A$1*'[1]44094418Exp'!C$247</f>
        <v>0.57090633473999997</v>
      </c>
      <c r="E10" s="106">
        <f>1/$A$1*'[1]44094418Exp'!D$247</f>
        <v>0.67133030761999979</v>
      </c>
      <c r="F10" s="106">
        <f>1/$A$1*'[1]44094418Exp'!E$247</f>
        <v>0.67750524029999992</v>
      </c>
      <c r="G10" s="106">
        <f>1/$A$1*'[1]44094418Exp'!F$247</f>
        <v>0.80648163889999991</v>
      </c>
      <c r="H10" s="106">
        <f>1/$A$1*'[1]44094418Exp'!G$247</f>
        <v>0.72471983055999978</v>
      </c>
      <c r="I10" s="106">
        <f>1/$A$1*'[1]44094418Exp'!H$247</f>
        <v>0.7718485506199998</v>
      </c>
      <c r="J10" s="106">
        <f>1/$A$1*'[1]44094418Exp'!I$247</f>
        <v>0.60839321017999992</v>
      </c>
      <c r="K10" s="106">
        <f>1/$A$1*'[1]44094418Exp'!J$247</f>
        <v>0.47186082257999995</v>
      </c>
      <c r="L10" s="106">
        <f>1/$A$1*'[1]44094418Exp'!K$247</f>
        <v>0.33116698157999996</v>
      </c>
      <c r="M10" s="106">
        <f>1/$A$1*'[1]44094418Exp'!L$247</f>
        <v>0.36543082814</v>
      </c>
      <c r="N10" s="106">
        <f>1/$A$1*'[1]44094418Exp'!M$247</f>
        <v>0.37836923529999994</v>
      </c>
      <c r="O10" s="106">
        <f>1/$A$1*'[1]44094418Exp'!N$247</f>
        <v>0.37646415352000001</v>
      </c>
      <c r="P10" s="106">
        <f>1/$A$1*'[1]44094418Exp'!O$247</f>
        <v>0.41232007459999998</v>
      </c>
      <c r="Q10" s="106">
        <f>1/$A$1*'[1]44094418Exp'!P$247</f>
        <v>0.41561241945999999</v>
      </c>
      <c r="R10" s="106">
        <f>1/$A$1*'[1]44094418Exp'!Q$247</f>
        <v>0.39871143885999993</v>
      </c>
      <c r="S10" s="106">
        <f>1/$A$1*'[1]44094418Exp'!R$247</f>
        <v>0.41707681343999997</v>
      </c>
      <c r="T10" s="106">
        <f>1/$A$1*'[1]44094418Exp'!S$247</f>
        <v>0.40022135355999999</v>
      </c>
      <c r="U10" s="106">
        <f>1/$A$1*'[1]44094418Exp'!T$247</f>
        <v>0.41623523143999996</v>
      </c>
      <c r="V10" s="106">
        <f>1/$A$1*'[1]44094418Exp'!U$247</f>
        <v>0.42111559671999998</v>
      </c>
      <c r="W10" s="106">
        <f>1/$A$1*'[1]44094418Exp'!V$247</f>
        <v>0.44245191714000004</v>
      </c>
      <c r="X10" s="106">
        <f>1/$A$1*'[1]44094418Exp'!W$247</f>
        <v>0.52255546042000001</v>
      </c>
      <c r="Y10" s="106">
        <f>1/$A$1*'[1]44094418Exp'!X$247</f>
        <v>0.41033853615999999</v>
      </c>
      <c r="Z10" s="106">
        <f>1/$A$1*'[1]44094418Exp'!Y$247</f>
        <v>0.33151194610002005</v>
      </c>
      <c r="AA10" s="106">
        <f>1/$A$1*'[1]44094418Exp'!Z$247</f>
        <v>0</v>
      </c>
      <c r="AB10" s="104">
        <f>1/$A$1*'[1]44094418Exp'!AA$247</f>
        <v>0</v>
      </c>
      <c r="AC10" s="103"/>
      <c r="AD10" s="287">
        <f>'[1]44094418Exp'!AB$247</f>
        <v>171.353206</v>
      </c>
      <c r="AE10" s="288">
        <f>'[1]44094418Exp'!AC$247</f>
        <v>222.263814</v>
      </c>
      <c r="AF10" s="288">
        <f>'[1]44094418Exp'!AD$247</f>
        <v>267.82243199999999</v>
      </c>
      <c r="AG10" s="288">
        <f>'[1]44094418Exp'!AE$247</f>
        <v>260.19392899999997</v>
      </c>
      <c r="AH10" s="288">
        <f>'[1]44094418Exp'!AF$247</f>
        <v>422.43543999999997</v>
      </c>
      <c r="AI10" s="288">
        <f>'[1]44094418Exp'!AG$247</f>
        <v>332.58858699999996</v>
      </c>
      <c r="AJ10" s="288">
        <f>'[1]44094418Exp'!AH$247</f>
        <v>402.56378799999999</v>
      </c>
      <c r="AK10" s="288">
        <f>'[1]44094418Exp'!AI$247</f>
        <v>276.521232</v>
      </c>
      <c r="AL10" s="288">
        <f>'[1]44094418Exp'!AJ$247</f>
        <v>241.14454799999999</v>
      </c>
      <c r="AM10" s="288">
        <f>'[1]44094418Exp'!AK$247</f>
        <v>161.88215</v>
      </c>
      <c r="AN10" s="288">
        <f>'[1]44094418Exp'!AL$247</f>
        <v>201.88669899999999</v>
      </c>
      <c r="AO10" s="288">
        <f>'[1]44094418Exp'!AM$247</f>
        <v>220.21443299999999</v>
      </c>
      <c r="AP10" s="288">
        <f>'[1]44094418Exp'!AN$247</f>
        <v>242.652897</v>
      </c>
      <c r="AQ10" s="288">
        <f>'[1]44094418Exp'!AO$247</f>
        <v>292.28641999999996</v>
      </c>
      <c r="AR10" s="288">
        <f>'[1]44094418Exp'!AP$247</f>
        <v>310.16500199999996</v>
      </c>
      <c r="AS10" s="288">
        <f>'[1]44094418Exp'!AQ$247</f>
        <v>285.81450799999999</v>
      </c>
      <c r="AT10" s="288">
        <f>'[1]44094418Exp'!AR$247</f>
        <v>263.38802399999997</v>
      </c>
      <c r="AU10" s="288">
        <f>'[1]44094418Exp'!AS$247</f>
        <v>261.05385699999999</v>
      </c>
      <c r="AV10" s="288">
        <f>'[1]44094418Exp'!AT$247</f>
        <v>274.29377999999997</v>
      </c>
      <c r="AW10" s="288">
        <f>'[1]44094418Exp'!AU$247</f>
        <v>275.374234</v>
      </c>
      <c r="AX10" s="288">
        <f>'[1]44094418Exp'!AV$247</f>
        <v>294.47169099999996</v>
      </c>
      <c r="AY10" s="288">
        <f>'[1]44094418Exp'!AW$247</f>
        <v>420.45554200000004</v>
      </c>
      <c r="AZ10" s="288">
        <f>'[1]44094418Exp'!AX$247</f>
        <v>401.59220505999997</v>
      </c>
      <c r="BA10" s="288">
        <f>'[1]44094418Exp'!AY$247</f>
        <v>242.13642064000001</v>
      </c>
      <c r="BB10" s="288">
        <f>'[1]44094418Exp'!AZ$247</f>
        <v>0</v>
      </c>
      <c r="BC10" s="289">
        <f>'[1]44094418Exp'!BA$247</f>
        <v>0</v>
      </c>
      <c r="BD10" s="317"/>
    </row>
    <row r="11" spans="1:56" ht="17.149999999999999" customHeight="1">
      <c r="B11" s="223" t="s">
        <v>115</v>
      </c>
      <c r="C11" s="261">
        <f>1/$A$1*'[1]44094418Exp'!B$269</f>
        <v>3.1558259599999998E-3</v>
      </c>
      <c r="D11" s="135">
        <f>1/$A$1*'[1]44094418Exp'!C$269</f>
        <v>1.9777561999999999E-3</v>
      </c>
      <c r="E11" s="135">
        <f>1/$A$1*'[1]44094418Exp'!D$269</f>
        <v>8.233038799999999E-4</v>
      </c>
      <c r="F11" s="135">
        <f>1/$A$1*'[1]44094418Exp'!E$269</f>
        <v>2.5357795399999997E-3</v>
      </c>
      <c r="G11" s="135">
        <f>1/$A$1*'[1]44094418Exp'!F$269</f>
        <v>4.5696576800000003E-3</v>
      </c>
      <c r="H11" s="135">
        <f>1/$A$1*'[1]44094418Exp'!G$269</f>
        <v>3.699070058333333E-3</v>
      </c>
      <c r="I11" s="135">
        <f>1/$A$1*'[1]44094418Exp'!H$269</f>
        <v>2.6628723799999995E-3</v>
      </c>
      <c r="J11" s="135">
        <f>1/$A$1*'[1]44094418Exp'!I$269</f>
        <v>8.0235995899999996E-3</v>
      </c>
      <c r="K11" s="135">
        <f>1/$A$1*'[1]44094418Exp'!J$269</f>
        <v>1.3099716979999999E-2</v>
      </c>
      <c r="L11" s="135">
        <f>1/$A$1*'[1]44094418Exp'!K$269</f>
        <v>1.2515351139999999E-2</v>
      </c>
      <c r="M11" s="135">
        <f>1/$A$1*'[1]44094418Exp'!L$269</f>
        <v>1.071317758E-2</v>
      </c>
      <c r="N11" s="135">
        <f>1/$A$1*'[1]44094418Exp'!M$269</f>
        <v>1.5313034940000001E-2</v>
      </c>
      <c r="O11" s="135">
        <f>1/$A$1*'[1]44094418Exp'!N$269</f>
        <v>1.746890404E-2</v>
      </c>
      <c r="P11" s="135">
        <f>1/$A$1*'[1]44094418Exp'!O$269</f>
        <v>1.072627542E-2</v>
      </c>
      <c r="Q11" s="135">
        <f>1/$A$1*'[1]44094418Exp'!P$269</f>
        <v>1.1246356799999999E-2</v>
      </c>
      <c r="R11" s="135">
        <f>1/$A$1*'[1]44094418Exp'!Q$269</f>
        <v>1.0211074399999999E-2</v>
      </c>
      <c r="S11" s="135">
        <f>1/$A$1*'[1]44094418Exp'!R$269</f>
        <v>8.2368362799999997E-3</v>
      </c>
      <c r="T11" s="135">
        <f>1/$A$1*'[1]44094418Exp'!S$269</f>
        <v>5.4327951399999993E-3</v>
      </c>
      <c r="U11" s="135">
        <f>1/$A$1*'[1]44094418Exp'!T$269</f>
        <v>5.5742790199999987E-3</v>
      </c>
      <c r="V11" s="135">
        <f>1/$A$1*'[1]44094418Exp'!U$269</f>
        <v>3.7827904199999995E-3</v>
      </c>
      <c r="W11" s="135">
        <f>1/$A$1*'[1]44094418Exp'!V$269</f>
        <v>2.8883401599999999E-3</v>
      </c>
      <c r="X11" s="135">
        <f>1/$A$1*'[1]44094418Exp'!W$269</f>
        <v>5.1844994799999993E-3</v>
      </c>
      <c r="Y11" s="135">
        <f>1/$A$1*'[1]44094418Exp'!X$269</f>
        <v>9.9553490049999983E-4</v>
      </c>
      <c r="Z11" s="135">
        <f>1/$A$1*'[1]44094418Exp'!Y$269</f>
        <v>1.7026464134866667E-3</v>
      </c>
      <c r="AA11" s="135">
        <f>1/$A$1*'[1]44094418Exp'!Z$269</f>
        <v>0</v>
      </c>
      <c r="AB11" s="134">
        <f>1/$A$1*'[1]44094418Exp'!AA$269</f>
        <v>0</v>
      </c>
      <c r="AC11" s="137"/>
      <c r="AD11" s="296">
        <f>'[1]44094418Exp'!AB$269</f>
        <v>1.1812349999999998</v>
      </c>
      <c r="AE11" s="297">
        <f>'[1]44094418Exp'!AC$269</f>
        <v>0.70667199999999997</v>
      </c>
      <c r="AF11" s="297">
        <f>'[1]44094418Exp'!AD$269</f>
        <v>0.30944499999999997</v>
      </c>
      <c r="AG11" s="297">
        <f>'[1]44094418Exp'!AE$269</f>
        <v>0.67338100000000001</v>
      </c>
      <c r="AH11" s="297">
        <f>'[1]44094418Exp'!AF$269</f>
        <v>1.3724770000000002</v>
      </c>
      <c r="AI11" s="297">
        <f>'[1]44094418Exp'!AG$269</f>
        <v>1.2072309999999997</v>
      </c>
      <c r="AJ11" s="297">
        <f>'[1]44094418Exp'!AH$269</f>
        <v>1.3704030000000003</v>
      </c>
      <c r="AK11" s="297">
        <f>'[1]44094418Exp'!AI$269</f>
        <v>4.876817</v>
      </c>
      <c r="AL11" s="297">
        <f>'[1]44094418Exp'!AJ$269</f>
        <v>9.5152460000000012</v>
      </c>
      <c r="AM11" s="297">
        <f>'[1]44094418Exp'!AK$269</f>
        <v>6.2655330000000005</v>
      </c>
      <c r="AN11" s="297">
        <f>'[1]44094418Exp'!AL$269</f>
        <v>5.9109259999999999</v>
      </c>
      <c r="AO11" s="297">
        <f>'[1]44094418Exp'!AM$269</f>
        <v>7.449082999999999</v>
      </c>
      <c r="AP11" s="297">
        <f>'[1]44094418Exp'!AN$269</f>
        <v>8.337356999999999</v>
      </c>
      <c r="AQ11" s="297">
        <f>'[1]44094418Exp'!AO$269</f>
        <v>5.6323180000000006</v>
      </c>
      <c r="AR11" s="297">
        <f>'[1]44094418Exp'!AP$269</f>
        <v>5.6914879999999988</v>
      </c>
      <c r="AS11" s="297">
        <f>'[1]44094418Exp'!AQ$269</f>
        <v>5.0145879999999998</v>
      </c>
      <c r="AT11" s="297">
        <f>'[1]44094418Exp'!AR$269</f>
        <v>4.0710310000000005</v>
      </c>
      <c r="AU11" s="297">
        <f>'[1]44094418Exp'!AS$269</f>
        <v>2.9052139999999995</v>
      </c>
      <c r="AV11" s="297">
        <f>'[1]44094418Exp'!AT$269</f>
        <v>3.2242059999999992</v>
      </c>
      <c r="AW11" s="297">
        <f>'[1]44094418Exp'!AU$269</f>
        <v>2.138074</v>
      </c>
      <c r="AX11" s="297">
        <f>'[1]44094418Exp'!AV$269</f>
        <v>1.515943</v>
      </c>
      <c r="AY11" s="297">
        <f>'[1]44094418Exp'!AW$269</f>
        <v>3.3471739999999994</v>
      </c>
      <c r="AZ11" s="297">
        <f>'[1]44094418Exp'!AX$269</f>
        <v>0.86273488400000009</v>
      </c>
      <c r="BA11" s="297">
        <f>'[1]44094418Exp'!AY$269</f>
        <v>0.97270582900000002</v>
      </c>
      <c r="BB11" s="297">
        <f>'[1]44094418Exp'!AZ$269</f>
        <v>0</v>
      </c>
      <c r="BC11" s="298">
        <f>'[1]44094418Exp'!BA$269</f>
        <v>0</v>
      </c>
      <c r="BD11" s="317"/>
    </row>
    <row r="12" spans="1:56" ht="17.149999999999999" customHeight="1">
      <c r="B12" s="204" t="s">
        <v>102</v>
      </c>
      <c r="C12" s="136">
        <f>1/$A$1*'[1]44094418Exp'!B$267</f>
        <v>1.8947216259999997E-2</v>
      </c>
      <c r="D12" s="113">
        <f>1/$A$1*'[1]44094418Exp'!C$267</f>
        <v>1.5601500459999997E-2</v>
      </c>
      <c r="E12" s="113">
        <f>1/$A$1*'[1]44094418Exp'!D$267</f>
        <v>1.1851946679999999E-2</v>
      </c>
      <c r="F12" s="113">
        <f>1/$A$1*'[1]44094418Exp'!E$267</f>
        <v>7.8862726600000006E-3</v>
      </c>
      <c r="G12" s="113">
        <f>1/$A$1*'[1]44094418Exp'!F$267</f>
        <v>2.3848022799999994E-3</v>
      </c>
      <c r="H12" s="113">
        <f>1/$A$1*'[1]44094418Exp'!G$267</f>
        <v>1.8464350799999997E-3</v>
      </c>
      <c r="I12" s="113">
        <f>1/$A$1*'[1]44094418Exp'!H$267</f>
        <v>1.4627465999999997E-4</v>
      </c>
      <c r="J12" s="113">
        <f>1/$A$1*'[1]44094418Exp'!I$267</f>
        <v>1.3839966000000001E-4</v>
      </c>
      <c r="K12" s="113">
        <f>1/$A$1*'[1]44094418Exp'!J$267</f>
        <v>1.8108915999999996E-4</v>
      </c>
      <c r="L12" s="113">
        <f>1/$A$1*'[1]44094418Exp'!K$267</f>
        <v>7.4096105999999981E-4</v>
      </c>
      <c r="M12" s="113">
        <f>1/$A$1*'[1]44094418Exp'!L$267</f>
        <v>8.0253151999999997E-4</v>
      </c>
      <c r="N12" s="113">
        <f>1/$A$1*'[1]44094418Exp'!M$267</f>
        <v>7.6759312000000007E-4</v>
      </c>
      <c r="O12" s="113">
        <f>1/$A$1*'[1]44094418Exp'!N$267</f>
        <v>1.1420071599999998E-3</v>
      </c>
      <c r="P12" s="113">
        <f>1/$A$1*'[1]44094418Exp'!O$267</f>
        <v>2.3045761199999995E-3</v>
      </c>
      <c r="Q12" s="113">
        <f>1/$A$1*'[1]44094418Exp'!P$267</f>
        <v>4.0617434199999997E-3</v>
      </c>
      <c r="R12" s="113">
        <f>1/$A$1*'[1]44094418Exp'!Q$267</f>
        <v>2.6684086799999992E-3</v>
      </c>
      <c r="S12" s="113">
        <f>1/$A$1*'[1]44094418Exp'!R$267</f>
        <v>2.7908427399999996E-3</v>
      </c>
      <c r="T12" s="113">
        <f>1/$A$1*'[1]44094418Exp'!S$267</f>
        <v>3.0363873399999997E-3</v>
      </c>
      <c r="U12" s="113">
        <f>1/$A$1*'[1]44094418Exp'!T$267</f>
        <v>3.0602501999999997E-3</v>
      </c>
      <c r="V12" s="113">
        <f>1/$A$1*'[1]44094418Exp'!U$267</f>
        <v>3.8826583600000001E-3</v>
      </c>
      <c r="W12" s="113">
        <f>1/$A$1*'[1]44094418Exp'!V$267</f>
        <v>1.70108862E-3</v>
      </c>
      <c r="X12" s="113">
        <f>1/$A$1*'[1]44094418Exp'!W$267</f>
        <v>5.0401679999999998E-4</v>
      </c>
      <c r="Y12" s="113">
        <f>1/$A$1*'[1]44094418Exp'!X$267</f>
        <v>2.6606117999999993E-4</v>
      </c>
      <c r="Z12" s="113">
        <f>1/$A$1*'[1]44094418Exp'!Y$267</f>
        <v>7.2607588666666646E-5</v>
      </c>
      <c r="AA12" s="113">
        <f>1/$A$1*'[1]44094418Exp'!Z$267</f>
        <v>0</v>
      </c>
      <c r="AB12" s="102">
        <f>1/$A$1*'[1]44094418Exp'!AA$267</f>
        <v>0</v>
      </c>
      <c r="AC12" s="99"/>
      <c r="AD12" s="286">
        <f>'[1]44094418Exp'!AB$267</f>
        <v>8.402159000000001</v>
      </c>
      <c r="AE12" s="209">
        <f>'[1]44094418Exp'!AC$267</f>
        <v>5.8373340000000002</v>
      </c>
      <c r="AF12" s="209">
        <f>'[1]44094418Exp'!AD$267</f>
        <v>4.4797459999999996</v>
      </c>
      <c r="AG12" s="209">
        <f>'[1]44094418Exp'!AE$267</f>
        <v>3.066805</v>
      </c>
      <c r="AH12" s="209">
        <f>'[1]44094418Exp'!AF$267</f>
        <v>0.470111</v>
      </c>
      <c r="AI12" s="209">
        <f>'[1]44094418Exp'!AG$267</f>
        <v>0.56426100000000001</v>
      </c>
      <c r="AJ12" s="209">
        <f>'[1]44094418Exp'!AH$267</f>
        <v>8.9332999999999996E-2</v>
      </c>
      <c r="AK12" s="209">
        <f>'[1]44094418Exp'!AI$267</f>
        <v>6.3640000000000002E-2</v>
      </c>
      <c r="AL12" s="209">
        <f>'[1]44094418Exp'!AJ$267</f>
        <v>4.1109999999999994E-2</v>
      </c>
      <c r="AM12" s="209">
        <f>'[1]44094418Exp'!AK$267</f>
        <v>0.34443000000000001</v>
      </c>
      <c r="AN12" s="209">
        <f>'[1]44094418Exp'!AL$267</f>
        <v>0.27422199999999997</v>
      </c>
      <c r="AO12" s="209">
        <f>'[1]44094418Exp'!AM$267</f>
        <v>0.24173600000000001</v>
      </c>
      <c r="AP12" s="209">
        <f>'[1]44094418Exp'!AN$267</f>
        <v>0.31666699999999998</v>
      </c>
      <c r="AQ12" s="209">
        <f>'[1]44094418Exp'!AO$267</f>
        <v>0.36842400000000003</v>
      </c>
      <c r="AR12" s="209">
        <f>'[1]44094418Exp'!AP$267</f>
        <v>0.77013299999999985</v>
      </c>
      <c r="AS12" s="209">
        <f>'[1]44094418Exp'!AQ$267</f>
        <v>0.56872499999999981</v>
      </c>
      <c r="AT12" s="209">
        <f>'[1]44094418Exp'!AR$267</f>
        <v>0.56941299999999995</v>
      </c>
      <c r="AU12" s="209">
        <f>'[1]44094418Exp'!AS$267</f>
        <v>0.66932999999999998</v>
      </c>
      <c r="AV12" s="209">
        <f>'[1]44094418Exp'!AT$267</f>
        <v>0.66185000000000005</v>
      </c>
      <c r="AW12" s="209">
        <f>'[1]44094418Exp'!AU$267</f>
        <v>0.79133999999999993</v>
      </c>
      <c r="AX12" s="209">
        <f>'[1]44094418Exp'!AV$267</f>
        <v>0.293655</v>
      </c>
      <c r="AY12" s="209">
        <f>'[1]44094418Exp'!AW$267</f>
        <v>0.13355899999999998</v>
      </c>
      <c r="AZ12" s="209">
        <f>'[1]44094418Exp'!AX$267</f>
        <v>7.4734909999999988E-2</v>
      </c>
      <c r="BA12" s="209">
        <f>'[1]44094418Exp'!AY$267</f>
        <v>3.760397E-2</v>
      </c>
      <c r="BB12" s="209">
        <f>'[1]44094418Exp'!AZ$267</f>
        <v>0</v>
      </c>
      <c r="BC12" s="161">
        <f>'[1]44094418Exp'!BA$267</f>
        <v>0</v>
      </c>
      <c r="BD12" s="317"/>
    </row>
    <row r="13" spans="1:56">
      <c r="B13" s="200" t="s">
        <v>76</v>
      </c>
      <c r="C13" s="114">
        <f>1/$A$1*'[1]44094418Exp'!B$116</f>
        <v>6.5190178199999995E-3</v>
      </c>
      <c r="D13" s="106">
        <f>1/$A$1*'[1]44094418Exp'!C$116</f>
        <v>9.5298802199999984E-3</v>
      </c>
      <c r="E13" s="106">
        <f>1/$A$1*'[1]44094418Exp'!D$116</f>
        <v>9.0341873999999992E-3</v>
      </c>
      <c r="F13" s="106">
        <f>1/$A$1*'[1]44094418Exp'!E$116</f>
        <v>4.7350816800000011E-3</v>
      </c>
      <c r="G13" s="106">
        <f>1/$A$1*'[1]44094418Exp'!F$116</f>
        <v>2.2483442799999995E-3</v>
      </c>
      <c r="H13" s="106">
        <f>1/$A$1*'[1]44094418Exp'!G$116</f>
        <v>1.0039652E-3</v>
      </c>
      <c r="I13" s="106">
        <f>1/$A$1*'[1]44094418Exp'!H$116</f>
        <v>3.5121239999999994E-5</v>
      </c>
      <c r="J13" s="106">
        <f>1/$A$1*'[1]44094418Exp'!I$116</f>
        <v>2.3618E-5</v>
      </c>
      <c r="K13" s="106">
        <f>1/$A$1*'[1]44094418Exp'!J$116</f>
        <v>0</v>
      </c>
      <c r="L13" s="106">
        <f>1/$A$1*'[1]44094418Exp'!K$116</f>
        <v>0</v>
      </c>
      <c r="M13" s="106">
        <f>1/$A$1*'[1]44094418Exp'!L$116</f>
        <v>0</v>
      </c>
      <c r="N13" s="106">
        <f>1/$A$1*'[1]44094418Exp'!M$116</f>
        <v>6.0275599999999996E-5</v>
      </c>
      <c r="O13" s="106">
        <f>1/$A$1*'[1]44094418Exp'!N$116</f>
        <v>5.2232291999999988E-4</v>
      </c>
      <c r="P13" s="106">
        <f>1/$A$1*'[1]44094418Exp'!O$116</f>
        <v>2.1938722399999994E-3</v>
      </c>
      <c r="Q13" s="106">
        <f>1/$A$1*'[1]44094418Exp'!P$116</f>
        <v>3.1428830999999996E-3</v>
      </c>
      <c r="R13" s="106">
        <f>1/$A$1*'[1]44094418Exp'!Q$116</f>
        <v>2.1746169199999997E-3</v>
      </c>
      <c r="S13" s="106">
        <f>1/$A$1*'[1]44094418Exp'!R$116</f>
        <v>2.2100742999999995E-3</v>
      </c>
      <c r="T13" s="106">
        <f>1/$A$1*'[1]44094418Exp'!S$116</f>
        <v>2.3005408999999997E-3</v>
      </c>
      <c r="U13" s="106">
        <f>1/$A$1*'[1]44094418Exp'!T$116</f>
        <v>2.3492694399999997E-3</v>
      </c>
      <c r="V13" s="106">
        <f>1/$A$1*'[1]44094418Exp'!U$116</f>
        <v>3.1420638199999998E-3</v>
      </c>
      <c r="W13" s="106">
        <f>1/$A$1*'[1]44094418Exp'!V$116</f>
        <v>1.12279664E-3</v>
      </c>
      <c r="X13" s="106">
        <f>1/$A$1*'[1]44094418Exp'!W$116</f>
        <v>0</v>
      </c>
      <c r="Y13" s="106">
        <f>1/$A$1*'[1]44094418Exp'!X$116</f>
        <v>0</v>
      </c>
      <c r="Z13" s="106">
        <f>1/$A$1*'[1]44094418Exp'!Y$116</f>
        <v>0</v>
      </c>
      <c r="AA13" s="106">
        <f>1/$A$1*'[1]44094418Exp'!Z$116</f>
        <v>0</v>
      </c>
      <c r="AB13" s="104">
        <f>1/$A$1*'[1]44094418Exp'!AA$116</f>
        <v>0</v>
      </c>
      <c r="AC13" s="103"/>
      <c r="AD13" s="287">
        <f>'[1]44094418Exp'!AB$116</f>
        <v>2.7917510000000001</v>
      </c>
      <c r="AE13" s="288">
        <f>'[1]44094418Exp'!AC$116</f>
        <v>3.342025</v>
      </c>
      <c r="AF13" s="288">
        <f>'[1]44094418Exp'!AD$116</f>
        <v>3.337682</v>
      </c>
      <c r="AG13" s="288">
        <f>'[1]44094418Exp'!AE$116</f>
        <v>1.8685080000000001</v>
      </c>
      <c r="AH13" s="288">
        <f>'[1]44094418Exp'!AF$116</f>
        <v>0.42039599999999999</v>
      </c>
      <c r="AI13" s="288">
        <f>'[1]44094418Exp'!AG$116</f>
        <v>0.18301799999999999</v>
      </c>
      <c r="AJ13" s="288">
        <f>'[1]44094418Exp'!AH$116</f>
        <v>2.7708999999999998E-2</v>
      </c>
      <c r="AK13" s="288">
        <f>'[1]44094418Exp'!AI$116</f>
        <v>2.7344E-2</v>
      </c>
      <c r="AL13" s="288">
        <f>'[1]44094418Exp'!AJ$116</f>
        <v>0</v>
      </c>
      <c r="AM13" s="288">
        <f>'[1]44094418Exp'!AK$116</f>
        <v>0</v>
      </c>
      <c r="AN13" s="288">
        <f>'[1]44094418Exp'!AL$116</f>
        <v>0</v>
      </c>
      <c r="AO13" s="288">
        <f>'[1]44094418Exp'!AM$116</f>
        <v>9.7669999999999996E-3</v>
      </c>
      <c r="AP13" s="288">
        <f>'[1]44094418Exp'!AN$116</f>
        <v>8.2004999999999995E-2</v>
      </c>
      <c r="AQ13" s="288">
        <f>'[1]44094418Exp'!AO$116</f>
        <v>0.33013799999999999</v>
      </c>
      <c r="AR13" s="288">
        <f>'[1]44094418Exp'!AP$116</f>
        <v>0.47992599999999996</v>
      </c>
      <c r="AS13" s="288">
        <f>'[1]44094418Exp'!AQ$116</f>
        <v>0.35154099999999994</v>
      </c>
      <c r="AT13" s="288">
        <f>'[1]44094418Exp'!AR$116</f>
        <v>0.32731699999999997</v>
      </c>
      <c r="AU13" s="288">
        <f>'[1]44094418Exp'!AS$116</f>
        <v>0.39108099999999996</v>
      </c>
      <c r="AV13" s="288">
        <f>'[1]44094418Exp'!AT$116</f>
        <v>0.376355</v>
      </c>
      <c r="AW13" s="288">
        <f>'[1]44094418Exp'!AU$116</f>
        <v>0.53318399999999999</v>
      </c>
      <c r="AX13" s="288">
        <f>'[1]44094418Exp'!AV$116</f>
        <v>0.204044</v>
      </c>
      <c r="AY13" s="288">
        <f>'[1]44094418Exp'!AW$116</f>
        <v>0</v>
      </c>
      <c r="AZ13" s="288">
        <f>'[1]44094418Exp'!AX$116</f>
        <v>0</v>
      </c>
      <c r="BA13" s="288">
        <f>'[1]44094418Exp'!AY$116</f>
        <v>0</v>
      </c>
      <c r="BB13" s="288">
        <f>'[1]44094418Exp'!AZ$116</f>
        <v>0</v>
      </c>
      <c r="BC13" s="289">
        <f>'[1]44094418Exp'!BA$116</f>
        <v>0</v>
      </c>
      <c r="BD13" s="317"/>
    </row>
    <row r="14" spans="1:56">
      <c r="B14" s="201" t="s">
        <v>18</v>
      </c>
      <c r="C14" s="260">
        <f t="shared" ref="C14:AB14" si="2">SUM(C12:C12)-SUM(C13:C13)</f>
        <v>1.2428198439999996E-2</v>
      </c>
      <c r="D14" s="203">
        <f t="shared" si="2"/>
        <v>6.0716202399999988E-3</v>
      </c>
      <c r="E14" s="203">
        <f t="shared" si="2"/>
        <v>2.8177592800000002E-3</v>
      </c>
      <c r="F14" s="203">
        <f t="shared" si="2"/>
        <v>3.1511909799999994E-3</v>
      </c>
      <c r="G14" s="203">
        <f t="shared" si="2"/>
        <v>1.3645799999999989E-4</v>
      </c>
      <c r="H14" s="203">
        <f t="shared" si="2"/>
        <v>8.4246987999999972E-4</v>
      </c>
      <c r="I14" s="203">
        <f t="shared" si="2"/>
        <v>1.1115341999999997E-4</v>
      </c>
      <c r="J14" s="203">
        <f t="shared" si="2"/>
        <v>1.1478166E-4</v>
      </c>
      <c r="K14" s="203">
        <f t="shared" si="2"/>
        <v>1.8108915999999996E-4</v>
      </c>
      <c r="L14" s="203">
        <f t="shared" si="2"/>
        <v>7.4096105999999981E-4</v>
      </c>
      <c r="M14" s="203">
        <f t="shared" si="2"/>
        <v>8.0253151999999997E-4</v>
      </c>
      <c r="N14" s="203">
        <f t="shared" si="2"/>
        <v>7.0731752000000004E-4</v>
      </c>
      <c r="O14" s="203">
        <f t="shared" si="2"/>
        <v>6.1968423999999992E-4</v>
      </c>
      <c r="P14" s="203">
        <f t="shared" si="2"/>
        <v>1.1070388000000014E-4</v>
      </c>
      <c r="Q14" s="203">
        <f t="shared" si="2"/>
        <v>9.188603200000001E-4</v>
      </c>
      <c r="R14" s="203">
        <f t="shared" si="2"/>
        <v>4.937917599999995E-4</v>
      </c>
      <c r="S14" s="203">
        <f t="shared" si="2"/>
        <v>5.8076844000000015E-4</v>
      </c>
      <c r="T14" s="203">
        <f t="shared" si="2"/>
        <v>7.3584644000000005E-4</v>
      </c>
      <c r="U14" s="203">
        <f t="shared" si="2"/>
        <v>7.1098075999999994E-4</v>
      </c>
      <c r="V14" s="203">
        <f t="shared" si="2"/>
        <v>7.4059454000000025E-4</v>
      </c>
      <c r="W14" s="203">
        <f t="shared" si="2"/>
        <v>5.7829198000000008E-4</v>
      </c>
      <c r="X14" s="203">
        <f t="shared" si="2"/>
        <v>5.0401679999999998E-4</v>
      </c>
      <c r="Y14" s="203">
        <f t="shared" si="2"/>
        <v>2.6606117999999993E-4</v>
      </c>
      <c r="Z14" s="203">
        <f t="shared" si="2"/>
        <v>7.2607588666666646E-5</v>
      </c>
      <c r="AA14" s="203">
        <f t="shared" si="2"/>
        <v>0</v>
      </c>
      <c r="AB14" s="108">
        <f t="shared" si="2"/>
        <v>0</v>
      </c>
      <c r="AC14" s="103"/>
      <c r="AD14" s="293">
        <f t="shared" ref="AD14:BC14" si="3">SUM(AD12:AD12)-SUM(AD13:AD13)</f>
        <v>5.6104080000000014</v>
      </c>
      <c r="AE14" s="294">
        <f t="shared" si="3"/>
        <v>2.4953090000000002</v>
      </c>
      <c r="AF14" s="294">
        <f t="shared" si="3"/>
        <v>1.1420639999999995</v>
      </c>
      <c r="AG14" s="294">
        <f t="shared" si="3"/>
        <v>1.1982969999999999</v>
      </c>
      <c r="AH14" s="294">
        <f t="shared" si="3"/>
        <v>4.9715000000000009E-2</v>
      </c>
      <c r="AI14" s="294">
        <f t="shared" si="3"/>
        <v>0.381243</v>
      </c>
      <c r="AJ14" s="294">
        <f t="shared" si="3"/>
        <v>6.1623999999999998E-2</v>
      </c>
      <c r="AK14" s="294">
        <f t="shared" si="3"/>
        <v>3.6296000000000002E-2</v>
      </c>
      <c r="AL14" s="294">
        <f t="shared" si="3"/>
        <v>4.1109999999999994E-2</v>
      </c>
      <c r="AM14" s="294">
        <f t="shared" si="3"/>
        <v>0.34443000000000001</v>
      </c>
      <c r="AN14" s="294">
        <f t="shared" si="3"/>
        <v>0.27422199999999997</v>
      </c>
      <c r="AO14" s="294">
        <f t="shared" si="3"/>
        <v>0.23196900000000001</v>
      </c>
      <c r="AP14" s="294">
        <f t="shared" si="3"/>
        <v>0.23466199999999998</v>
      </c>
      <c r="AQ14" s="294">
        <f t="shared" si="3"/>
        <v>3.8286000000000042E-2</v>
      </c>
      <c r="AR14" s="294">
        <f t="shared" si="3"/>
        <v>0.29020699999999988</v>
      </c>
      <c r="AS14" s="294">
        <f t="shared" si="3"/>
        <v>0.21718399999999988</v>
      </c>
      <c r="AT14" s="294">
        <f t="shared" si="3"/>
        <v>0.24209599999999998</v>
      </c>
      <c r="AU14" s="294">
        <f t="shared" si="3"/>
        <v>0.27824900000000002</v>
      </c>
      <c r="AV14" s="294">
        <f t="shared" si="3"/>
        <v>0.28549500000000005</v>
      </c>
      <c r="AW14" s="294">
        <f t="shared" si="3"/>
        <v>0.25815599999999994</v>
      </c>
      <c r="AX14" s="294">
        <f t="shared" si="3"/>
        <v>8.9610999999999996E-2</v>
      </c>
      <c r="AY14" s="294">
        <f t="shared" si="3"/>
        <v>0.13355899999999998</v>
      </c>
      <c r="AZ14" s="294">
        <f t="shared" si="3"/>
        <v>7.4734909999999988E-2</v>
      </c>
      <c r="BA14" s="294">
        <f t="shared" si="3"/>
        <v>3.760397E-2</v>
      </c>
      <c r="BB14" s="294">
        <f t="shared" si="3"/>
        <v>0</v>
      </c>
      <c r="BC14" s="295">
        <f t="shared" si="3"/>
        <v>0</v>
      </c>
      <c r="BD14" s="317"/>
    </row>
    <row r="15" spans="1:56" ht="17.149999999999999" customHeight="1">
      <c r="B15" s="227" t="s">
        <v>163</v>
      </c>
      <c r="C15" s="272">
        <f>1/$A$1*'[1]44094418Exp'!B$264</f>
        <v>4.6161442599999998E-3</v>
      </c>
      <c r="D15" s="152">
        <f>1/$A$1*'[1]44094418Exp'!C$264</f>
        <v>5.5526447199999995E-3</v>
      </c>
      <c r="E15" s="152">
        <f>1/$A$1*'[1]44094418Exp'!D$264</f>
        <v>1.016517712E-2</v>
      </c>
      <c r="F15" s="152">
        <f>1/$A$1*'[1]44094418Exp'!E$264</f>
        <v>7.6075420399999982E-3</v>
      </c>
      <c r="G15" s="152">
        <f>1/$A$1*'[1]44094418Exp'!F$264</f>
        <v>3.7115574999999996E-3</v>
      </c>
      <c r="H15" s="152">
        <f>1/$A$1*'[1]44094418Exp'!G$264</f>
        <v>1.6606389799999996E-3</v>
      </c>
      <c r="I15" s="152">
        <f>1/$A$1*'[1]44094418Exp'!H$264</f>
        <v>2.2836889599999999E-3</v>
      </c>
      <c r="J15" s="152">
        <f>1/$A$1*'[1]44094418Exp'!I$264</f>
        <v>1.30512718E-3</v>
      </c>
      <c r="K15" s="152">
        <f>1/$A$1*'[1]44094418Exp'!J$264</f>
        <v>2.3319101399999998E-3</v>
      </c>
      <c r="L15" s="152">
        <f>1/$A$1*'[1]44094418Exp'!K$264</f>
        <v>2.1356652799999999E-3</v>
      </c>
      <c r="M15" s="152">
        <f>1/$A$1*'[1]44094418Exp'!L$264</f>
        <v>1.632316E-3</v>
      </c>
      <c r="N15" s="152">
        <f>1/$A$1*'[1]44094418Exp'!M$264</f>
        <v>2.8842265199999998E-3</v>
      </c>
      <c r="O15" s="152">
        <f>1/$A$1*'[1]44094418Exp'!N$264</f>
        <v>9.1040342400000012E-3</v>
      </c>
      <c r="P15" s="152">
        <f>1/$A$1*'[1]44094418Exp'!O$264</f>
        <v>1.5372069299999999E-2</v>
      </c>
      <c r="Q15" s="152">
        <f>1/$A$1*'[1]44094418Exp'!P$264</f>
        <v>9.205966559999999E-3</v>
      </c>
      <c r="R15" s="152">
        <f>1/$A$1*'[1]44094418Exp'!Q$264</f>
        <v>6.6068613799999997E-3</v>
      </c>
      <c r="S15" s="152">
        <f>1/$A$1*'[1]44094418Exp'!R$264</f>
        <v>5.9359242599999994E-3</v>
      </c>
      <c r="T15" s="152">
        <f>1/$A$1*'[1]44094418Exp'!S$264</f>
        <v>5.1018416400000002E-3</v>
      </c>
      <c r="U15" s="152">
        <f>1/$A$1*'[1]44094418Exp'!T$264</f>
        <v>5.4058878999999997E-3</v>
      </c>
      <c r="V15" s="152">
        <f>1/$A$1*'[1]44094418Exp'!U$264</f>
        <v>6.06759398E-3</v>
      </c>
      <c r="W15" s="152">
        <f>1/$A$1*'[1]44094418Exp'!V$264</f>
        <v>3.7895941999999999E-3</v>
      </c>
      <c r="X15" s="152">
        <f>1/$A$1*'[1]44094418Exp'!W$264</f>
        <v>4.4877757399999999E-3</v>
      </c>
      <c r="Y15" s="152">
        <f>1/$A$1*'[1]44094418Exp'!X$264</f>
        <v>9.892920799999998E-4</v>
      </c>
      <c r="Z15" s="152">
        <f>1/$A$1*'[1]44094418Exp'!Y$264</f>
        <v>2.647295300066666E-4</v>
      </c>
      <c r="AA15" s="152">
        <f>1/$A$1*'[1]44094418Exp'!Z$264</f>
        <v>0</v>
      </c>
      <c r="AB15" s="228">
        <f>1/$A$1*'[1]44094418Exp'!AA$264</f>
        <v>0</v>
      </c>
      <c r="AC15" s="151"/>
      <c r="AD15" s="308">
        <f>'[1]44094418Exp'!AB$264</f>
        <v>1.5961829999999999</v>
      </c>
      <c r="AE15" s="309">
        <f>'[1]44094418Exp'!AC$264</f>
        <v>2.1478229999999994</v>
      </c>
      <c r="AF15" s="309">
        <f>'[1]44094418Exp'!AD$264</f>
        <v>4.0428069999999998</v>
      </c>
      <c r="AG15" s="309">
        <f>'[1]44094418Exp'!AE$264</f>
        <v>3.0909080000000002</v>
      </c>
      <c r="AH15" s="309">
        <f>'[1]44094418Exp'!AF$264</f>
        <v>1.5038959999999997</v>
      </c>
      <c r="AI15" s="309">
        <f>'[1]44094418Exp'!AG$264</f>
        <v>0.81752200000000008</v>
      </c>
      <c r="AJ15" s="309">
        <f>'[1]44094418Exp'!AH$264</f>
        <v>1.47644</v>
      </c>
      <c r="AK15" s="309">
        <f>'[1]44094418Exp'!AI$264</f>
        <v>1.1090019999999998</v>
      </c>
      <c r="AL15" s="309">
        <f>'[1]44094418Exp'!AJ$264</f>
        <v>1.3991559999999996</v>
      </c>
      <c r="AM15" s="309">
        <f>'[1]44094418Exp'!AK$264</f>
        <v>1.3170999999999999</v>
      </c>
      <c r="AN15" s="309">
        <f>'[1]44094418Exp'!AL$264</f>
        <v>0.98551799999999989</v>
      </c>
      <c r="AO15" s="309">
        <f>'[1]44094418Exp'!AM$264</f>
        <v>1.8748089999999999</v>
      </c>
      <c r="AP15" s="309">
        <f>'[1]44094418Exp'!AN$264</f>
        <v>4.9775290000000005</v>
      </c>
      <c r="AQ15" s="309">
        <f>'[1]44094418Exp'!AO$264</f>
        <v>8.4839060000000011</v>
      </c>
      <c r="AR15" s="309">
        <f>'[1]44094418Exp'!AP$264</f>
        <v>5.2535209999999992</v>
      </c>
      <c r="AS15" s="309">
        <f>'[1]44094418Exp'!AQ$264</f>
        <v>3.0197529999999997</v>
      </c>
      <c r="AT15" s="309">
        <f>'[1]44094418Exp'!AR$264</f>
        <v>2.7111830000000001</v>
      </c>
      <c r="AU15" s="309">
        <f>'[1]44094418Exp'!AS$264</f>
        <v>2.228882</v>
      </c>
      <c r="AV15" s="309">
        <f>'[1]44094418Exp'!AT$264</f>
        <v>2.6416880000000003</v>
      </c>
      <c r="AW15" s="309">
        <f>'[1]44094418Exp'!AU$264</f>
        <v>3.5834229999999998</v>
      </c>
      <c r="AX15" s="309">
        <f>'[1]44094418Exp'!AV$264</f>
        <v>2.5610720000000002</v>
      </c>
      <c r="AY15" s="309">
        <f>'[1]44094418Exp'!AW$264</f>
        <v>3.2869149999999996</v>
      </c>
      <c r="AZ15" s="309">
        <f>'[1]44094418Exp'!AX$264</f>
        <v>0.80382730999999996</v>
      </c>
      <c r="BA15" s="309">
        <f>'[1]44094418Exp'!AY$264</f>
        <v>0.17857339</v>
      </c>
      <c r="BB15" s="309">
        <f>'[1]44094418Exp'!AZ$264</f>
        <v>0</v>
      </c>
      <c r="BC15" s="310">
        <f>'[1]44094418Exp'!BA$264</f>
        <v>0</v>
      </c>
      <c r="BD15" s="317"/>
    </row>
    <row r="16" spans="1:56" ht="17.149999999999999" customHeight="1">
      <c r="B16" s="229" t="s">
        <v>113</v>
      </c>
      <c r="C16" s="271">
        <f>1/$A$1*'[1]44094418Exp'!B$265</f>
        <v>0</v>
      </c>
      <c r="D16" s="154">
        <f>1/$A$1*'[1]44094418Exp'!C$265</f>
        <v>0</v>
      </c>
      <c r="E16" s="154">
        <f>1/$A$1*'[1]44094418Exp'!D$265</f>
        <v>0</v>
      </c>
      <c r="F16" s="154">
        <f>1/$A$1*'[1]44094418Exp'!E$265</f>
        <v>0</v>
      </c>
      <c r="G16" s="154">
        <f>1/$A$1*'[1]44094418Exp'!F$265</f>
        <v>0</v>
      </c>
      <c r="H16" s="154">
        <f>1/$A$1*'[1]44094418Exp'!G$265</f>
        <v>0</v>
      </c>
      <c r="I16" s="154">
        <f>1/$A$1*'[1]44094418Exp'!H$265</f>
        <v>1.3614299999999997E-4</v>
      </c>
      <c r="J16" s="154">
        <f>1/$A$1*'[1]44094418Exp'!I$265</f>
        <v>9.9498419999999991E-5</v>
      </c>
      <c r="K16" s="154">
        <f>1/$A$1*'[1]44094418Exp'!J$265</f>
        <v>5.0464483999999995E-4</v>
      </c>
      <c r="L16" s="154">
        <f>1/$A$1*'[1]44094418Exp'!K$265</f>
        <v>3.26466E-5</v>
      </c>
      <c r="M16" s="154">
        <f>1/$A$1*'[1]44094418Exp'!L$265</f>
        <v>0</v>
      </c>
      <c r="N16" s="154">
        <f>1/$A$1*'[1]44094418Exp'!M$265</f>
        <v>0</v>
      </c>
      <c r="O16" s="154">
        <f>1/$A$1*'[1]44094418Exp'!N$265</f>
        <v>0</v>
      </c>
      <c r="P16" s="154">
        <f>1/$A$1*'[1]44094418Exp'!O$265</f>
        <v>0</v>
      </c>
      <c r="Q16" s="154">
        <f>1/$A$1*'[1]44094418Exp'!P$265</f>
        <v>0</v>
      </c>
      <c r="R16" s="154">
        <f>1/$A$1*'[1]44094418Exp'!Q$265</f>
        <v>3.6606499999999996E-5</v>
      </c>
      <c r="S16" s="154">
        <f>1/$A$1*'[1]44094418Exp'!R$265</f>
        <v>0</v>
      </c>
      <c r="T16" s="154">
        <f>1/$A$1*'[1]44094418Exp'!S$265</f>
        <v>0</v>
      </c>
      <c r="U16" s="154">
        <f>1/$A$1*'[1]44094418Exp'!T$265</f>
        <v>0</v>
      </c>
      <c r="V16" s="154">
        <f>1/$A$1*'[1]44094418Exp'!U$265</f>
        <v>0</v>
      </c>
      <c r="W16" s="154">
        <f>1/$A$1*'[1]44094418Exp'!V$265</f>
        <v>0</v>
      </c>
      <c r="X16" s="154">
        <f>1/$A$1*'[1]44094418Exp'!W$265</f>
        <v>0</v>
      </c>
      <c r="Y16" s="154">
        <f>1/$A$1*'[1]44094418Exp'!X$265</f>
        <v>0</v>
      </c>
      <c r="Z16" s="154">
        <f>1/$A$1*'[1]44094418Exp'!Y$265</f>
        <v>0</v>
      </c>
      <c r="AA16" s="154">
        <f>1/$A$1*'[1]44094418Exp'!Z$265</f>
        <v>0</v>
      </c>
      <c r="AB16" s="153">
        <f>1/$A$1*'[1]44094418Exp'!AA$265</f>
        <v>0</v>
      </c>
      <c r="AC16" s="137"/>
      <c r="AD16" s="311">
        <f>'[1]44094418Exp'!AB$265</f>
        <v>0</v>
      </c>
      <c r="AE16" s="312">
        <f>'[1]44094418Exp'!AC$265</f>
        <v>0</v>
      </c>
      <c r="AF16" s="312">
        <f>'[1]44094418Exp'!AD$265</f>
        <v>0</v>
      </c>
      <c r="AG16" s="312">
        <f>'[1]44094418Exp'!AE$265</f>
        <v>0</v>
      </c>
      <c r="AH16" s="312">
        <f>'[1]44094418Exp'!AF$265</f>
        <v>0</v>
      </c>
      <c r="AI16" s="312">
        <f>'[1]44094418Exp'!AG$265</f>
        <v>0</v>
      </c>
      <c r="AJ16" s="312">
        <f>'[1]44094418Exp'!AH$265</f>
        <v>6.6371999999999987E-2</v>
      </c>
      <c r="AK16" s="312">
        <f>'[1]44094418Exp'!AI$265</f>
        <v>5.8513999999999997E-2</v>
      </c>
      <c r="AL16" s="312">
        <f>'[1]44094418Exp'!AJ$265</f>
        <v>0.26543099999999997</v>
      </c>
      <c r="AM16" s="312">
        <f>'[1]44094418Exp'!AK$265</f>
        <v>3.2086999999999997E-2</v>
      </c>
      <c r="AN16" s="312">
        <f>'[1]44094418Exp'!AL$265</f>
        <v>0</v>
      </c>
      <c r="AO16" s="312">
        <f>'[1]44094418Exp'!AM$265</f>
        <v>0</v>
      </c>
      <c r="AP16" s="312">
        <f>'[1]44094418Exp'!AN$265</f>
        <v>0</v>
      </c>
      <c r="AQ16" s="312">
        <f>'[1]44094418Exp'!AO$265</f>
        <v>0</v>
      </c>
      <c r="AR16" s="312">
        <f>'[1]44094418Exp'!AP$265</f>
        <v>0</v>
      </c>
      <c r="AS16" s="312">
        <f>'[1]44094418Exp'!AQ$265</f>
        <v>6.1059999999999994E-3</v>
      </c>
      <c r="AT16" s="312">
        <f>'[1]44094418Exp'!AR$265</f>
        <v>0</v>
      </c>
      <c r="AU16" s="312">
        <f>'[1]44094418Exp'!AS$265</f>
        <v>0</v>
      </c>
      <c r="AV16" s="312">
        <f>'[1]44094418Exp'!AT$265</f>
        <v>0</v>
      </c>
      <c r="AW16" s="312">
        <f>'[1]44094418Exp'!AU$265</f>
        <v>0</v>
      </c>
      <c r="AX16" s="312">
        <f>'[1]44094418Exp'!AV$265</f>
        <v>0</v>
      </c>
      <c r="AY16" s="312">
        <f>'[1]44094418Exp'!AW$265</f>
        <v>0</v>
      </c>
      <c r="AZ16" s="312">
        <f>'[1]44094418Exp'!AX$265</f>
        <v>0</v>
      </c>
      <c r="BA16" s="312">
        <f>'[1]44094418Exp'!AY$265</f>
        <v>0</v>
      </c>
      <c r="BB16" s="312">
        <f>'[1]44094418Exp'!AZ$265</f>
        <v>0</v>
      </c>
      <c r="BC16" s="313">
        <f>'[1]44094418Exp'!BA$265</f>
        <v>0</v>
      </c>
      <c r="BD16" s="317"/>
    </row>
    <row r="17" spans="2:56" ht="17.149999999999999" customHeight="1">
      <c r="B17" s="229" t="s">
        <v>114</v>
      </c>
      <c r="C17" s="271">
        <f>1/$A$1*'[1]44094418Exp'!B$272</f>
        <v>7.3700759999999988E-5</v>
      </c>
      <c r="D17" s="154">
        <f>1/$A$1*'[1]44094418Exp'!C$272</f>
        <v>5.5205499999999992E-5</v>
      </c>
      <c r="E17" s="154">
        <f>1/$A$1*'[1]44094418Exp'!D$272</f>
        <v>9.4520999999999998E-5</v>
      </c>
      <c r="F17" s="154">
        <f>1/$A$1*'[1]44094418Exp'!E$272</f>
        <v>2.5661411999999996E-4</v>
      </c>
      <c r="G17" s="154">
        <f>1/$A$1*'[1]44094418Exp'!F$272</f>
        <v>2.4595101999999998E-4</v>
      </c>
      <c r="H17" s="154">
        <f>1/$A$1*'[1]44094418Exp'!G$272</f>
        <v>1.3013307999999999E-3</v>
      </c>
      <c r="I17" s="154">
        <f>1/$A$1*'[1]44094418Exp'!H$272</f>
        <v>1.1209086000000001E-3</v>
      </c>
      <c r="J17" s="154">
        <f>1/$A$1*'[1]44094418Exp'!I$272</f>
        <v>1.0135046599999999E-3</v>
      </c>
      <c r="K17" s="154">
        <f>1/$A$1*'[1]44094418Exp'!J$272</f>
        <v>3.4410599999999995E-4</v>
      </c>
      <c r="L17" s="154">
        <f>1/$A$1*'[1]44094418Exp'!K$272</f>
        <v>4.7148499999999998E-5</v>
      </c>
      <c r="M17" s="154">
        <f>1/$A$1*'[1]44094418Exp'!L$272</f>
        <v>1.09240208E-3</v>
      </c>
      <c r="N17" s="154">
        <f>1/$A$1*'[1]44094418Exp'!M$272</f>
        <v>5.9010671999999991E-4</v>
      </c>
      <c r="O17" s="154">
        <f>1/$A$1*'[1]44094418Exp'!N$272</f>
        <v>7.7790594E-4</v>
      </c>
      <c r="P17" s="154">
        <f>1/$A$1*'[1]44094418Exp'!O$272</f>
        <v>1.3796565999999998E-4</v>
      </c>
      <c r="Q17" s="154">
        <f>1/$A$1*'[1]44094418Exp'!P$272</f>
        <v>5.3495357999999997E-4</v>
      </c>
      <c r="R17" s="154">
        <f>1/$A$1*'[1]44094418Exp'!Q$272</f>
        <v>7.3768197999999989E-4</v>
      </c>
      <c r="S17" s="154">
        <f>1/$A$1*'[1]44094418Exp'!R$272</f>
        <v>1.4194823999999999E-4</v>
      </c>
      <c r="T17" s="154">
        <f>1/$A$1*'[1]44094418Exp'!S$272</f>
        <v>2.0615209999999995E-4</v>
      </c>
      <c r="U17" s="154">
        <f>1/$A$1*'[1]44094418Exp'!T$272</f>
        <v>8.669471999999999E-5</v>
      </c>
      <c r="V17" s="154">
        <f>1/$A$1*'[1]44094418Exp'!U$272</f>
        <v>2.6483757999999999E-4</v>
      </c>
      <c r="W17" s="154">
        <f>1/$A$1*'[1]44094418Exp'!V$272</f>
        <v>1.2118959999999999E-5</v>
      </c>
      <c r="X17" s="154">
        <f>1/$A$1*'[1]44094418Exp'!W$272</f>
        <v>6.0919319999999999E-5</v>
      </c>
      <c r="Y17" s="154">
        <f>1/$A$1*'[1]44094418Exp'!X$272</f>
        <v>5.5657839999999997E-5</v>
      </c>
      <c r="Z17" s="154">
        <f>1/$A$1*'[1]44094418Exp'!Y$272</f>
        <v>4.2215173746666657E-4</v>
      </c>
      <c r="AA17" s="154">
        <f>1/$A$1*'[1]44094418Exp'!Z$272</f>
        <v>0</v>
      </c>
      <c r="AB17" s="153">
        <f>1/$A$1*'[1]44094418Exp'!AA$272</f>
        <v>0</v>
      </c>
      <c r="AC17" s="138"/>
      <c r="AD17" s="311">
        <f>'[1]44094418Exp'!AB$272</f>
        <v>3.0883999999999995E-2</v>
      </c>
      <c r="AE17" s="312">
        <f>'[1]44094418Exp'!AC$272</f>
        <v>2.9876E-2</v>
      </c>
      <c r="AF17" s="312">
        <f>'[1]44094418Exp'!AD$272</f>
        <v>3.0411000000000001E-2</v>
      </c>
      <c r="AG17" s="312">
        <f>'[1]44094418Exp'!AE$272</f>
        <v>9.4972000000000001E-2</v>
      </c>
      <c r="AH17" s="312">
        <f>'[1]44094418Exp'!AF$272</f>
        <v>0.13061299999999998</v>
      </c>
      <c r="AI17" s="312">
        <f>'[1]44094418Exp'!AG$272</f>
        <v>0.31579599999999997</v>
      </c>
      <c r="AJ17" s="312">
        <f>'[1]44094418Exp'!AH$272</f>
        <v>0.34275099999999997</v>
      </c>
      <c r="AK17" s="312">
        <f>'[1]44094418Exp'!AI$272</f>
        <v>0.36618499999999998</v>
      </c>
      <c r="AL17" s="312">
        <f>'[1]44094418Exp'!AJ$272</f>
        <v>0.19731699999999996</v>
      </c>
      <c r="AM17" s="312">
        <f>'[1]44094418Exp'!AK$272</f>
        <v>2.0451999999999998E-2</v>
      </c>
      <c r="AN17" s="312">
        <f>'[1]44094418Exp'!AL$272</f>
        <v>0.69226199999999993</v>
      </c>
      <c r="AO17" s="312">
        <f>'[1]44094418Exp'!AM$272</f>
        <v>0.37087799999999999</v>
      </c>
      <c r="AP17" s="312">
        <f>'[1]44094418Exp'!AN$272</f>
        <v>0.55932400000000004</v>
      </c>
      <c r="AQ17" s="312">
        <f>'[1]44094418Exp'!AO$272</f>
        <v>0.119074</v>
      </c>
      <c r="AR17" s="312">
        <f>'[1]44094418Exp'!AP$272</f>
        <v>0.61808599999999991</v>
      </c>
      <c r="AS17" s="312">
        <f>'[1]44094418Exp'!AQ$272</f>
        <v>0.58771499999999999</v>
      </c>
      <c r="AT17" s="312">
        <f>'[1]44094418Exp'!AR$272</f>
        <v>0.10925299999999999</v>
      </c>
      <c r="AU17" s="312">
        <f>'[1]44094418Exp'!AS$272</f>
        <v>0.17275199999999999</v>
      </c>
      <c r="AV17" s="312">
        <f>'[1]44094418Exp'!AT$272</f>
        <v>6.3991999999999993E-2</v>
      </c>
      <c r="AW17" s="312">
        <f>'[1]44094418Exp'!AU$272</f>
        <v>0.21791899999999997</v>
      </c>
      <c r="AX17" s="312">
        <f>'[1]44094418Exp'!AV$272</f>
        <v>6.7819999999999998E-3</v>
      </c>
      <c r="AY17" s="312">
        <f>'[1]44094418Exp'!AW$272</f>
        <v>5.3968000000000002E-2</v>
      </c>
      <c r="AZ17" s="312">
        <f>'[1]44094418Exp'!AX$272</f>
        <v>6.4633480000000007E-2</v>
      </c>
      <c r="BA17" s="312">
        <f>'[1]44094418Exp'!AY$272</f>
        <v>0.23951956999999999</v>
      </c>
      <c r="BB17" s="312">
        <f>'[1]44094418Exp'!AZ$272</f>
        <v>0</v>
      </c>
      <c r="BC17" s="313">
        <f>'[1]44094418Exp'!BA$272</f>
        <v>0</v>
      </c>
      <c r="BD17" s="317"/>
    </row>
    <row r="18" spans="2:56" ht="17.149999999999999" customHeight="1">
      <c r="B18" s="10" t="s">
        <v>171</v>
      </c>
      <c r="C18" s="120">
        <f>C5-SUM(C6,C7,C11,C12,C15,C16,C17)</f>
        <v>4.6057368000007592E-4</v>
      </c>
      <c r="D18" s="118">
        <f t="shared" ref="D18:AB18" si="4">D5-SUM(D6,D7,D11,D12,D15,D16,D17)</f>
        <v>7.8303624000009009E-4</v>
      </c>
      <c r="E18" s="118">
        <f t="shared" si="4"/>
        <v>3.4880594000008536E-4</v>
      </c>
      <c r="F18" s="118">
        <f t="shared" si="4"/>
        <v>9.7854355200001075E-3</v>
      </c>
      <c r="G18" s="118">
        <f t="shared" si="4"/>
        <v>1.6194793299999954E-2</v>
      </c>
      <c r="H18" s="118">
        <f t="shared" si="4"/>
        <v>1.6859853779999989E-2</v>
      </c>
      <c r="I18" s="118">
        <f t="shared" si="4"/>
        <v>1.602539465000008E-2</v>
      </c>
      <c r="J18" s="118">
        <f t="shared" si="4"/>
        <v>2.220162972000006E-2</v>
      </c>
      <c r="K18" s="118">
        <f t="shared" si="4"/>
        <v>2.3095726079999879E-2</v>
      </c>
      <c r="L18" s="118">
        <f t="shared" si="4"/>
        <v>1.3957964020000047E-2</v>
      </c>
      <c r="M18" s="118">
        <f t="shared" si="4"/>
        <v>2.6971573439999896E-2</v>
      </c>
      <c r="N18" s="118">
        <f t="shared" si="4"/>
        <v>3.8319668939999885E-2</v>
      </c>
      <c r="O18" s="118">
        <f t="shared" si="4"/>
        <v>4.7394948299999962E-2</v>
      </c>
      <c r="P18" s="118">
        <f t="shared" si="4"/>
        <v>3.6949234420000088E-2</v>
      </c>
      <c r="Q18" s="118">
        <f t="shared" si="4"/>
        <v>4.9786786839999986E-2</v>
      </c>
      <c r="R18" s="118">
        <f t="shared" si="4"/>
        <v>4.3480352999999972E-2</v>
      </c>
      <c r="S18" s="118">
        <f t="shared" si="4"/>
        <v>3.6378851599999928E-2</v>
      </c>
      <c r="T18" s="118">
        <f t="shared" si="4"/>
        <v>3.4168613919999979E-2</v>
      </c>
      <c r="U18" s="118">
        <f t="shared" si="4"/>
        <v>3.9935300499999993E-2</v>
      </c>
      <c r="V18" s="118">
        <f t="shared" si="4"/>
        <v>2.8543614619999935E-2</v>
      </c>
      <c r="W18" s="118">
        <f t="shared" si="4"/>
        <v>2.8353420819999975E-2</v>
      </c>
      <c r="X18" s="118">
        <f t="shared" si="4"/>
        <v>3.428293018000006E-2</v>
      </c>
      <c r="Y18" s="118">
        <f t="shared" si="4"/>
        <v>2.2519196855400048E-2</v>
      </c>
      <c r="Z18" s="118">
        <f t="shared" si="4"/>
        <v>1.7899119765939997E-2</v>
      </c>
      <c r="AA18" s="118">
        <f t="shared" si="4"/>
        <v>0</v>
      </c>
      <c r="AB18" s="116">
        <f t="shared" si="4"/>
        <v>0</v>
      </c>
      <c r="AC18" s="346"/>
      <c r="AD18" s="290">
        <f t="shared" ref="AD18:BC18" si="5">AD5-SUM(AD6,AD7,AD11,AD12,AD15,AD16,AD17)</f>
        <v>0.15661700000006817</v>
      </c>
      <c r="AE18" s="291">
        <f t="shared" si="5"/>
        <v>0.3290100000000109</v>
      </c>
      <c r="AF18" s="291">
        <f t="shared" si="5"/>
        <v>0.10302200000006678</v>
      </c>
      <c r="AG18" s="291">
        <f t="shared" si="5"/>
        <v>3.8037429999999972</v>
      </c>
      <c r="AH18" s="291">
        <f t="shared" si="5"/>
        <v>7.0214650000000347</v>
      </c>
      <c r="AI18" s="291">
        <f t="shared" si="5"/>
        <v>7.8993830000000571</v>
      </c>
      <c r="AJ18" s="291">
        <f t="shared" si="5"/>
        <v>7.812650999999903</v>
      </c>
      <c r="AK18" s="291">
        <f t="shared" si="5"/>
        <v>10.580651999999986</v>
      </c>
      <c r="AL18" s="291">
        <f t="shared" si="5"/>
        <v>12.063320000000033</v>
      </c>
      <c r="AM18" s="291">
        <f t="shared" si="5"/>
        <v>6.9793439999999691</v>
      </c>
      <c r="AN18" s="291">
        <f t="shared" si="5"/>
        <v>13.243186000000009</v>
      </c>
      <c r="AO18" s="291">
        <f t="shared" si="5"/>
        <v>18.578186999999986</v>
      </c>
      <c r="AP18" s="291">
        <f t="shared" si="5"/>
        <v>23.530974999999955</v>
      </c>
      <c r="AQ18" s="291">
        <f t="shared" si="5"/>
        <v>23.210464000000002</v>
      </c>
      <c r="AR18" s="291">
        <f t="shared" si="5"/>
        <v>31.762494000000061</v>
      </c>
      <c r="AS18" s="291">
        <f t="shared" si="5"/>
        <v>26.340930000000014</v>
      </c>
      <c r="AT18" s="291">
        <f t="shared" si="5"/>
        <v>25.643377999999927</v>
      </c>
      <c r="AU18" s="291">
        <f t="shared" si="5"/>
        <v>25.460170000000062</v>
      </c>
      <c r="AV18" s="291">
        <f t="shared" si="5"/>
        <v>28.337388000000033</v>
      </c>
      <c r="AW18" s="291">
        <f t="shared" si="5"/>
        <v>20.978410999999994</v>
      </c>
      <c r="AX18" s="291">
        <f t="shared" si="5"/>
        <v>20.366776000000016</v>
      </c>
      <c r="AY18" s="291">
        <f t="shared" si="5"/>
        <v>27.181167000000016</v>
      </c>
      <c r="AZ18" s="291">
        <f t="shared" si="5"/>
        <v>23.280647030000011</v>
      </c>
      <c r="BA18" s="291">
        <f t="shared" si="5"/>
        <v>13.601965120000017</v>
      </c>
      <c r="BB18" s="291">
        <f t="shared" si="5"/>
        <v>0</v>
      </c>
      <c r="BC18" s="292">
        <f t="shared" si="5"/>
        <v>0</v>
      </c>
      <c r="BD18" s="347"/>
    </row>
    <row r="19" spans="2:56">
      <c r="B19" s="344" t="s">
        <v>22</v>
      </c>
      <c r="C19" s="114">
        <f>1/$A$1*'[1]44094418Exp'!B$15</f>
        <v>0</v>
      </c>
      <c r="D19" s="106">
        <f>1/$A$1*'[1]44094418Exp'!C$15</f>
        <v>0</v>
      </c>
      <c r="E19" s="106">
        <f>1/$A$1*'[1]44094418Exp'!D$15</f>
        <v>1.4051982E-4</v>
      </c>
      <c r="F19" s="106">
        <f>1/$A$1*'[1]44094418Exp'!E$15</f>
        <v>9.5567413199999993E-3</v>
      </c>
      <c r="G19" s="106">
        <f>1/$A$1*'[1]44094418Exp'!F$15</f>
        <v>1.4911127E-2</v>
      </c>
      <c r="H19" s="106">
        <f>1/$A$1*'[1]44094418Exp'!G$15</f>
        <v>1.5097104679999999E-2</v>
      </c>
      <c r="I19" s="106">
        <f>1/$A$1*'[1]44094418Exp'!H$15</f>
        <v>1.4785234519999999E-2</v>
      </c>
      <c r="J19" s="106">
        <f>1/$A$1*'[1]44094418Exp'!I$15</f>
        <v>1.9904797919999998E-2</v>
      </c>
      <c r="K19" s="106">
        <f>1/$A$1*'[1]44094418Exp'!J$15</f>
        <v>2.0334270039999998E-2</v>
      </c>
      <c r="L19" s="106">
        <f>1/$A$1*'[1]44094418Exp'!K$15</f>
        <v>1.179214022E-2</v>
      </c>
      <c r="M19" s="106">
        <f>1/$A$1*'[1]44094418Exp'!L$15</f>
        <v>2.3522420319999997E-2</v>
      </c>
      <c r="N19" s="106">
        <f>1/$A$1*'[1]44094418Exp'!M$15</f>
        <v>3.4774372779999993E-2</v>
      </c>
      <c r="O19" s="106">
        <f>1/$A$1*'[1]44094418Exp'!N$15</f>
        <v>4.4221476459999999E-2</v>
      </c>
      <c r="P19" s="106">
        <f>1/$A$1*'[1]44094418Exp'!O$15</f>
        <v>3.2949055159999997E-2</v>
      </c>
      <c r="Q19" s="106">
        <f>1/$A$1*'[1]44094418Exp'!P$15</f>
        <v>4.6300925019999994E-2</v>
      </c>
      <c r="R19" s="106">
        <f>1/$A$1*'[1]44094418Exp'!Q$15</f>
        <v>4.1072740659999996E-2</v>
      </c>
      <c r="S19" s="106">
        <f>1/$A$1*'[1]44094418Exp'!R$15</f>
        <v>3.4589400719999989E-2</v>
      </c>
      <c r="T19" s="106">
        <f>1/$A$1*'[1]44094418Exp'!S$15</f>
        <v>3.3145988259999995E-2</v>
      </c>
      <c r="U19" s="106">
        <f>1/$A$1*'[1]44094418Exp'!T$15</f>
        <v>3.8078176639999996E-2</v>
      </c>
      <c r="V19" s="106">
        <f>1/$A$1*'[1]44094418Exp'!U$15</f>
        <v>2.5905390419999997E-2</v>
      </c>
      <c r="W19" s="106">
        <f>1/$A$1*'[1]44094418Exp'!V$15</f>
        <v>2.6719353639999999E-2</v>
      </c>
      <c r="X19" s="106">
        <f>1/$A$1*'[1]44094418Exp'!W$15</f>
        <v>3.1635398059999993E-2</v>
      </c>
      <c r="Y19" s="106">
        <f>1/$A$1*'[1]44094418Exp'!X$15</f>
        <v>2.0568559059999998E-2</v>
      </c>
      <c r="Z19" s="106">
        <f>1/$A$1*'[1]44094418Exp'!Y$15</f>
        <v>1.6527335179319997E-2</v>
      </c>
      <c r="AA19" s="106">
        <f>1/$A$1*'[1]44094418Exp'!Z$15</f>
        <v>0</v>
      </c>
      <c r="AB19" s="104">
        <f>1/$A$1*'[1]44094418Exp'!AA$15</f>
        <v>0</v>
      </c>
      <c r="AC19" s="103"/>
      <c r="AD19" s="287">
        <f>'[1]44094418Exp'!AB$15</f>
        <v>0</v>
      </c>
      <c r="AE19" s="288">
        <f>'[1]44094418Exp'!AC$15</f>
        <v>0</v>
      </c>
      <c r="AF19" s="288">
        <f>'[1]44094418Exp'!AD$15</f>
        <v>5.3471999999999999E-2</v>
      </c>
      <c r="AG19" s="288">
        <f>'[1]44094418Exp'!AE$15</f>
        <v>3.6694209999999998</v>
      </c>
      <c r="AH19" s="288">
        <f>'[1]44094418Exp'!AF$15</f>
        <v>6.2290530000000004</v>
      </c>
      <c r="AI19" s="288">
        <f>'[1]44094418Exp'!AG$15</f>
        <v>6.6147109999999998</v>
      </c>
      <c r="AJ19" s="288">
        <f>'[1]44094418Exp'!AH$15</f>
        <v>6.8883989999999997</v>
      </c>
      <c r="AK19" s="288">
        <f>'[1]44094418Exp'!AI$15</f>
        <v>9.2338570000000004</v>
      </c>
      <c r="AL19" s="288">
        <f>'[1]44094418Exp'!AJ$15</f>
        <v>10.223592</v>
      </c>
      <c r="AM19" s="288">
        <f>'[1]44094418Exp'!AK$15</f>
        <v>5.6489089999999997</v>
      </c>
      <c r="AN19" s="288">
        <f>'[1]44094418Exp'!AL$15</f>
        <v>11.179428</v>
      </c>
      <c r="AO19" s="288">
        <f>'[1]44094418Exp'!AM$15</f>
        <v>15.801339</v>
      </c>
      <c r="AP19" s="288">
        <f>'[1]44094418Exp'!AN$15</f>
        <v>21.416530999999999</v>
      </c>
      <c r="AQ19" s="288">
        <f>'[1]44094418Exp'!AO$15</f>
        <v>20.648705999999997</v>
      </c>
      <c r="AR19" s="288">
        <f>'[1]44094418Exp'!AP$15</f>
        <v>29.573929999999997</v>
      </c>
      <c r="AS19" s="288">
        <f>'[1]44094418Exp'!AQ$15</f>
        <v>24.741878</v>
      </c>
      <c r="AT19" s="288">
        <f>'[1]44094418Exp'!AR$15</f>
        <v>24.567104999999998</v>
      </c>
      <c r="AU19" s="288">
        <f>'[1]44094418Exp'!AS$15</f>
        <v>24.842891999999999</v>
      </c>
      <c r="AV19" s="288">
        <f>'[1]44094418Exp'!AT$15</f>
        <v>27.172989999999999</v>
      </c>
      <c r="AW19" s="288">
        <f>'[1]44094418Exp'!AU$15</f>
        <v>19.390509999999999</v>
      </c>
      <c r="AX19" s="288">
        <f>'[1]44094418Exp'!AV$15</f>
        <v>19.494441999999999</v>
      </c>
      <c r="AY19" s="288">
        <f>'[1]44094418Exp'!AW$15</f>
        <v>25.503539</v>
      </c>
      <c r="AZ19" s="288">
        <f>'[1]44094418Exp'!AX$15</f>
        <v>21.831618750000001</v>
      </c>
      <c r="BA19" s="288">
        <f>'[1]44094418Exp'!AY$15</f>
        <v>12.622914229999999</v>
      </c>
      <c r="BB19" s="288">
        <f>'[1]44094418Exp'!AZ$15</f>
        <v>0</v>
      </c>
      <c r="BC19" s="289">
        <f>'[1]44094418Exp'!BA$15</f>
        <v>0</v>
      </c>
      <c r="BD19" s="317"/>
    </row>
    <row r="20" spans="2:56" ht="13" thickBot="1">
      <c r="B20" s="214" t="s">
        <v>18</v>
      </c>
      <c r="C20" s="215">
        <f t="shared" ref="C20:AB20" si="6">SUM(C18:C18)-SUM(C19:C19)</f>
        <v>4.6057368000007592E-4</v>
      </c>
      <c r="D20" s="216">
        <f t="shared" si="6"/>
        <v>7.8303624000009009E-4</v>
      </c>
      <c r="E20" s="216">
        <f t="shared" si="6"/>
        <v>2.0828612000008535E-4</v>
      </c>
      <c r="F20" s="216">
        <f t="shared" si="6"/>
        <v>2.2869420000010826E-4</v>
      </c>
      <c r="G20" s="216">
        <f t="shared" si="6"/>
        <v>1.2836662999999547E-3</v>
      </c>
      <c r="H20" s="216">
        <f t="shared" si="6"/>
        <v>1.7627490999999901E-3</v>
      </c>
      <c r="I20" s="216">
        <f t="shared" si="6"/>
        <v>1.2401601300000807E-3</v>
      </c>
      <c r="J20" s="216">
        <f t="shared" si="6"/>
        <v>2.2968318000000619E-3</v>
      </c>
      <c r="K20" s="216">
        <f t="shared" si="6"/>
        <v>2.7614560399998808E-3</v>
      </c>
      <c r="L20" s="216">
        <f t="shared" si="6"/>
        <v>2.1658238000000461E-3</v>
      </c>
      <c r="M20" s="216">
        <f t="shared" si="6"/>
        <v>3.4491531199998988E-3</v>
      </c>
      <c r="N20" s="216">
        <f t="shared" si="6"/>
        <v>3.5452961599998917E-3</v>
      </c>
      <c r="O20" s="216">
        <f t="shared" si="6"/>
        <v>3.1734718399999626E-3</v>
      </c>
      <c r="P20" s="216">
        <f t="shared" si="6"/>
        <v>4.0001792600000904E-3</v>
      </c>
      <c r="Q20" s="216">
        <f t="shared" si="6"/>
        <v>3.4858618199999913E-3</v>
      </c>
      <c r="R20" s="216">
        <f t="shared" si="6"/>
        <v>2.407612339999976E-3</v>
      </c>
      <c r="S20" s="216">
        <f t="shared" si="6"/>
        <v>1.789450879999939E-3</v>
      </c>
      <c r="T20" s="216">
        <f t="shared" si="6"/>
        <v>1.0226256599999844E-3</v>
      </c>
      <c r="U20" s="216">
        <f t="shared" si="6"/>
        <v>1.857123859999997E-3</v>
      </c>
      <c r="V20" s="216">
        <f t="shared" si="6"/>
        <v>2.6382241999999383E-3</v>
      </c>
      <c r="W20" s="216">
        <f t="shared" si="6"/>
        <v>1.6340671799999762E-3</v>
      </c>
      <c r="X20" s="216">
        <f t="shared" si="6"/>
        <v>2.6475321200000665E-3</v>
      </c>
      <c r="Y20" s="216">
        <f t="shared" si="6"/>
        <v>1.9506377954000495E-3</v>
      </c>
      <c r="Z20" s="216">
        <f t="shared" si="6"/>
        <v>1.37178458662E-3</v>
      </c>
      <c r="AA20" s="216">
        <f t="shared" si="6"/>
        <v>0</v>
      </c>
      <c r="AB20" s="187">
        <f t="shared" si="6"/>
        <v>0</v>
      </c>
      <c r="AC20" s="188"/>
      <c r="AD20" s="299">
        <f t="shared" ref="AD20:BC20" si="7">SUM(AD18:AD18)-SUM(AD19:AD19)</f>
        <v>0.15661700000006817</v>
      </c>
      <c r="AE20" s="300">
        <f t="shared" si="7"/>
        <v>0.3290100000000109</v>
      </c>
      <c r="AF20" s="300">
        <f t="shared" si="7"/>
        <v>4.9550000000066784E-2</v>
      </c>
      <c r="AG20" s="300">
        <f t="shared" si="7"/>
        <v>0.13432199999999739</v>
      </c>
      <c r="AH20" s="300">
        <f t="shared" si="7"/>
        <v>0.79241200000003431</v>
      </c>
      <c r="AI20" s="300">
        <f t="shared" si="7"/>
        <v>1.2846720000000573</v>
      </c>
      <c r="AJ20" s="300">
        <f t="shared" si="7"/>
        <v>0.92425199999990326</v>
      </c>
      <c r="AK20" s="300">
        <f t="shared" si="7"/>
        <v>1.346794999999986</v>
      </c>
      <c r="AL20" s="300">
        <f t="shared" si="7"/>
        <v>1.8397280000000329</v>
      </c>
      <c r="AM20" s="300">
        <f t="shared" si="7"/>
        <v>1.3304349999999694</v>
      </c>
      <c r="AN20" s="300">
        <f t="shared" si="7"/>
        <v>2.0637580000000089</v>
      </c>
      <c r="AO20" s="300">
        <f t="shared" si="7"/>
        <v>2.7768479999999851</v>
      </c>
      <c r="AP20" s="300">
        <f t="shared" si="7"/>
        <v>2.1144439999999562</v>
      </c>
      <c r="AQ20" s="300">
        <f t="shared" si="7"/>
        <v>2.5617580000000046</v>
      </c>
      <c r="AR20" s="300">
        <f t="shared" si="7"/>
        <v>2.1885640000000635</v>
      </c>
      <c r="AS20" s="300">
        <f t="shared" si="7"/>
        <v>1.5990520000000146</v>
      </c>
      <c r="AT20" s="300">
        <f t="shared" si="7"/>
        <v>1.0762729999999294</v>
      </c>
      <c r="AU20" s="300">
        <f t="shared" si="7"/>
        <v>0.61727800000006283</v>
      </c>
      <c r="AV20" s="300">
        <f t="shared" si="7"/>
        <v>1.164398000000034</v>
      </c>
      <c r="AW20" s="300">
        <f t="shared" si="7"/>
        <v>1.5879009999999951</v>
      </c>
      <c r="AX20" s="300">
        <f t="shared" si="7"/>
        <v>0.87233400000001637</v>
      </c>
      <c r="AY20" s="300">
        <f t="shared" si="7"/>
        <v>1.6776280000000163</v>
      </c>
      <c r="AZ20" s="300">
        <f t="shared" si="7"/>
        <v>1.4490282800000109</v>
      </c>
      <c r="BA20" s="300">
        <f t="shared" si="7"/>
        <v>0.97905089000001766</v>
      </c>
      <c r="BB20" s="300">
        <f t="shared" si="7"/>
        <v>0</v>
      </c>
      <c r="BC20" s="301">
        <f t="shared" si="7"/>
        <v>0</v>
      </c>
      <c r="BD20" s="345"/>
    </row>
    <row r="21" spans="2:56" ht="13" thickTop="1">
      <c r="C21" s="190"/>
      <c r="D21" s="190"/>
      <c r="E21" s="190"/>
      <c r="F21" s="190"/>
      <c r="G21" s="190"/>
      <c r="H21" s="190"/>
      <c r="I21" s="190"/>
      <c r="J21" s="190"/>
      <c r="K21" s="190"/>
      <c r="L21" s="190"/>
      <c r="M21" s="190"/>
      <c r="N21" s="190"/>
      <c r="O21" s="190"/>
      <c r="P21" s="190"/>
      <c r="Q21" s="190"/>
      <c r="R21" s="190"/>
      <c r="S21" s="190"/>
      <c r="T21" s="190"/>
      <c r="U21" s="190"/>
      <c r="V21" s="190"/>
      <c r="W21" s="190"/>
      <c r="X21" s="190"/>
      <c r="Y21" s="190"/>
      <c r="Z21" s="190"/>
      <c r="AA21" s="190"/>
      <c r="AB21" s="190"/>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row>
    <row r="22" spans="2:56">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row>
    <row r="23" spans="2:56">
      <c r="C23" s="190"/>
      <c r="D23" s="190"/>
      <c r="E23" s="190"/>
      <c r="F23" s="190"/>
      <c r="G23" s="190"/>
      <c r="H23" s="190"/>
      <c r="I23" s="190"/>
      <c r="J23" s="190"/>
      <c r="K23" s="190"/>
      <c r="L23" s="190"/>
      <c r="M23" s="190"/>
      <c r="N23" s="190"/>
      <c r="O23" s="190"/>
      <c r="P23" s="190"/>
      <c r="Q23" s="190"/>
      <c r="R23" s="190"/>
      <c r="S23" s="190"/>
      <c r="T23" s="190"/>
      <c r="U23" s="190"/>
      <c r="V23" s="190"/>
      <c r="W23" s="190"/>
      <c r="X23" s="190"/>
      <c r="Y23" s="190"/>
      <c r="Z23" s="190"/>
      <c r="AA23" s="190"/>
      <c r="AB23" s="190"/>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row>
    <row r="24" spans="2:56">
      <c r="C24" s="190"/>
      <c r="D24" s="190"/>
      <c r="E24" s="190"/>
      <c r="F24" s="190"/>
      <c r="G24" s="190"/>
      <c r="H24" s="190"/>
      <c r="I24" s="190"/>
      <c r="J24" s="190"/>
      <c r="K24" s="190"/>
      <c r="L24" s="190"/>
      <c r="M24" s="190"/>
      <c r="N24" s="190"/>
      <c r="O24" s="190"/>
      <c r="P24" s="190"/>
      <c r="Q24" s="190"/>
      <c r="R24" s="190"/>
      <c r="S24" s="190"/>
      <c r="T24" s="190"/>
      <c r="U24" s="190"/>
      <c r="V24" s="190"/>
      <c r="W24" s="190"/>
      <c r="X24" s="190"/>
      <c r="Y24" s="190"/>
      <c r="Z24" s="190"/>
      <c r="AA24" s="190"/>
      <c r="AB24" s="190"/>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row>
    <row r="25" spans="2:56">
      <c r="C25" s="190"/>
      <c r="D25" s="190"/>
      <c r="E25" s="190"/>
      <c r="F25" s="190"/>
      <c r="G25" s="190"/>
      <c r="H25" s="190"/>
      <c r="I25" s="190"/>
      <c r="J25" s="190"/>
      <c r="K25" s="190"/>
      <c r="L25" s="190"/>
      <c r="M25" s="190"/>
      <c r="N25" s="190"/>
      <c r="O25" s="190"/>
      <c r="P25" s="190"/>
      <c r="Q25" s="190"/>
      <c r="R25" s="190"/>
      <c r="S25" s="190"/>
      <c r="T25" s="190"/>
      <c r="U25" s="190"/>
      <c r="V25" s="190"/>
      <c r="W25" s="190"/>
      <c r="X25" s="190"/>
      <c r="Y25" s="190"/>
      <c r="Z25" s="190"/>
      <c r="AA25" s="190"/>
      <c r="AB25" s="190"/>
    </row>
    <row r="26" spans="2:56">
      <c r="C26" s="190"/>
      <c r="D26" s="190"/>
      <c r="E26" s="190"/>
      <c r="F26" s="190"/>
      <c r="G26" s="190"/>
      <c r="H26" s="190"/>
      <c r="I26" s="190"/>
      <c r="J26" s="190"/>
      <c r="K26" s="190"/>
      <c r="L26" s="190"/>
      <c r="M26" s="190"/>
      <c r="N26" s="190"/>
      <c r="O26" s="190"/>
      <c r="P26" s="190"/>
      <c r="Q26" s="190"/>
      <c r="R26" s="190"/>
      <c r="S26" s="190"/>
      <c r="T26" s="190"/>
      <c r="U26" s="190"/>
      <c r="V26" s="190"/>
      <c r="W26" s="190"/>
      <c r="X26" s="190"/>
      <c r="Y26" s="190"/>
      <c r="Z26" s="190"/>
      <c r="AA26" s="190"/>
      <c r="AB26" s="190"/>
    </row>
    <row r="27" spans="2:56">
      <c r="C27" s="190"/>
      <c r="D27" s="190"/>
      <c r="E27" s="190"/>
      <c r="F27" s="190"/>
      <c r="G27" s="190"/>
      <c r="H27" s="190"/>
      <c r="I27" s="190"/>
      <c r="J27" s="190"/>
      <c r="K27" s="190"/>
      <c r="L27" s="190"/>
      <c r="M27" s="190"/>
      <c r="N27" s="190"/>
      <c r="O27" s="190"/>
      <c r="P27" s="190"/>
      <c r="Q27" s="190"/>
      <c r="R27" s="190"/>
      <c r="S27" s="190"/>
      <c r="T27" s="190"/>
      <c r="U27" s="190"/>
      <c r="V27" s="190"/>
      <c r="W27" s="190"/>
      <c r="X27" s="190"/>
      <c r="Y27" s="190"/>
      <c r="Z27" s="190"/>
      <c r="AA27" s="190"/>
      <c r="AB27" s="190"/>
    </row>
    <row r="28" spans="2:56">
      <c r="C28" s="190"/>
      <c r="D28" s="190"/>
      <c r="E28" s="190"/>
      <c r="F28" s="190"/>
      <c r="G28" s="190"/>
      <c r="H28" s="190"/>
      <c r="I28" s="190"/>
      <c r="J28" s="190"/>
      <c r="K28" s="190"/>
      <c r="L28" s="190"/>
      <c r="M28" s="190"/>
      <c r="N28" s="190"/>
      <c r="O28" s="190"/>
      <c r="P28" s="190"/>
      <c r="Q28" s="190"/>
      <c r="R28" s="190"/>
      <c r="S28" s="190"/>
      <c r="T28" s="190"/>
      <c r="U28" s="190"/>
      <c r="V28" s="190"/>
      <c r="W28" s="190"/>
      <c r="X28" s="190"/>
      <c r="Y28" s="190"/>
      <c r="Z28" s="190"/>
      <c r="AA28" s="190"/>
      <c r="AB28" s="190"/>
    </row>
    <row r="29" spans="2:56">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row>
    <row r="30" spans="2:56">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row>
    <row r="31" spans="2:56">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row>
    <row r="32" spans="2:56">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row>
    <row r="33" spans="3:28">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row>
    <row r="34" spans="3:28">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row>
    <row r="35" spans="3:28">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row>
    <row r="36" spans="3:28">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row>
    <row r="37" spans="3:28">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row>
    <row r="38" spans="3:28">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row>
    <row r="39" spans="3:28">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row>
    <row r="40" spans="3:28">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row>
    <row r="41" spans="3:28">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row>
    <row r="42" spans="3:28">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row>
    <row r="43" spans="3:28">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row>
    <row r="44" spans="3:28">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row>
    <row r="45" spans="3:28">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row>
    <row r="46" spans="3:28">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row>
    <row r="47" spans="3:28">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row>
    <row r="48" spans="3:28">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row>
    <row r="49" spans="3:28">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row>
    <row r="50" spans="3:28">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row>
    <row r="51" spans="3:28">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row>
    <row r="52" spans="3:28">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row>
    <row r="53" spans="3:28">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row>
    <row r="54" spans="3:28">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row>
    <row r="55" spans="3:28">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row>
    <row r="56" spans="3:28">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row>
    <row r="57" spans="3:28">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row>
    <row r="58" spans="3:28">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row>
    <row r="59" spans="3:28">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row>
    <row r="60" spans="3:28">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row>
    <row r="61" spans="3:28">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row>
    <row r="62" spans="3:28">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row>
    <row r="63" spans="3:28">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row>
    <row r="64" spans="3:28">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row>
    <row r="65" spans="3:28">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row>
    <row r="66" spans="3:28">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row>
    <row r="67" spans="3:28">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row>
    <row r="68" spans="3:28">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row>
    <row r="69" spans="3:28">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row>
    <row r="70" spans="3:28">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row>
    <row r="71" spans="3:28">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row>
    <row r="72" spans="3:28">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row>
    <row r="73" spans="3:28">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row>
    <row r="74" spans="3:28">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28">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28">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28">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28">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28">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28">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1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[2]RWE!$A$25*[2]ToM3!$A$2</f>
        <v>2.8</v>
      </c>
      <c r="B1" s="217"/>
    </row>
    <row r="2" spans="1:56" ht="16" thickTop="1">
      <c r="B2" s="378" t="s">
        <v>160</v>
      </c>
      <c r="C2" s="375" t="s">
        <v>81</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194"/>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52</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126">
        <f>1/$A$1*'[1]94Exp'!B$263</f>
        <v>1.0907898707843955E-2</v>
      </c>
      <c r="D5" s="127">
        <f>1/$A$1*'[1]94Exp'!C$263</f>
        <v>1.1903664479452474E-2</v>
      </c>
      <c r="E5" s="127">
        <f>1/$A$1*'[1]94Exp'!D$263</f>
        <v>1.3274420924949936E-2</v>
      </c>
      <c r="F5" s="127">
        <f>1/$A$1*'[1]94Exp'!E$263</f>
        <v>1.2487466058838352E-2</v>
      </c>
      <c r="G5" s="127">
        <f>1/$A$1*'[1]94Exp'!F$263</f>
        <v>1.6044327773699726E-2</v>
      </c>
      <c r="H5" s="127">
        <f>1/$A$1*'[1]94Exp'!G$263</f>
        <v>1.15041354018744E-2</v>
      </c>
      <c r="I5" s="127">
        <f>1/$A$1*'[1]94Exp'!H$263</f>
        <v>7.5671650869543082E-3</v>
      </c>
      <c r="J5" s="127">
        <f>1/$A$1*'[1]94Exp'!I$263</f>
        <v>3.1909052194689399E-3</v>
      </c>
      <c r="K5" s="127">
        <f>1/$A$1*'[1]94Exp'!J$263</f>
        <v>2.4177918603868888E-3</v>
      </c>
      <c r="L5" s="127">
        <f>1/$A$1*'[1]94Exp'!K$263</f>
        <v>2.8958712177942002E-3</v>
      </c>
      <c r="M5" s="127">
        <f>1/$A$1*'[1]94Exp'!L$263</f>
        <v>0</v>
      </c>
      <c r="N5" s="127">
        <f>1/$A$1*'[1]94Exp'!M$263</f>
        <v>0</v>
      </c>
      <c r="O5" s="127">
        <f>1/$A$1*'[1]94Exp'!N$263</f>
        <v>0</v>
      </c>
      <c r="P5" s="127">
        <f>1/$A$1*'[1]94Exp'!O$263</f>
        <v>3.1127280000000004E-3</v>
      </c>
      <c r="Q5" s="127">
        <f>1/$A$1*'[1]94Exp'!P$263</f>
        <v>2.877087E-3</v>
      </c>
      <c r="R5" s="127">
        <f>1/$A$1*'[1]94Exp'!Q$263</f>
        <v>2.2817169999999999E-3</v>
      </c>
      <c r="S5" s="127">
        <f>1/$A$1*'[1]94Exp'!R$263</f>
        <v>1.518957E-3</v>
      </c>
      <c r="T5" s="127">
        <f>1/$A$1*'[1]94Exp'!S$263</f>
        <v>6.6839899999999997E-4</v>
      </c>
      <c r="U5" s="127">
        <f>1/$A$1*'[1]94Exp'!T$263</f>
        <v>0</v>
      </c>
      <c r="V5" s="127">
        <f>1/$A$1*'[1]94Exp'!U$263</f>
        <v>0</v>
      </c>
      <c r="W5" s="127">
        <f>1/$A$1*'[1]94Exp'!V$263</f>
        <v>0</v>
      </c>
      <c r="X5" s="127">
        <f>1/$A$1*'[1]94Exp'!W$263</f>
        <v>0</v>
      </c>
      <c r="Y5" s="127">
        <f>1/$A$1*'[1]94Exp'!X$263</f>
        <v>6.9180124700000023E-4</v>
      </c>
      <c r="Z5" s="127">
        <f>1/$A$1*'[1]94Exp'!Y$263</f>
        <v>9.5025473999999985E-4</v>
      </c>
      <c r="AA5" s="127">
        <f>1/$A$1*'[1]94Exp'!Z$263</f>
        <v>0</v>
      </c>
      <c r="AB5" s="220">
        <f>1/$A$1*'[1]94Exp'!AA$263</f>
        <v>0</v>
      </c>
      <c r="AC5" s="99"/>
      <c r="AD5" s="282">
        <f>'[1]94Exp'!AB$263</f>
        <v>27.66874</v>
      </c>
      <c r="AE5" s="197">
        <f>'[1]94Exp'!AC$263</f>
        <v>27.630084999999998</v>
      </c>
      <c r="AF5" s="197">
        <f>'[1]94Exp'!AD$263</f>
        <v>29.887518</v>
      </c>
      <c r="AG5" s="197">
        <f>'[1]94Exp'!AE$263</f>
        <v>31.486750999999998</v>
      </c>
      <c r="AH5" s="197">
        <f>'[1]94Exp'!AF$263</f>
        <v>47.186523000000001</v>
      </c>
      <c r="AI5" s="197">
        <f>'[1]94Exp'!AG$263</f>
        <v>33.098504999999996</v>
      </c>
      <c r="AJ5" s="197">
        <f>'[1]94Exp'!AH$263</f>
        <v>22.142457</v>
      </c>
      <c r="AK5" s="197">
        <f>'[1]94Exp'!AI$263</f>
        <v>9.8692700000000002</v>
      </c>
      <c r="AL5" s="197">
        <f>'[1]94Exp'!AJ$263</f>
        <v>9.904660999999999</v>
      </c>
      <c r="AM5" s="197">
        <f>'[1]94Exp'!AK$263</f>
        <v>9.7550360000000005</v>
      </c>
      <c r="AN5" s="197">
        <f>'[1]94Exp'!AL$263</f>
        <v>0</v>
      </c>
      <c r="AO5" s="197">
        <f>'[1]94Exp'!AM$263</f>
        <v>0</v>
      </c>
      <c r="AP5" s="197">
        <f>'[1]94Exp'!AN$263</f>
        <v>0</v>
      </c>
      <c r="AQ5" s="197">
        <f>'[1]94Exp'!AO$263</f>
        <v>11.185264999999998</v>
      </c>
      <c r="AR5" s="197">
        <f>'[1]94Exp'!AP$263</f>
        <v>9.7551109999999976</v>
      </c>
      <c r="AS5" s="197">
        <f>'[1]94Exp'!AQ$263</f>
        <v>8.8067109999999982</v>
      </c>
      <c r="AT5" s="197">
        <f>'[1]94Exp'!AR$263</f>
        <v>5.4779370000000007</v>
      </c>
      <c r="AU5" s="197">
        <f>'[1]94Exp'!AS$263</f>
        <v>3.7242950000000001</v>
      </c>
      <c r="AV5" s="197">
        <f>'[1]94Exp'!AT$263</f>
        <v>0</v>
      </c>
      <c r="AW5" s="197">
        <f>'[1]94Exp'!AU$263</f>
        <v>0</v>
      </c>
      <c r="AX5" s="197">
        <f>'[1]94Exp'!AV$263</f>
        <v>0</v>
      </c>
      <c r="AY5" s="197">
        <f>'[1]94Exp'!AW$263</f>
        <v>0</v>
      </c>
      <c r="AZ5" s="197">
        <f>'[1]94Exp'!AX$263</f>
        <v>4.597803592</v>
      </c>
      <c r="BA5" s="197">
        <f>'[1]94Exp'!AY$263</f>
        <v>5.1784305649999993</v>
      </c>
      <c r="BB5" s="197">
        <f>'[1]94Exp'!AZ$263</f>
        <v>0</v>
      </c>
      <c r="BC5" s="185">
        <f>'[1]94Exp'!BA$263</f>
        <v>0</v>
      </c>
      <c r="BD5" s="317"/>
    </row>
    <row r="6" spans="1:56" ht="17.149999999999999" customHeight="1" thickTop="1">
      <c r="B6" s="221" t="s">
        <v>117</v>
      </c>
      <c r="C6" s="147">
        <f>1/$A$1*'[1]94Exp'!B$266</f>
        <v>0</v>
      </c>
      <c r="D6" s="148">
        <f>1/$A$1*'[1]94Exp'!C$266</f>
        <v>0</v>
      </c>
      <c r="E6" s="148">
        <f>1/$A$1*'[1]94Exp'!D$266</f>
        <v>0</v>
      </c>
      <c r="F6" s="148">
        <f>1/$A$1*'[1]94Exp'!E$266</f>
        <v>0</v>
      </c>
      <c r="G6" s="148">
        <f>1/$A$1*'[1]94Exp'!F$266</f>
        <v>0</v>
      </c>
      <c r="H6" s="148">
        <f>1/$A$1*'[1]94Exp'!G$266</f>
        <v>0</v>
      </c>
      <c r="I6" s="148">
        <f>1/$A$1*'[1]94Exp'!H$266</f>
        <v>0</v>
      </c>
      <c r="J6" s="148">
        <f>1/$A$1*'[1]94Exp'!I$266</f>
        <v>0</v>
      </c>
      <c r="K6" s="148">
        <f>1/$A$1*'[1]94Exp'!J$266</f>
        <v>0</v>
      </c>
      <c r="L6" s="148">
        <f>1/$A$1*'[1]94Exp'!K$266</f>
        <v>0</v>
      </c>
      <c r="M6" s="148">
        <f>1/$A$1*'[1]94Exp'!L$266</f>
        <v>0</v>
      </c>
      <c r="N6" s="148">
        <f>1/$A$1*'[1]94Exp'!M$266</f>
        <v>0</v>
      </c>
      <c r="O6" s="148">
        <f>1/$A$1*'[1]94Exp'!N$266</f>
        <v>0</v>
      </c>
      <c r="P6" s="148">
        <f>1/$A$1*'[1]94Exp'!O$266</f>
        <v>2.063E-6</v>
      </c>
      <c r="Q6" s="148">
        <f>1/$A$1*'[1]94Exp'!P$266</f>
        <v>1.1999999999999999E-6</v>
      </c>
      <c r="R6" s="148">
        <f>1/$A$1*'[1]94Exp'!Q$266</f>
        <v>0</v>
      </c>
      <c r="S6" s="148">
        <f>1/$A$1*'[1]94Exp'!R$266</f>
        <v>1.3660000000000001E-6</v>
      </c>
      <c r="T6" s="148">
        <f>1/$A$1*'[1]94Exp'!S$266</f>
        <v>1.3766E-5</v>
      </c>
      <c r="U6" s="148">
        <f>1/$A$1*'[1]94Exp'!T$266</f>
        <v>0</v>
      </c>
      <c r="V6" s="148">
        <f>1/$A$1*'[1]94Exp'!U$266</f>
        <v>0</v>
      </c>
      <c r="W6" s="148">
        <f>1/$A$1*'[1]94Exp'!V$266</f>
        <v>0</v>
      </c>
      <c r="X6" s="148">
        <f>1/$A$1*'[1]94Exp'!W$266</f>
        <v>0</v>
      </c>
      <c r="Y6" s="148">
        <f>1/$A$1*'[1]94Exp'!X$266</f>
        <v>0</v>
      </c>
      <c r="Z6" s="148">
        <f>1/$A$1*'[1]94Exp'!Y$266</f>
        <v>0</v>
      </c>
      <c r="AA6" s="148">
        <f>1/$A$1*'[1]94Exp'!Z$266</f>
        <v>0</v>
      </c>
      <c r="AB6" s="145">
        <f>1/$A$1*'[1]94Exp'!AA$266</f>
        <v>0</v>
      </c>
      <c r="AC6" s="151"/>
      <c r="AD6" s="283">
        <f>'[1]94Exp'!AB$266</f>
        <v>0</v>
      </c>
      <c r="AE6" s="284">
        <f>'[1]94Exp'!AC$266</f>
        <v>0</v>
      </c>
      <c r="AF6" s="284">
        <f>'[1]94Exp'!AD$266</f>
        <v>0</v>
      </c>
      <c r="AG6" s="284">
        <f>'[1]94Exp'!AE$266</f>
        <v>0</v>
      </c>
      <c r="AH6" s="284">
        <f>'[1]94Exp'!AF$266</f>
        <v>0</v>
      </c>
      <c r="AI6" s="284">
        <f>'[1]94Exp'!AG$266</f>
        <v>0</v>
      </c>
      <c r="AJ6" s="284">
        <f>'[1]94Exp'!AH$266</f>
        <v>0</v>
      </c>
      <c r="AK6" s="284">
        <f>'[1]94Exp'!AI$266</f>
        <v>0</v>
      </c>
      <c r="AL6" s="284">
        <f>'[1]94Exp'!AJ$266</f>
        <v>0</v>
      </c>
      <c r="AM6" s="284">
        <f>'[1]94Exp'!AK$266</f>
        <v>0</v>
      </c>
      <c r="AN6" s="284">
        <f>'[1]94Exp'!AL$266</f>
        <v>0</v>
      </c>
      <c r="AO6" s="284">
        <f>'[1]94Exp'!AM$266</f>
        <v>0</v>
      </c>
      <c r="AP6" s="284">
        <f>'[1]94Exp'!AN$266</f>
        <v>0</v>
      </c>
      <c r="AQ6" s="284">
        <f>'[1]94Exp'!AO$266</f>
        <v>1.4999999999999999E-2</v>
      </c>
      <c r="AR6" s="284">
        <f>'[1]94Exp'!AP$266</f>
        <v>8.4999999999999989E-3</v>
      </c>
      <c r="AS6" s="284">
        <f>'[1]94Exp'!AQ$266</f>
        <v>0</v>
      </c>
      <c r="AT6" s="284">
        <f>'[1]94Exp'!AR$266</f>
        <v>7.4999999999999997E-3</v>
      </c>
      <c r="AU6" s="284">
        <f>'[1]94Exp'!AS$266</f>
        <v>7.5389999999999999E-2</v>
      </c>
      <c r="AV6" s="284">
        <f>'[1]94Exp'!AT$266</f>
        <v>0</v>
      </c>
      <c r="AW6" s="284">
        <f>'[1]94Exp'!AU$266</f>
        <v>0</v>
      </c>
      <c r="AX6" s="284">
        <f>'[1]94Exp'!AV$266</f>
        <v>0</v>
      </c>
      <c r="AY6" s="284">
        <f>'[1]94Exp'!AW$266</f>
        <v>0</v>
      </c>
      <c r="AZ6" s="284">
        <f>'[1]94Exp'!AX$266</f>
        <v>0</v>
      </c>
      <c r="BA6" s="284">
        <f>'[1]94Exp'!AY$266</f>
        <v>0</v>
      </c>
      <c r="BB6" s="284">
        <f>'[1]94Exp'!AZ$266</f>
        <v>0</v>
      </c>
      <c r="BC6" s="285">
        <f>'[1]94Exp'!BA$266</f>
        <v>0</v>
      </c>
      <c r="BD6" s="317"/>
    </row>
    <row r="7" spans="1:56" ht="17.149999999999999" customHeight="1">
      <c r="B7" s="204" t="s">
        <v>84</v>
      </c>
      <c r="C7" s="136">
        <f>1/$A$1*'[1]94Exp'!B$268</f>
        <v>1.0907898707843955E-2</v>
      </c>
      <c r="D7" s="113">
        <f>1/$A$1*'[1]94Exp'!C$268</f>
        <v>1.1903664479452474E-2</v>
      </c>
      <c r="E7" s="113">
        <f>1/$A$1*'[1]94Exp'!D$268</f>
        <v>1.3274420924949936E-2</v>
      </c>
      <c r="F7" s="113">
        <f>1/$A$1*'[1]94Exp'!E$268</f>
        <v>1.2487466058838352E-2</v>
      </c>
      <c r="G7" s="113">
        <f>1/$A$1*'[1]94Exp'!F$268</f>
        <v>1.6044327773699726E-2</v>
      </c>
      <c r="H7" s="113">
        <f>1/$A$1*'[1]94Exp'!G$268</f>
        <v>1.15041354018744E-2</v>
      </c>
      <c r="I7" s="113">
        <f>1/$A$1*'[1]94Exp'!H$268</f>
        <v>7.5671650869543082E-3</v>
      </c>
      <c r="J7" s="113">
        <f>1/$A$1*'[1]94Exp'!I$268</f>
        <v>3.1909052194689399E-3</v>
      </c>
      <c r="K7" s="113">
        <f>1/$A$1*'[1]94Exp'!J$268</f>
        <v>2.4177918603868888E-3</v>
      </c>
      <c r="L7" s="113">
        <f>1/$A$1*'[1]94Exp'!K$268</f>
        <v>2.177326902748195E-3</v>
      </c>
      <c r="M7" s="113">
        <f>1/$A$1*'[1]94Exp'!L$268</f>
        <v>0</v>
      </c>
      <c r="N7" s="113">
        <f>1/$A$1*'[1]94Exp'!M$268</f>
        <v>0</v>
      </c>
      <c r="O7" s="113">
        <f>1/$A$1*'[1]94Exp'!N$268</f>
        <v>0</v>
      </c>
      <c r="P7" s="113">
        <f>1/$A$1*'[1]94Exp'!O$268</f>
        <v>1.7864490000000001E-3</v>
      </c>
      <c r="Q7" s="113">
        <f>1/$A$1*'[1]94Exp'!P$268</f>
        <v>1.8111089999999998E-3</v>
      </c>
      <c r="R7" s="113">
        <f>1/$A$1*'[1]94Exp'!Q$268</f>
        <v>1.2466670000000001E-3</v>
      </c>
      <c r="S7" s="113">
        <f>1/$A$1*'[1]94Exp'!R$268</f>
        <v>3.7540399999999997E-4</v>
      </c>
      <c r="T7" s="113">
        <f>1/$A$1*'[1]94Exp'!S$268</f>
        <v>3.7258000000000001E-5</v>
      </c>
      <c r="U7" s="113">
        <f>1/$A$1*'[1]94Exp'!T$268</f>
        <v>0</v>
      </c>
      <c r="V7" s="113">
        <f>1/$A$1*'[1]94Exp'!U$268</f>
        <v>0</v>
      </c>
      <c r="W7" s="113">
        <f>1/$A$1*'[1]94Exp'!V$268</f>
        <v>0</v>
      </c>
      <c r="X7" s="113">
        <f>1/$A$1*'[1]94Exp'!W$268</f>
        <v>0</v>
      </c>
      <c r="Y7" s="113">
        <f>1/$A$1*'[1]94Exp'!X$268</f>
        <v>2.4090560999999996E-5</v>
      </c>
      <c r="Z7" s="113">
        <f>1/$A$1*'[1]94Exp'!Y$268</f>
        <v>4.2677779000000002E-5</v>
      </c>
      <c r="AA7" s="113">
        <f>1/$A$1*'[1]94Exp'!Z$268</f>
        <v>0</v>
      </c>
      <c r="AB7" s="102">
        <f>1/$A$1*'[1]94Exp'!AA$268</f>
        <v>0</v>
      </c>
      <c r="AC7" s="99"/>
      <c r="AD7" s="286">
        <f>'[1]94Exp'!AB$268</f>
        <v>27.66874</v>
      </c>
      <c r="AE7" s="209">
        <f>'[1]94Exp'!AC$268</f>
        <v>27.630084999999998</v>
      </c>
      <c r="AF7" s="209">
        <f>'[1]94Exp'!AD$268</f>
        <v>29.887518</v>
      </c>
      <c r="AG7" s="209">
        <f>'[1]94Exp'!AE$268</f>
        <v>31.486750999999998</v>
      </c>
      <c r="AH7" s="209">
        <f>'[1]94Exp'!AF$268</f>
        <v>47.186523000000001</v>
      </c>
      <c r="AI7" s="209">
        <f>'[1]94Exp'!AG$268</f>
        <v>33.098504999999996</v>
      </c>
      <c r="AJ7" s="209">
        <f>'[1]94Exp'!AH$268</f>
        <v>22.142457</v>
      </c>
      <c r="AK7" s="209">
        <f>'[1]94Exp'!AI$268</f>
        <v>9.8692700000000002</v>
      </c>
      <c r="AL7" s="209">
        <f>'[1]94Exp'!AJ$268</f>
        <v>9.904660999999999</v>
      </c>
      <c r="AM7" s="209">
        <f>'[1]94Exp'!AK$268</f>
        <v>6.1112349999999998</v>
      </c>
      <c r="AN7" s="209">
        <f>'[1]94Exp'!AL$268</f>
        <v>0</v>
      </c>
      <c r="AO7" s="209">
        <f>'[1]94Exp'!AM$268</f>
        <v>0</v>
      </c>
      <c r="AP7" s="209">
        <f>'[1]94Exp'!AN$268</f>
        <v>0</v>
      </c>
      <c r="AQ7" s="209">
        <f>'[1]94Exp'!AO$268</f>
        <v>4.8119169999999993</v>
      </c>
      <c r="AR7" s="209">
        <f>'[1]94Exp'!AP$268</f>
        <v>5.1920459999999995</v>
      </c>
      <c r="AS7" s="209">
        <f>'[1]94Exp'!AQ$268</f>
        <v>3.7567719999999998</v>
      </c>
      <c r="AT7" s="209">
        <f>'[1]94Exp'!AR$268</f>
        <v>1.0252250000000001</v>
      </c>
      <c r="AU7" s="209">
        <f>'[1]94Exp'!AS$268</f>
        <v>0.29673099999999997</v>
      </c>
      <c r="AV7" s="209">
        <f>'[1]94Exp'!AT$268</f>
        <v>0</v>
      </c>
      <c r="AW7" s="209">
        <f>'[1]94Exp'!AU$268</f>
        <v>0</v>
      </c>
      <c r="AX7" s="209">
        <f>'[1]94Exp'!AV$268</f>
        <v>0</v>
      </c>
      <c r="AY7" s="209">
        <f>'[1]94Exp'!AW$268</f>
        <v>0</v>
      </c>
      <c r="AZ7" s="209">
        <f>'[1]94Exp'!AX$268</f>
        <v>0.21362803999999999</v>
      </c>
      <c r="BA7" s="209">
        <f>'[1]94Exp'!AY$268</f>
        <v>0.29692927000000002</v>
      </c>
      <c r="BB7" s="209">
        <f>'[1]94Exp'!AZ$268</f>
        <v>0</v>
      </c>
      <c r="BC7" s="161">
        <f>'[1]94Exp'!BA$268</f>
        <v>0</v>
      </c>
      <c r="BD7" s="317"/>
    </row>
    <row r="8" spans="1:56">
      <c r="B8" s="200" t="s">
        <v>86</v>
      </c>
      <c r="C8" s="114">
        <f>1/$A$1*'[1]94Exp'!B$247</f>
        <v>1.0907898707843955E-2</v>
      </c>
      <c r="D8" s="106">
        <f>1/$A$1*'[1]94Exp'!C$247</f>
        <v>1.1903664479452474E-2</v>
      </c>
      <c r="E8" s="106">
        <f>1/$A$1*'[1]94Exp'!D$247</f>
        <v>1.3274420924949936E-2</v>
      </c>
      <c r="F8" s="106">
        <f>1/$A$1*'[1]94Exp'!E$247</f>
        <v>1.2487466058838352E-2</v>
      </c>
      <c r="G8" s="106">
        <f>1/$A$1*'[1]94Exp'!F$247</f>
        <v>1.6044327773699726E-2</v>
      </c>
      <c r="H8" s="106">
        <f>1/$A$1*'[1]94Exp'!G$247</f>
        <v>1.15041354018744E-2</v>
      </c>
      <c r="I8" s="106">
        <f>1/$A$1*'[1]94Exp'!H$247</f>
        <v>7.5671650869543082E-3</v>
      </c>
      <c r="J8" s="106">
        <f>1/$A$1*'[1]94Exp'!I$247</f>
        <v>3.1909052194689399E-3</v>
      </c>
      <c r="K8" s="106">
        <f>1/$A$1*'[1]94Exp'!J$247</f>
        <v>2.4177918603868888E-3</v>
      </c>
      <c r="L8" s="106">
        <f>1/$A$1*'[1]94Exp'!K$247</f>
        <v>2.1221722904639717E-3</v>
      </c>
      <c r="M8" s="106">
        <f>1/$A$1*'[1]94Exp'!L$247</f>
        <v>0</v>
      </c>
      <c r="N8" s="106">
        <f>1/$A$1*'[1]94Exp'!M$247</f>
        <v>0</v>
      </c>
      <c r="O8" s="106">
        <f>1/$A$1*'[1]94Exp'!N$247</f>
        <v>0</v>
      </c>
      <c r="P8" s="106">
        <f>1/$A$1*'[1]94Exp'!O$247</f>
        <v>1.7807090000000001E-3</v>
      </c>
      <c r="Q8" s="106">
        <f>1/$A$1*'[1]94Exp'!P$247</f>
        <v>1.7790549999999999E-3</v>
      </c>
      <c r="R8" s="106">
        <f>1/$A$1*'[1]94Exp'!Q$247</f>
        <v>1.2229879999999999E-3</v>
      </c>
      <c r="S8" s="106">
        <f>1/$A$1*'[1]94Exp'!R$247</f>
        <v>3.7118099999999994E-4</v>
      </c>
      <c r="T8" s="106">
        <f>1/$A$1*'[1]94Exp'!S$247</f>
        <v>1.9942999999999999E-5</v>
      </c>
      <c r="U8" s="106">
        <f>1/$A$1*'[1]94Exp'!T$247</f>
        <v>0</v>
      </c>
      <c r="V8" s="106">
        <f>1/$A$1*'[1]94Exp'!U$247</f>
        <v>0</v>
      </c>
      <c r="W8" s="106">
        <f>1/$A$1*'[1]94Exp'!V$247</f>
        <v>0</v>
      </c>
      <c r="X8" s="106">
        <f>1/$A$1*'[1]94Exp'!W$247</f>
        <v>0</v>
      </c>
      <c r="Y8" s="106">
        <f>1/$A$1*'[1]94Exp'!X$247</f>
        <v>2.0072843E-5</v>
      </c>
      <c r="Z8" s="106">
        <f>1/$A$1*'[1]94Exp'!Y$247</f>
        <v>2.9913451E-5</v>
      </c>
      <c r="AA8" s="106">
        <f>1/$A$1*'[1]94Exp'!Z$247</f>
        <v>0</v>
      </c>
      <c r="AB8" s="104">
        <f>1/$A$1*'[1]94Exp'!AA$247</f>
        <v>0</v>
      </c>
      <c r="AC8" s="103"/>
      <c r="AD8" s="287">
        <f>'[1]94Exp'!AB$247</f>
        <v>27.66874</v>
      </c>
      <c r="AE8" s="288">
        <f>'[1]94Exp'!AC$247</f>
        <v>27.630084999999998</v>
      </c>
      <c r="AF8" s="288">
        <f>'[1]94Exp'!AD$247</f>
        <v>29.887518</v>
      </c>
      <c r="AG8" s="288">
        <f>'[1]94Exp'!AE$247</f>
        <v>31.486750999999998</v>
      </c>
      <c r="AH8" s="288">
        <f>'[1]94Exp'!AF$247</f>
        <v>47.186523000000001</v>
      </c>
      <c r="AI8" s="288">
        <f>'[1]94Exp'!AG$247</f>
        <v>33.098504999999996</v>
      </c>
      <c r="AJ8" s="288">
        <f>'[1]94Exp'!AH$247</f>
        <v>22.142457</v>
      </c>
      <c r="AK8" s="288">
        <f>'[1]94Exp'!AI$247</f>
        <v>9.8692700000000002</v>
      </c>
      <c r="AL8" s="288">
        <f>'[1]94Exp'!AJ$247</f>
        <v>9.904660999999999</v>
      </c>
      <c r="AM8" s="288">
        <f>'[1]94Exp'!AK$247</f>
        <v>5.8872599999999995</v>
      </c>
      <c r="AN8" s="288">
        <f>'[1]94Exp'!AL$247</f>
        <v>0</v>
      </c>
      <c r="AO8" s="288">
        <f>'[1]94Exp'!AM$247</f>
        <v>0</v>
      </c>
      <c r="AP8" s="288">
        <f>'[1]94Exp'!AN$247</f>
        <v>0</v>
      </c>
      <c r="AQ8" s="288">
        <f>'[1]94Exp'!AO$247</f>
        <v>4.7714179999999997</v>
      </c>
      <c r="AR8" s="288">
        <f>'[1]94Exp'!AP$247</f>
        <v>5.0282149999999994</v>
      </c>
      <c r="AS8" s="288">
        <f>'[1]94Exp'!AQ$247</f>
        <v>3.5778669999999999</v>
      </c>
      <c r="AT8" s="288">
        <f>'[1]94Exp'!AR$247</f>
        <v>1.002645</v>
      </c>
      <c r="AU8" s="288">
        <f>'[1]94Exp'!AS$247</f>
        <v>0.18646099999999999</v>
      </c>
      <c r="AV8" s="288">
        <f>'[1]94Exp'!AT$247</f>
        <v>0</v>
      </c>
      <c r="AW8" s="288">
        <f>'[1]94Exp'!AU$247</f>
        <v>0</v>
      </c>
      <c r="AX8" s="288">
        <f>'[1]94Exp'!AV$247</f>
        <v>0</v>
      </c>
      <c r="AY8" s="288">
        <f>'[1]94Exp'!AW$247</f>
        <v>0</v>
      </c>
      <c r="AZ8" s="288">
        <f>'[1]94Exp'!AX$247</f>
        <v>0.18740688</v>
      </c>
      <c r="BA8" s="288">
        <f>'[1]94Exp'!AY$247</f>
        <v>0.19968196000000002</v>
      </c>
      <c r="BB8" s="288">
        <f>'[1]94Exp'!AZ$247</f>
        <v>0</v>
      </c>
      <c r="BC8" s="289">
        <f>'[1]94Exp'!BA$247</f>
        <v>0</v>
      </c>
      <c r="BD8" s="317"/>
    </row>
    <row r="9" spans="1:56">
      <c r="B9" s="200" t="s">
        <v>18</v>
      </c>
      <c r="C9" s="132">
        <f t="shared" ref="C9:AB9" si="2">SUM(C7:C7)-SUM(C8:C8)</f>
        <v>0</v>
      </c>
      <c r="D9" s="133">
        <f t="shared" si="2"/>
        <v>0</v>
      </c>
      <c r="E9" s="133">
        <f t="shared" si="2"/>
        <v>0</v>
      </c>
      <c r="F9" s="133">
        <f t="shared" si="2"/>
        <v>0</v>
      </c>
      <c r="G9" s="133">
        <f t="shared" si="2"/>
        <v>0</v>
      </c>
      <c r="H9" s="133">
        <f t="shared" si="2"/>
        <v>0</v>
      </c>
      <c r="I9" s="133">
        <f t="shared" si="2"/>
        <v>0</v>
      </c>
      <c r="J9" s="133">
        <f t="shared" si="2"/>
        <v>0</v>
      </c>
      <c r="K9" s="133">
        <f t="shared" si="2"/>
        <v>0</v>
      </c>
      <c r="L9" s="133">
        <f t="shared" si="2"/>
        <v>5.5154612284223289E-5</v>
      </c>
      <c r="M9" s="133">
        <f t="shared" si="2"/>
        <v>0</v>
      </c>
      <c r="N9" s="133">
        <f t="shared" si="2"/>
        <v>0</v>
      </c>
      <c r="O9" s="133">
        <f t="shared" si="2"/>
        <v>0</v>
      </c>
      <c r="P9" s="133">
        <f t="shared" si="2"/>
        <v>5.7399999999999552E-6</v>
      </c>
      <c r="Q9" s="133">
        <f t="shared" si="2"/>
        <v>3.2053999999999893E-5</v>
      </c>
      <c r="R9" s="133">
        <f t="shared" si="2"/>
        <v>2.3679000000000191E-5</v>
      </c>
      <c r="S9" s="133">
        <f t="shared" si="2"/>
        <v>4.2230000000000305E-6</v>
      </c>
      <c r="T9" s="133">
        <f t="shared" si="2"/>
        <v>1.7315000000000003E-5</v>
      </c>
      <c r="U9" s="133">
        <f t="shared" si="2"/>
        <v>0</v>
      </c>
      <c r="V9" s="133">
        <f t="shared" si="2"/>
        <v>0</v>
      </c>
      <c r="W9" s="133">
        <f t="shared" si="2"/>
        <v>0</v>
      </c>
      <c r="X9" s="133">
        <f t="shared" si="2"/>
        <v>0</v>
      </c>
      <c r="Y9" s="133">
        <f t="shared" si="2"/>
        <v>4.0177179999999964E-6</v>
      </c>
      <c r="Z9" s="133">
        <f t="shared" si="2"/>
        <v>1.2764328000000002E-5</v>
      </c>
      <c r="AA9" s="133">
        <f t="shared" si="2"/>
        <v>0</v>
      </c>
      <c r="AB9" s="115">
        <f t="shared" si="2"/>
        <v>0</v>
      </c>
      <c r="AC9" s="103"/>
      <c r="AD9" s="287">
        <f t="shared" ref="AD9:BC9" si="3">SUM(AD7:AD7)-SUM(AD8:AD8)</f>
        <v>0</v>
      </c>
      <c r="AE9" s="288">
        <f t="shared" si="3"/>
        <v>0</v>
      </c>
      <c r="AF9" s="288">
        <f t="shared" si="3"/>
        <v>0</v>
      </c>
      <c r="AG9" s="288">
        <f t="shared" si="3"/>
        <v>0</v>
      </c>
      <c r="AH9" s="288">
        <f t="shared" si="3"/>
        <v>0</v>
      </c>
      <c r="AI9" s="288">
        <f t="shared" si="3"/>
        <v>0</v>
      </c>
      <c r="AJ9" s="288">
        <f t="shared" si="3"/>
        <v>0</v>
      </c>
      <c r="AK9" s="288">
        <f t="shared" si="3"/>
        <v>0</v>
      </c>
      <c r="AL9" s="288">
        <f t="shared" si="3"/>
        <v>0</v>
      </c>
      <c r="AM9" s="288">
        <f t="shared" si="3"/>
        <v>0.22397500000000026</v>
      </c>
      <c r="AN9" s="288">
        <f t="shared" si="3"/>
        <v>0</v>
      </c>
      <c r="AO9" s="288">
        <f t="shared" si="3"/>
        <v>0</v>
      </c>
      <c r="AP9" s="288">
        <f t="shared" si="3"/>
        <v>0</v>
      </c>
      <c r="AQ9" s="288">
        <f t="shared" si="3"/>
        <v>4.0498999999999619E-2</v>
      </c>
      <c r="AR9" s="288">
        <f t="shared" si="3"/>
        <v>0.16383100000000006</v>
      </c>
      <c r="AS9" s="288">
        <f t="shared" si="3"/>
        <v>0.17890499999999987</v>
      </c>
      <c r="AT9" s="288">
        <f t="shared" si="3"/>
        <v>2.2580000000000044E-2</v>
      </c>
      <c r="AU9" s="288">
        <f t="shared" si="3"/>
        <v>0.11026999999999998</v>
      </c>
      <c r="AV9" s="288">
        <f t="shared" si="3"/>
        <v>0</v>
      </c>
      <c r="AW9" s="288">
        <f t="shared" si="3"/>
        <v>0</v>
      </c>
      <c r="AX9" s="288">
        <f t="shared" si="3"/>
        <v>0</v>
      </c>
      <c r="AY9" s="288">
        <f t="shared" si="3"/>
        <v>0</v>
      </c>
      <c r="AZ9" s="288">
        <f t="shared" si="3"/>
        <v>2.6221159999999993E-2</v>
      </c>
      <c r="BA9" s="288">
        <f t="shared" si="3"/>
        <v>9.7247310000000003E-2</v>
      </c>
      <c r="BB9" s="288">
        <f t="shared" si="3"/>
        <v>0</v>
      </c>
      <c r="BC9" s="289">
        <f t="shared" si="3"/>
        <v>0</v>
      </c>
      <c r="BD9" s="317"/>
    </row>
    <row r="10" spans="1:56" ht="17.149999999999999" customHeight="1">
      <c r="B10" s="223" t="s">
        <v>115</v>
      </c>
      <c r="C10" s="261">
        <f>1/$A$1*'[1]94Exp'!B$269</f>
        <v>0</v>
      </c>
      <c r="D10" s="135">
        <f>1/$A$1*'[1]94Exp'!C$269</f>
        <v>0</v>
      </c>
      <c r="E10" s="135">
        <f>1/$A$1*'[1]94Exp'!D$269</f>
        <v>0</v>
      </c>
      <c r="F10" s="135">
        <f>1/$A$1*'[1]94Exp'!E$269</f>
        <v>0</v>
      </c>
      <c r="G10" s="135">
        <f>1/$A$1*'[1]94Exp'!F$269</f>
        <v>0</v>
      </c>
      <c r="H10" s="135">
        <f>1/$A$1*'[1]94Exp'!G$269</f>
        <v>0</v>
      </c>
      <c r="I10" s="135">
        <f>1/$A$1*'[1]94Exp'!H$269</f>
        <v>0</v>
      </c>
      <c r="J10" s="135">
        <f>1/$A$1*'[1]94Exp'!I$269</f>
        <v>0</v>
      </c>
      <c r="K10" s="135">
        <f>1/$A$1*'[1]94Exp'!J$269</f>
        <v>0</v>
      </c>
      <c r="L10" s="135">
        <f>1/$A$1*'[1]94Exp'!K$269</f>
        <v>5.5505235545610064E-4</v>
      </c>
      <c r="M10" s="135">
        <f>1/$A$1*'[1]94Exp'!L$269</f>
        <v>0</v>
      </c>
      <c r="N10" s="135">
        <f>1/$A$1*'[1]94Exp'!M$269</f>
        <v>0</v>
      </c>
      <c r="O10" s="135">
        <f>1/$A$1*'[1]94Exp'!N$269</f>
        <v>0</v>
      </c>
      <c r="P10" s="135">
        <f>1/$A$1*'[1]94Exp'!O$269</f>
        <v>1.287821E-3</v>
      </c>
      <c r="Q10" s="135">
        <f>1/$A$1*'[1]94Exp'!P$269</f>
        <v>1.0042620000000001E-3</v>
      </c>
      <c r="R10" s="135">
        <f>1/$A$1*'[1]94Exp'!Q$269</f>
        <v>9.8909600000000007E-4</v>
      </c>
      <c r="S10" s="135">
        <f>1/$A$1*'[1]94Exp'!R$269</f>
        <v>1.0604000000000002E-3</v>
      </c>
      <c r="T10" s="135">
        <f>1/$A$1*'[1]94Exp'!S$269</f>
        <v>5.4483700000000006E-4</v>
      </c>
      <c r="U10" s="135">
        <f>1/$A$1*'[1]94Exp'!T$269</f>
        <v>0</v>
      </c>
      <c r="V10" s="135">
        <f>1/$A$1*'[1]94Exp'!U$269</f>
        <v>0</v>
      </c>
      <c r="W10" s="135">
        <f>1/$A$1*'[1]94Exp'!V$269</f>
        <v>0</v>
      </c>
      <c r="X10" s="135">
        <f>1/$A$1*'[1]94Exp'!W$269</f>
        <v>0</v>
      </c>
      <c r="Y10" s="135">
        <f>1/$A$1*'[1]94Exp'!X$269</f>
        <v>6.1438123699999992E-4</v>
      </c>
      <c r="Z10" s="135">
        <f>1/$A$1*'[1]94Exp'!Y$269</f>
        <v>7.8687897799999986E-4</v>
      </c>
      <c r="AA10" s="135">
        <f>1/$A$1*'[1]94Exp'!Z$269</f>
        <v>0</v>
      </c>
      <c r="AB10" s="134">
        <f>1/$A$1*'[1]94Exp'!AA$269</f>
        <v>0</v>
      </c>
      <c r="AC10" s="137"/>
      <c r="AD10" s="296">
        <f>'[1]94Exp'!AB$269</f>
        <v>0</v>
      </c>
      <c r="AE10" s="297">
        <f>'[1]94Exp'!AC$269</f>
        <v>0</v>
      </c>
      <c r="AF10" s="297">
        <f>'[1]94Exp'!AD$269</f>
        <v>0</v>
      </c>
      <c r="AG10" s="297">
        <f>'[1]94Exp'!AE$269</f>
        <v>0</v>
      </c>
      <c r="AH10" s="297">
        <f>'[1]94Exp'!AF$269</f>
        <v>0</v>
      </c>
      <c r="AI10" s="297">
        <f>'[1]94Exp'!AG$269</f>
        <v>0</v>
      </c>
      <c r="AJ10" s="297">
        <f>'[1]94Exp'!AH$269</f>
        <v>0</v>
      </c>
      <c r="AK10" s="297">
        <f>'[1]94Exp'!AI$269</f>
        <v>0</v>
      </c>
      <c r="AL10" s="297">
        <f>'[1]94Exp'!AJ$269</f>
        <v>0</v>
      </c>
      <c r="AM10" s="297">
        <f>'[1]94Exp'!AK$269</f>
        <v>2.7902050000000003</v>
      </c>
      <c r="AN10" s="297">
        <f>'[1]94Exp'!AL$269</f>
        <v>0</v>
      </c>
      <c r="AO10" s="297">
        <f>'[1]94Exp'!AM$269</f>
        <v>0</v>
      </c>
      <c r="AP10" s="297">
        <f>'[1]94Exp'!AN$269</f>
        <v>0</v>
      </c>
      <c r="AQ10" s="297">
        <f>'[1]94Exp'!AO$269</f>
        <v>6.1819980000000001</v>
      </c>
      <c r="AR10" s="297">
        <f>'[1]94Exp'!AP$269</f>
        <v>4.265854</v>
      </c>
      <c r="AS10" s="297">
        <f>'[1]94Exp'!AQ$269</f>
        <v>4.712472</v>
      </c>
      <c r="AT10" s="297">
        <f>'[1]94Exp'!AR$269</f>
        <v>4.0539379999999996</v>
      </c>
      <c r="AU10" s="297">
        <f>'[1]94Exp'!AS$269</f>
        <v>2.864398</v>
      </c>
      <c r="AV10" s="297">
        <f>'[1]94Exp'!AT$269</f>
        <v>0</v>
      </c>
      <c r="AW10" s="297">
        <f>'[1]94Exp'!AU$269</f>
        <v>0</v>
      </c>
      <c r="AX10" s="297">
        <f>'[1]94Exp'!AV$269</f>
        <v>0</v>
      </c>
      <c r="AY10" s="297">
        <f>'[1]94Exp'!AW$269</f>
        <v>0</v>
      </c>
      <c r="AZ10" s="297">
        <f>'[1]94Exp'!AX$269</f>
        <v>3.9705072730000004</v>
      </c>
      <c r="BA10" s="297">
        <f>'[1]94Exp'!AY$269</f>
        <v>4.1982899139999992</v>
      </c>
      <c r="BB10" s="297">
        <f>'[1]94Exp'!AZ$269</f>
        <v>0</v>
      </c>
      <c r="BC10" s="298">
        <f>'[1]94Exp'!BA$269</f>
        <v>0</v>
      </c>
      <c r="BD10" s="317"/>
    </row>
    <row r="11" spans="1:56" ht="17.149999999999999" customHeight="1">
      <c r="B11" s="223" t="s">
        <v>118</v>
      </c>
      <c r="C11" s="261">
        <f>1/$A$1*'[1]94Exp'!B$267</f>
        <v>0</v>
      </c>
      <c r="D11" s="135">
        <f>1/$A$1*'[1]94Exp'!C$267</f>
        <v>0</v>
      </c>
      <c r="E11" s="135">
        <f>1/$A$1*'[1]94Exp'!D$267</f>
        <v>0</v>
      </c>
      <c r="F11" s="135">
        <f>1/$A$1*'[1]94Exp'!E$267</f>
        <v>0</v>
      </c>
      <c r="G11" s="135">
        <f>1/$A$1*'[1]94Exp'!F$267</f>
        <v>0</v>
      </c>
      <c r="H11" s="135">
        <f>1/$A$1*'[1]94Exp'!G$267</f>
        <v>0</v>
      </c>
      <c r="I11" s="135">
        <f>1/$A$1*'[1]94Exp'!H$267</f>
        <v>0</v>
      </c>
      <c r="J11" s="135">
        <f>1/$A$1*'[1]94Exp'!I$267</f>
        <v>0</v>
      </c>
      <c r="K11" s="135">
        <f>1/$A$1*'[1]94Exp'!J$267</f>
        <v>0</v>
      </c>
      <c r="L11" s="135">
        <f>1/$A$1*'[1]94Exp'!K$267</f>
        <v>0</v>
      </c>
      <c r="M11" s="135">
        <f>1/$A$1*'[1]94Exp'!L$267</f>
        <v>0</v>
      </c>
      <c r="N11" s="135">
        <f>1/$A$1*'[1]94Exp'!M$267</f>
        <v>0</v>
      </c>
      <c r="O11" s="135">
        <f>1/$A$1*'[1]94Exp'!N$267</f>
        <v>0</v>
      </c>
      <c r="P11" s="135">
        <f>1/$A$1*'[1]94Exp'!O$267</f>
        <v>1.9999999999999999E-6</v>
      </c>
      <c r="Q11" s="135">
        <f>1/$A$1*'[1]94Exp'!P$267</f>
        <v>9.3889999999999994E-6</v>
      </c>
      <c r="R11" s="135">
        <f>1/$A$1*'[1]94Exp'!Q$267</f>
        <v>3.1540000000000006E-6</v>
      </c>
      <c r="S11" s="135">
        <f>1/$A$1*'[1]94Exp'!R$267</f>
        <v>3.8410000000000002E-6</v>
      </c>
      <c r="T11" s="135">
        <f>1/$A$1*'[1]94Exp'!S$267</f>
        <v>6.6039999999999998E-6</v>
      </c>
      <c r="U11" s="135">
        <f>1/$A$1*'[1]94Exp'!T$267</f>
        <v>0</v>
      </c>
      <c r="V11" s="135">
        <f>1/$A$1*'[1]94Exp'!U$267</f>
        <v>0</v>
      </c>
      <c r="W11" s="135">
        <f>1/$A$1*'[1]94Exp'!V$267</f>
        <v>0</v>
      </c>
      <c r="X11" s="135">
        <f>1/$A$1*'[1]94Exp'!W$267</f>
        <v>0</v>
      </c>
      <c r="Y11" s="135">
        <f>1/$A$1*'[1]94Exp'!X$267</f>
        <v>9.9297700000000006E-7</v>
      </c>
      <c r="Z11" s="135">
        <f>1/$A$1*'[1]94Exp'!Y$267</f>
        <v>4.78686E-7</v>
      </c>
      <c r="AA11" s="135">
        <f>1/$A$1*'[1]94Exp'!Z$267</f>
        <v>0</v>
      </c>
      <c r="AB11" s="134">
        <f>1/$A$1*'[1]94Exp'!AA$267</f>
        <v>0</v>
      </c>
      <c r="AC11" s="151"/>
      <c r="AD11" s="296">
        <f>'[1]94Exp'!AB$267</f>
        <v>0</v>
      </c>
      <c r="AE11" s="297">
        <f>'[1]94Exp'!AC$267</f>
        <v>0</v>
      </c>
      <c r="AF11" s="297">
        <f>'[1]94Exp'!AD$267</f>
        <v>0</v>
      </c>
      <c r="AG11" s="297">
        <f>'[1]94Exp'!AE$267</f>
        <v>0</v>
      </c>
      <c r="AH11" s="297">
        <f>'[1]94Exp'!AF$267</f>
        <v>0</v>
      </c>
      <c r="AI11" s="297">
        <f>'[1]94Exp'!AG$267</f>
        <v>0</v>
      </c>
      <c r="AJ11" s="297">
        <f>'[1]94Exp'!AH$267</f>
        <v>0</v>
      </c>
      <c r="AK11" s="297">
        <f>'[1]94Exp'!AI$267</f>
        <v>0</v>
      </c>
      <c r="AL11" s="297">
        <f>'[1]94Exp'!AJ$267</f>
        <v>0</v>
      </c>
      <c r="AM11" s="297">
        <f>'[1]94Exp'!AK$267</f>
        <v>0</v>
      </c>
      <c r="AN11" s="297">
        <f>'[1]94Exp'!AL$267</f>
        <v>0</v>
      </c>
      <c r="AO11" s="297">
        <f>'[1]94Exp'!AM$267</f>
        <v>0</v>
      </c>
      <c r="AP11" s="297">
        <f>'[1]94Exp'!AN$267</f>
        <v>0</v>
      </c>
      <c r="AQ11" s="297">
        <f>'[1]94Exp'!AO$267</f>
        <v>1.0362E-2</v>
      </c>
      <c r="AR11" s="297">
        <f>'[1]94Exp'!AP$267</f>
        <v>4.7261999999999998E-2</v>
      </c>
      <c r="AS11" s="297">
        <f>'[1]94Exp'!AQ$267</f>
        <v>2.4997999999999999E-2</v>
      </c>
      <c r="AT11" s="297">
        <f>'[1]94Exp'!AR$267</f>
        <v>2.0951999999999998E-2</v>
      </c>
      <c r="AU11" s="297">
        <f>'[1]94Exp'!AS$267</f>
        <v>5.069499999999999E-2</v>
      </c>
      <c r="AV11" s="297">
        <f>'[1]94Exp'!AT$267</f>
        <v>0</v>
      </c>
      <c r="AW11" s="297">
        <f>'[1]94Exp'!AU$267</f>
        <v>0</v>
      </c>
      <c r="AX11" s="297">
        <f>'[1]94Exp'!AV$267</f>
        <v>0</v>
      </c>
      <c r="AY11" s="297">
        <f>'[1]94Exp'!AW$267</f>
        <v>0</v>
      </c>
      <c r="AZ11" s="297">
        <f>'[1]94Exp'!AX$267</f>
        <v>9.8905629999999998E-3</v>
      </c>
      <c r="BA11" s="297">
        <f>'[1]94Exp'!AY$267</f>
        <v>5.0000000000000001E-3</v>
      </c>
      <c r="BB11" s="297">
        <f>'[1]94Exp'!AZ$267</f>
        <v>0</v>
      </c>
      <c r="BC11" s="298">
        <f>'[1]94Exp'!BA$267</f>
        <v>0</v>
      </c>
      <c r="BD11" s="317"/>
    </row>
    <row r="12" spans="1:56" ht="17.149999999999999" customHeight="1">
      <c r="B12" s="223" t="s">
        <v>163</v>
      </c>
      <c r="C12" s="261">
        <f>1/$A$1*'[1]94Exp'!B$264</f>
        <v>0</v>
      </c>
      <c r="D12" s="135">
        <f>1/$A$1*'[1]94Exp'!C$264</f>
        <v>0</v>
      </c>
      <c r="E12" s="135">
        <f>1/$A$1*'[1]94Exp'!D$264</f>
        <v>0</v>
      </c>
      <c r="F12" s="135">
        <f>1/$A$1*'[1]94Exp'!E$264</f>
        <v>0</v>
      </c>
      <c r="G12" s="135">
        <f>1/$A$1*'[1]94Exp'!F$264</f>
        <v>0</v>
      </c>
      <c r="H12" s="135">
        <f>1/$A$1*'[1]94Exp'!G$264</f>
        <v>0</v>
      </c>
      <c r="I12" s="135">
        <f>1/$A$1*'[1]94Exp'!H$264</f>
        <v>0</v>
      </c>
      <c r="J12" s="135">
        <f>1/$A$1*'[1]94Exp'!I$264</f>
        <v>0</v>
      </c>
      <c r="K12" s="135">
        <f>1/$A$1*'[1]94Exp'!J$264</f>
        <v>0</v>
      </c>
      <c r="L12" s="135">
        <f>1/$A$1*'[1]94Exp'!K$264</f>
        <v>1.5753489052462117E-4</v>
      </c>
      <c r="M12" s="135">
        <f>1/$A$1*'[1]94Exp'!L$264</f>
        <v>0</v>
      </c>
      <c r="N12" s="135">
        <f>1/$A$1*'[1]94Exp'!M$264</f>
        <v>0</v>
      </c>
      <c r="O12" s="135">
        <f>1/$A$1*'[1]94Exp'!N$264</f>
        <v>0</v>
      </c>
      <c r="P12" s="135">
        <f>1/$A$1*'[1]94Exp'!O$264</f>
        <v>2.4959999999999998E-5</v>
      </c>
      <c r="Q12" s="135">
        <f>1/$A$1*'[1]94Exp'!P$264</f>
        <v>3.3067999999999996E-5</v>
      </c>
      <c r="R12" s="135">
        <f>1/$A$1*'[1]94Exp'!Q$264</f>
        <v>3.3989000000000003E-5</v>
      </c>
      <c r="S12" s="135">
        <f>1/$A$1*'[1]94Exp'!R$264</f>
        <v>4.5283999999999995E-5</v>
      </c>
      <c r="T12" s="135">
        <f>1/$A$1*'[1]94Exp'!S$264</f>
        <v>5.5102000000000002E-5</v>
      </c>
      <c r="U12" s="135">
        <f>1/$A$1*'[1]94Exp'!T$264</f>
        <v>0</v>
      </c>
      <c r="V12" s="135">
        <f>1/$A$1*'[1]94Exp'!U$264</f>
        <v>0</v>
      </c>
      <c r="W12" s="135">
        <f>1/$A$1*'[1]94Exp'!V$264</f>
        <v>0</v>
      </c>
      <c r="X12" s="135">
        <f>1/$A$1*'[1]94Exp'!W$264</f>
        <v>0</v>
      </c>
      <c r="Y12" s="135">
        <f>1/$A$1*'[1]94Exp'!X$264</f>
        <v>3.1446930999999997E-5</v>
      </c>
      <c r="Z12" s="135">
        <f>1/$A$1*'[1]94Exp'!Y$264</f>
        <v>1.0543175000000001E-4</v>
      </c>
      <c r="AA12" s="135">
        <f>1/$A$1*'[1]94Exp'!Z$264</f>
        <v>0</v>
      </c>
      <c r="AB12" s="134">
        <f>1/$A$1*'[1]94Exp'!AA$264</f>
        <v>0</v>
      </c>
      <c r="AC12" s="151"/>
      <c r="AD12" s="296">
        <f>'[1]94Exp'!AB$264</f>
        <v>0</v>
      </c>
      <c r="AE12" s="297">
        <f>'[1]94Exp'!AC$264</f>
        <v>0</v>
      </c>
      <c r="AF12" s="297">
        <f>'[1]94Exp'!AD$264</f>
        <v>0</v>
      </c>
      <c r="AG12" s="297">
        <f>'[1]94Exp'!AE$264</f>
        <v>0</v>
      </c>
      <c r="AH12" s="297">
        <f>'[1]94Exp'!AF$264</f>
        <v>0</v>
      </c>
      <c r="AI12" s="297">
        <f>'[1]94Exp'!AG$264</f>
        <v>0</v>
      </c>
      <c r="AJ12" s="297">
        <f>'[1]94Exp'!AH$264</f>
        <v>0</v>
      </c>
      <c r="AK12" s="297">
        <f>'[1]94Exp'!AI$264</f>
        <v>0</v>
      </c>
      <c r="AL12" s="297">
        <f>'[1]94Exp'!AJ$264</f>
        <v>0</v>
      </c>
      <c r="AM12" s="297">
        <f>'[1]94Exp'!AK$264</f>
        <v>0.81813199999999997</v>
      </c>
      <c r="AN12" s="297">
        <f>'[1]94Exp'!AL$264</f>
        <v>0</v>
      </c>
      <c r="AO12" s="297">
        <f>'[1]94Exp'!AM$264</f>
        <v>0</v>
      </c>
      <c r="AP12" s="297">
        <f>'[1]94Exp'!AN$264</f>
        <v>0</v>
      </c>
      <c r="AQ12" s="297">
        <f>'[1]94Exp'!AO$264</f>
        <v>0.11002699999999999</v>
      </c>
      <c r="AR12" s="297">
        <f>'[1]94Exp'!AP$264</f>
        <v>0.15407099999999999</v>
      </c>
      <c r="AS12" s="297">
        <f>'[1]94Exp'!AQ$264</f>
        <v>0.24959999999999999</v>
      </c>
      <c r="AT12" s="297">
        <f>'[1]94Exp'!AR$264</f>
        <v>0.21709599999999998</v>
      </c>
      <c r="AU12" s="297">
        <f>'[1]94Exp'!AS$264</f>
        <v>0.34241900000000003</v>
      </c>
      <c r="AV12" s="297">
        <f>'[1]94Exp'!AT$264</f>
        <v>0</v>
      </c>
      <c r="AW12" s="297">
        <f>'[1]94Exp'!AU$264</f>
        <v>0</v>
      </c>
      <c r="AX12" s="297">
        <f>'[1]94Exp'!AV$264</f>
        <v>0</v>
      </c>
      <c r="AY12" s="297">
        <f>'[1]94Exp'!AW$264</f>
        <v>0</v>
      </c>
      <c r="AZ12" s="297">
        <f>'[1]94Exp'!AX$264</f>
        <v>0.28571425299999997</v>
      </c>
      <c r="BA12" s="297">
        <f>'[1]94Exp'!AY$264</f>
        <v>0.60292363999999998</v>
      </c>
      <c r="BB12" s="297">
        <f>'[1]94Exp'!AZ$264</f>
        <v>0</v>
      </c>
      <c r="BC12" s="298">
        <f>'[1]94Exp'!BA$264</f>
        <v>0</v>
      </c>
      <c r="BD12" s="317"/>
    </row>
    <row r="13" spans="1:56" ht="17.149999999999999" customHeight="1">
      <c r="B13" s="223" t="s">
        <v>113</v>
      </c>
      <c r="C13" s="261">
        <f>1/$A$1*'[1]94Exp'!B$265</f>
        <v>0</v>
      </c>
      <c r="D13" s="135">
        <f>1/$A$1*'[1]94Exp'!C$265</f>
        <v>0</v>
      </c>
      <c r="E13" s="135">
        <f>1/$A$1*'[1]94Exp'!D$265</f>
        <v>0</v>
      </c>
      <c r="F13" s="135">
        <f>1/$A$1*'[1]94Exp'!E$265</f>
        <v>0</v>
      </c>
      <c r="G13" s="135">
        <f>1/$A$1*'[1]94Exp'!F$265</f>
        <v>0</v>
      </c>
      <c r="H13" s="135">
        <f>1/$A$1*'[1]94Exp'!G$265</f>
        <v>0</v>
      </c>
      <c r="I13" s="135">
        <f>1/$A$1*'[1]94Exp'!H$265</f>
        <v>0</v>
      </c>
      <c r="J13" s="135">
        <f>1/$A$1*'[1]94Exp'!I$265</f>
        <v>0</v>
      </c>
      <c r="K13" s="135">
        <f>1/$A$1*'[1]94Exp'!J$265</f>
        <v>0</v>
      </c>
      <c r="L13" s="135">
        <f>1/$A$1*'[1]94Exp'!K$265</f>
        <v>0</v>
      </c>
      <c r="M13" s="135">
        <f>1/$A$1*'[1]94Exp'!L$265</f>
        <v>0</v>
      </c>
      <c r="N13" s="135">
        <f>1/$A$1*'[1]94Exp'!M$265</f>
        <v>0</v>
      </c>
      <c r="O13" s="135">
        <f>1/$A$1*'[1]94Exp'!N$265</f>
        <v>0</v>
      </c>
      <c r="P13" s="135">
        <f>1/$A$1*'[1]94Exp'!O$265</f>
        <v>7.9100000000000003E-7</v>
      </c>
      <c r="Q13" s="135">
        <f>1/$A$1*'[1]94Exp'!P$265</f>
        <v>2.1069999999999999E-6</v>
      </c>
      <c r="R13" s="135">
        <f>1/$A$1*'[1]94Exp'!Q$265</f>
        <v>0</v>
      </c>
      <c r="S13" s="135">
        <f>1/$A$1*'[1]94Exp'!R$265</f>
        <v>1.7853999999999999E-5</v>
      </c>
      <c r="T13" s="135">
        <f>1/$A$1*'[1]94Exp'!S$265</f>
        <v>3.146E-6</v>
      </c>
      <c r="U13" s="135">
        <f>1/$A$1*'[1]94Exp'!T$265</f>
        <v>0</v>
      </c>
      <c r="V13" s="135">
        <f>1/$A$1*'[1]94Exp'!U$265</f>
        <v>0</v>
      </c>
      <c r="W13" s="135">
        <f>1/$A$1*'[1]94Exp'!V$265</f>
        <v>0</v>
      </c>
      <c r="X13" s="135">
        <f>1/$A$1*'[1]94Exp'!W$265</f>
        <v>0</v>
      </c>
      <c r="Y13" s="135">
        <f>1/$A$1*'[1]94Exp'!X$265</f>
        <v>1.8577259999999999E-6</v>
      </c>
      <c r="Z13" s="135">
        <f>1/$A$1*'[1]94Exp'!Y$265</f>
        <v>0</v>
      </c>
      <c r="AA13" s="135">
        <f>1/$A$1*'[1]94Exp'!Z$265</f>
        <v>0</v>
      </c>
      <c r="AB13" s="134">
        <f>1/$A$1*'[1]94Exp'!AA$265</f>
        <v>0</v>
      </c>
      <c r="AC13" s="137"/>
      <c r="AD13" s="296">
        <f>'[1]94Exp'!AB$265</f>
        <v>0</v>
      </c>
      <c r="AE13" s="297">
        <f>'[1]94Exp'!AC$265</f>
        <v>0</v>
      </c>
      <c r="AF13" s="297">
        <f>'[1]94Exp'!AD$265</f>
        <v>0</v>
      </c>
      <c r="AG13" s="297">
        <f>'[1]94Exp'!AE$265</f>
        <v>0</v>
      </c>
      <c r="AH13" s="297">
        <f>'[1]94Exp'!AF$265</f>
        <v>0</v>
      </c>
      <c r="AI13" s="297">
        <f>'[1]94Exp'!AG$265</f>
        <v>0</v>
      </c>
      <c r="AJ13" s="297">
        <f>'[1]94Exp'!AH$265</f>
        <v>0</v>
      </c>
      <c r="AK13" s="297">
        <f>'[1]94Exp'!AI$265</f>
        <v>0</v>
      </c>
      <c r="AL13" s="297">
        <f>'[1]94Exp'!AJ$265</f>
        <v>0</v>
      </c>
      <c r="AM13" s="297">
        <f>'[1]94Exp'!AK$265</f>
        <v>0</v>
      </c>
      <c r="AN13" s="297">
        <f>'[1]94Exp'!AL$265</f>
        <v>0</v>
      </c>
      <c r="AO13" s="297">
        <f>'[1]94Exp'!AM$265</f>
        <v>0</v>
      </c>
      <c r="AP13" s="297">
        <f>'[1]94Exp'!AN$265</f>
        <v>0</v>
      </c>
      <c r="AQ13" s="297">
        <f>'[1]94Exp'!AO$265</f>
        <v>2E-3</v>
      </c>
      <c r="AR13" s="297">
        <f>'[1]94Exp'!AP$265</f>
        <v>1.4390999999999999E-2</v>
      </c>
      <c r="AS13" s="297">
        <f>'[1]94Exp'!AQ$265</f>
        <v>0</v>
      </c>
      <c r="AT13" s="297">
        <f>'[1]94Exp'!AR$265</f>
        <v>8.1821000000000005E-2</v>
      </c>
      <c r="AU13" s="297">
        <f>'[1]94Exp'!AS$265</f>
        <v>3.4200000000000001E-2</v>
      </c>
      <c r="AV13" s="297">
        <f>'[1]94Exp'!AT$265</f>
        <v>0</v>
      </c>
      <c r="AW13" s="297">
        <f>'[1]94Exp'!AU$265</f>
        <v>0</v>
      </c>
      <c r="AX13" s="297">
        <f>'[1]94Exp'!AV$265</f>
        <v>0</v>
      </c>
      <c r="AY13" s="297">
        <f>'[1]94Exp'!AW$265</f>
        <v>0</v>
      </c>
      <c r="AZ13" s="297">
        <f>'[1]94Exp'!AX$265</f>
        <v>5.12284E-3</v>
      </c>
      <c r="BA13" s="297">
        <f>'[1]94Exp'!AY$265</f>
        <v>0</v>
      </c>
      <c r="BB13" s="297">
        <f>'[1]94Exp'!AZ$265</f>
        <v>0</v>
      </c>
      <c r="BC13" s="298">
        <f>'[1]94Exp'!BA$265</f>
        <v>0</v>
      </c>
      <c r="BD13" s="317"/>
    </row>
    <row r="14" spans="1:56" ht="17.149999999999999" customHeight="1">
      <c r="B14" s="223" t="s">
        <v>114</v>
      </c>
      <c r="C14" s="261">
        <f>1/$A$1*'[1]94Exp'!B$272</f>
        <v>0</v>
      </c>
      <c r="D14" s="135">
        <f>1/$A$1*'[1]94Exp'!C$272</f>
        <v>0</v>
      </c>
      <c r="E14" s="135">
        <f>1/$A$1*'[1]94Exp'!D$272</f>
        <v>0</v>
      </c>
      <c r="F14" s="135">
        <f>1/$A$1*'[1]94Exp'!E$272</f>
        <v>0</v>
      </c>
      <c r="G14" s="135">
        <f>1/$A$1*'[1]94Exp'!F$272</f>
        <v>0</v>
      </c>
      <c r="H14" s="135">
        <f>1/$A$1*'[1]94Exp'!G$272</f>
        <v>0</v>
      </c>
      <c r="I14" s="135">
        <f>1/$A$1*'[1]94Exp'!H$272</f>
        <v>0</v>
      </c>
      <c r="J14" s="135">
        <f>1/$A$1*'[1]94Exp'!I$272</f>
        <v>0</v>
      </c>
      <c r="K14" s="135">
        <f>1/$A$1*'[1]94Exp'!J$272</f>
        <v>0</v>
      </c>
      <c r="L14" s="135">
        <f>1/$A$1*'[1]94Exp'!K$272</f>
        <v>3.8631370947738226E-6</v>
      </c>
      <c r="M14" s="135">
        <f>1/$A$1*'[1]94Exp'!L$272</f>
        <v>0</v>
      </c>
      <c r="N14" s="135">
        <f>1/$A$1*'[1]94Exp'!M$272</f>
        <v>0</v>
      </c>
      <c r="O14" s="135">
        <f>1/$A$1*'[1]94Exp'!N$272</f>
        <v>0</v>
      </c>
      <c r="P14" s="135">
        <f>1/$A$1*'[1]94Exp'!O$272</f>
        <v>1.3119999999999999E-6</v>
      </c>
      <c r="Q14" s="135">
        <f>1/$A$1*'[1]94Exp'!P$272</f>
        <v>4.7300000000000001E-7</v>
      </c>
      <c r="R14" s="135">
        <f>1/$A$1*'[1]94Exp'!Q$272</f>
        <v>0</v>
      </c>
      <c r="S14" s="135">
        <f>1/$A$1*'[1]94Exp'!R$272</f>
        <v>4.7609999999999998E-6</v>
      </c>
      <c r="T14" s="135">
        <f>1/$A$1*'[1]94Exp'!S$272</f>
        <v>2.322E-6</v>
      </c>
      <c r="U14" s="135">
        <f>1/$A$1*'[1]94Exp'!T$272</f>
        <v>0</v>
      </c>
      <c r="V14" s="135">
        <f>1/$A$1*'[1]94Exp'!U$272</f>
        <v>0</v>
      </c>
      <c r="W14" s="135">
        <f>1/$A$1*'[1]94Exp'!V$272</f>
        <v>0</v>
      </c>
      <c r="X14" s="135">
        <f>1/$A$1*'[1]94Exp'!W$272</f>
        <v>0</v>
      </c>
      <c r="Y14" s="135">
        <f>1/$A$1*'[1]94Exp'!X$272</f>
        <v>1.3857625000000001E-5</v>
      </c>
      <c r="Z14" s="135">
        <f>1/$A$1*'[1]94Exp'!Y$272</f>
        <v>2.2165359999999996E-6</v>
      </c>
      <c r="AA14" s="135">
        <f>1/$A$1*'[1]94Exp'!Z$272</f>
        <v>0</v>
      </c>
      <c r="AB14" s="134">
        <f>1/$A$1*'[1]94Exp'!AA$272</f>
        <v>0</v>
      </c>
      <c r="AC14" s="138"/>
      <c r="AD14" s="296">
        <f>'[1]94Exp'!AB$272</f>
        <v>0</v>
      </c>
      <c r="AE14" s="297">
        <f>'[1]94Exp'!AC$272</f>
        <v>0</v>
      </c>
      <c r="AF14" s="297">
        <f>'[1]94Exp'!AD$272</f>
        <v>0</v>
      </c>
      <c r="AG14" s="297">
        <f>'[1]94Exp'!AE$272</f>
        <v>0</v>
      </c>
      <c r="AH14" s="297">
        <f>'[1]94Exp'!AF$272</f>
        <v>0</v>
      </c>
      <c r="AI14" s="297">
        <f>'[1]94Exp'!AG$272</f>
        <v>0</v>
      </c>
      <c r="AJ14" s="297">
        <f>'[1]94Exp'!AH$272</f>
        <v>0</v>
      </c>
      <c r="AK14" s="297">
        <f>'[1]94Exp'!AI$272</f>
        <v>0</v>
      </c>
      <c r="AL14" s="297">
        <f>'[1]94Exp'!AJ$272</f>
        <v>0</v>
      </c>
      <c r="AM14" s="297">
        <f>'[1]94Exp'!AK$272</f>
        <v>1.7922999999999998E-2</v>
      </c>
      <c r="AN14" s="297">
        <f>'[1]94Exp'!AL$272</f>
        <v>0</v>
      </c>
      <c r="AO14" s="297">
        <f>'[1]94Exp'!AM$272</f>
        <v>0</v>
      </c>
      <c r="AP14" s="297">
        <f>'[1]94Exp'!AN$272</f>
        <v>0</v>
      </c>
      <c r="AQ14" s="297">
        <f>'[1]94Exp'!AO$272</f>
        <v>7.3810000000000004E-3</v>
      </c>
      <c r="AR14" s="297">
        <f>'[1]94Exp'!AP$272</f>
        <v>2.6329999999999999E-3</v>
      </c>
      <c r="AS14" s="297">
        <f>'[1]94Exp'!AQ$272</f>
        <v>0</v>
      </c>
      <c r="AT14" s="297">
        <f>'[1]94Exp'!AR$272</f>
        <v>2.5869999999999997E-2</v>
      </c>
      <c r="AU14" s="297">
        <f>'[1]94Exp'!AS$272</f>
        <v>1.7677999999999999E-2</v>
      </c>
      <c r="AV14" s="297">
        <f>'[1]94Exp'!AT$272</f>
        <v>0</v>
      </c>
      <c r="AW14" s="297">
        <f>'[1]94Exp'!AU$272</f>
        <v>0</v>
      </c>
      <c r="AX14" s="297">
        <f>'[1]94Exp'!AV$272</f>
        <v>0</v>
      </c>
      <c r="AY14" s="297">
        <f>'[1]94Exp'!AW$272</f>
        <v>0</v>
      </c>
      <c r="AZ14" s="297">
        <f>'[1]94Exp'!AX$272</f>
        <v>7.402236199999998E-2</v>
      </c>
      <c r="BA14" s="297">
        <f>'[1]94Exp'!AY$272</f>
        <v>1.476713E-2</v>
      </c>
      <c r="BB14" s="297">
        <f>'[1]94Exp'!AZ$272</f>
        <v>0</v>
      </c>
      <c r="BC14" s="298">
        <f>'[1]94Exp'!BA$272</f>
        <v>0</v>
      </c>
      <c r="BD14" s="317"/>
    </row>
    <row r="15" spans="1:56" ht="17.149999999999999" customHeight="1" thickBot="1">
      <c r="B15" s="226" t="s">
        <v>116</v>
      </c>
      <c r="C15" s="141">
        <f t="shared" ref="C15:AB15" si="4">C5-SUM(C6,C7,C10,C11,C12,C13,C14)</f>
        <v>0</v>
      </c>
      <c r="D15" s="142">
        <f t="shared" si="4"/>
        <v>0</v>
      </c>
      <c r="E15" s="142">
        <f t="shared" si="4"/>
        <v>0</v>
      </c>
      <c r="F15" s="142">
        <f t="shared" si="4"/>
        <v>0</v>
      </c>
      <c r="G15" s="142">
        <f t="shared" si="4"/>
        <v>0</v>
      </c>
      <c r="H15" s="142">
        <f t="shared" si="4"/>
        <v>0</v>
      </c>
      <c r="I15" s="142">
        <f t="shared" si="4"/>
        <v>0</v>
      </c>
      <c r="J15" s="142">
        <f t="shared" si="4"/>
        <v>0</v>
      </c>
      <c r="K15" s="142">
        <f t="shared" si="4"/>
        <v>0</v>
      </c>
      <c r="L15" s="142">
        <f t="shared" si="4"/>
        <v>2.0939319705097666E-6</v>
      </c>
      <c r="M15" s="142">
        <f t="shared" si="4"/>
        <v>0</v>
      </c>
      <c r="N15" s="142">
        <f t="shared" si="4"/>
        <v>0</v>
      </c>
      <c r="O15" s="142">
        <f t="shared" si="4"/>
        <v>0</v>
      </c>
      <c r="P15" s="142">
        <f t="shared" si="4"/>
        <v>7.3320000000005187E-6</v>
      </c>
      <c r="Q15" s="142">
        <f t="shared" si="4"/>
        <v>1.5479000000000534E-5</v>
      </c>
      <c r="R15" s="142">
        <f t="shared" si="4"/>
        <v>8.8110000000000618E-6</v>
      </c>
      <c r="S15" s="142">
        <f t="shared" si="4"/>
        <v>1.0046999999999574E-5</v>
      </c>
      <c r="T15" s="142">
        <f t="shared" si="4"/>
        <v>5.3639999999998897E-6</v>
      </c>
      <c r="U15" s="142">
        <f t="shared" si="4"/>
        <v>0</v>
      </c>
      <c r="V15" s="142">
        <f t="shared" si="4"/>
        <v>0</v>
      </c>
      <c r="W15" s="142">
        <f t="shared" si="4"/>
        <v>0</v>
      </c>
      <c r="X15" s="142">
        <f t="shared" si="4"/>
        <v>0</v>
      </c>
      <c r="Y15" s="142">
        <f t="shared" si="4"/>
        <v>5.1741900000002589E-6</v>
      </c>
      <c r="Z15" s="142">
        <f t="shared" si="4"/>
        <v>1.2571010999999914E-5</v>
      </c>
      <c r="AA15" s="142">
        <f t="shared" si="4"/>
        <v>0</v>
      </c>
      <c r="AB15" s="139">
        <f t="shared" si="4"/>
        <v>0</v>
      </c>
      <c r="AC15" s="140"/>
      <c r="AD15" s="305">
        <f t="shared" ref="AD15:BC15" si="5">AD5-SUM(AD6,AD7,AD10,AD11,AD12,AD13,AD14)</f>
        <v>0</v>
      </c>
      <c r="AE15" s="306">
        <f t="shared" si="5"/>
        <v>0</v>
      </c>
      <c r="AF15" s="306">
        <f t="shared" si="5"/>
        <v>0</v>
      </c>
      <c r="AG15" s="306">
        <f t="shared" si="5"/>
        <v>0</v>
      </c>
      <c r="AH15" s="306">
        <f t="shared" si="5"/>
        <v>0</v>
      </c>
      <c r="AI15" s="306">
        <f t="shared" si="5"/>
        <v>0</v>
      </c>
      <c r="AJ15" s="306">
        <f t="shared" si="5"/>
        <v>0</v>
      </c>
      <c r="AK15" s="306">
        <f t="shared" si="5"/>
        <v>0</v>
      </c>
      <c r="AL15" s="306">
        <f t="shared" si="5"/>
        <v>0</v>
      </c>
      <c r="AM15" s="306">
        <f t="shared" si="5"/>
        <v>1.7540999999999585E-2</v>
      </c>
      <c r="AN15" s="306">
        <f t="shared" si="5"/>
        <v>0</v>
      </c>
      <c r="AO15" s="306">
        <f t="shared" si="5"/>
        <v>0</v>
      </c>
      <c r="AP15" s="306">
        <f t="shared" si="5"/>
        <v>0</v>
      </c>
      <c r="AQ15" s="306">
        <f t="shared" si="5"/>
        <v>4.6579999999996957E-2</v>
      </c>
      <c r="AR15" s="306">
        <f t="shared" si="5"/>
        <v>7.0353999999998251E-2</v>
      </c>
      <c r="AS15" s="306">
        <f t="shared" si="5"/>
        <v>6.2868999999999176E-2</v>
      </c>
      <c r="AT15" s="306">
        <f t="shared" si="5"/>
        <v>4.5535000000000991E-2</v>
      </c>
      <c r="AU15" s="306">
        <f t="shared" si="5"/>
        <v>4.2784000000000155E-2</v>
      </c>
      <c r="AV15" s="306">
        <f t="shared" si="5"/>
        <v>0</v>
      </c>
      <c r="AW15" s="306">
        <f t="shared" si="5"/>
        <v>0</v>
      </c>
      <c r="AX15" s="306">
        <f t="shared" si="5"/>
        <v>0</v>
      </c>
      <c r="AY15" s="306">
        <f t="shared" si="5"/>
        <v>0</v>
      </c>
      <c r="AZ15" s="306">
        <f t="shared" si="5"/>
        <v>3.8918260999999177E-2</v>
      </c>
      <c r="BA15" s="306">
        <f t="shared" si="5"/>
        <v>6.0520611000000279E-2</v>
      </c>
      <c r="BB15" s="306">
        <f t="shared" si="5"/>
        <v>0</v>
      </c>
      <c r="BC15" s="307">
        <f t="shared" si="5"/>
        <v>0</v>
      </c>
      <c r="BD15" s="317"/>
    </row>
    <row r="16" spans="1:56" ht="13" thickTop="1">
      <c r="C16" s="190"/>
      <c r="D16" s="190"/>
      <c r="E16" s="190"/>
      <c r="F16" s="190"/>
      <c r="G16" s="190"/>
      <c r="H16" s="190"/>
      <c r="I16" s="190"/>
      <c r="J16" s="190"/>
      <c r="K16" s="190"/>
      <c r="L16" s="190"/>
      <c r="M16" s="190"/>
      <c r="N16" s="190"/>
      <c r="O16" s="190"/>
      <c r="P16" s="190"/>
      <c r="Q16" s="190"/>
      <c r="R16" s="190"/>
      <c r="S16" s="190"/>
      <c r="T16" s="190"/>
      <c r="U16" s="190"/>
      <c r="V16" s="190"/>
      <c r="W16" s="190"/>
      <c r="X16" s="190"/>
      <c r="Y16" s="190"/>
      <c r="Z16" s="190"/>
      <c r="AA16" s="190"/>
      <c r="AB16" s="190"/>
      <c r="AD16" s="192"/>
      <c r="AE16" s="192"/>
      <c r="AF16" s="192"/>
      <c r="AG16" s="192"/>
      <c r="AH16" s="192"/>
      <c r="AI16" s="192"/>
      <c r="AJ16" s="192"/>
      <c r="AK16" s="192"/>
      <c r="AL16" s="192"/>
      <c r="AM16" s="192"/>
      <c r="AN16" s="192"/>
      <c r="AO16" s="192"/>
      <c r="AP16" s="192"/>
      <c r="AQ16" s="192"/>
      <c r="AR16" s="192"/>
      <c r="AS16" s="192"/>
      <c r="AT16" s="192"/>
      <c r="AU16" s="192"/>
      <c r="AV16" s="192"/>
      <c r="AW16" s="192"/>
      <c r="AX16" s="192"/>
      <c r="AY16" s="192"/>
      <c r="AZ16" s="192"/>
      <c r="BA16" s="192"/>
      <c r="BB16" s="192"/>
      <c r="BC16" s="192"/>
    </row>
    <row r="17" spans="3:55">
      <c r="C17" s="190"/>
      <c r="D17" s="190"/>
      <c r="E17" s="190"/>
      <c r="F17" s="190"/>
      <c r="G17" s="190"/>
      <c r="H17" s="190"/>
      <c r="I17" s="190"/>
      <c r="J17" s="190"/>
      <c r="K17" s="190"/>
      <c r="L17" s="190"/>
      <c r="M17" s="190"/>
      <c r="N17" s="190"/>
      <c r="O17" s="190"/>
      <c r="P17" s="190"/>
      <c r="Q17" s="190"/>
      <c r="R17" s="190"/>
      <c r="S17" s="190"/>
      <c r="T17" s="190"/>
      <c r="U17" s="190"/>
      <c r="V17" s="190"/>
      <c r="W17" s="190"/>
      <c r="X17" s="190"/>
      <c r="Y17" s="190"/>
      <c r="Z17" s="190"/>
      <c r="AA17" s="190"/>
      <c r="AB17" s="190"/>
      <c r="AD17" s="192"/>
      <c r="AE17" s="192"/>
      <c r="AF17" s="192"/>
      <c r="AG17" s="192"/>
      <c r="AH17" s="192"/>
      <c r="AI17" s="192"/>
      <c r="AJ17" s="192"/>
      <c r="AK17" s="192"/>
      <c r="AL17" s="192"/>
      <c r="AM17" s="192"/>
      <c r="AN17" s="192"/>
      <c r="AO17" s="192"/>
      <c r="AP17" s="192"/>
      <c r="AQ17" s="192"/>
      <c r="AR17" s="192"/>
      <c r="AS17" s="192"/>
      <c r="AT17" s="192"/>
      <c r="AU17" s="192"/>
      <c r="AV17" s="192"/>
      <c r="AW17" s="192"/>
      <c r="AX17" s="192"/>
      <c r="AY17" s="192"/>
      <c r="AZ17" s="192"/>
      <c r="BA17" s="192"/>
      <c r="BB17" s="192"/>
      <c r="BC17" s="192"/>
    </row>
    <row r="18" spans="3:55">
      <c r="C18" s="190"/>
      <c r="D18" s="190"/>
      <c r="E18" s="190"/>
      <c r="F18" s="190"/>
      <c r="G18" s="190"/>
      <c r="H18" s="190"/>
      <c r="I18" s="190"/>
      <c r="J18" s="190"/>
      <c r="K18" s="190"/>
      <c r="L18" s="190"/>
      <c r="M18" s="190"/>
      <c r="N18" s="190"/>
      <c r="O18" s="190"/>
      <c r="P18" s="190"/>
      <c r="Q18" s="190"/>
      <c r="R18" s="190"/>
      <c r="S18" s="190"/>
      <c r="T18" s="190"/>
      <c r="U18" s="190"/>
      <c r="V18" s="190"/>
      <c r="W18" s="190"/>
      <c r="X18" s="190"/>
      <c r="Y18" s="190"/>
      <c r="Z18" s="190"/>
      <c r="AA18" s="190"/>
      <c r="AB18" s="190"/>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row>
    <row r="19" spans="3:55">
      <c r="C19" s="190"/>
      <c r="D19" s="190"/>
      <c r="E19" s="190"/>
      <c r="F19" s="190"/>
      <c r="G19" s="190"/>
      <c r="H19" s="190"/>
      <c r="I19" s="190"/>
      <c r="J19" s="190"/>
      <c r="K19" s="190"/>
      <c r="L19" s="190"/>
      <c r="M19" s="190"/>
      <c r="N19" s="190"/>
      <c r="O19" s="190"/>
      <c r="P19" s="190"/>
      <c r="Q19" s="190"/>
      <c r="R19" s="190"/>
      <c r="S19" s="190"/>
      <c r="T19" s="190"/>
      <c r="U19" s="190"/>
      <c r="V19" s="190"/>
      <c r="W19" s="190"/>
      <c r="X19" s="190"/>
      <c r="Y19" s="190"/>
      <c r="Z19" s="190"/>
      <c r="AA19" s="190"/>
      <c r="AB19" s="190"/>
      <c r="AD19" s="192"/>
      <c r="AE19" s="192"/>
      <c r="AF19" s="192"/>
      <c r="AG19" s="192"/>
      <c r="AH19" s="192"/>
      <c r="AI19" s="192"/>
      <c r="AJ19" s="192"/>
      <c r="AK19" s="192"/>
      <c r="AL19" s="192"/>
      <c r="AM19" s="192"/>
      <c r="AN19" s="192"/>
      <c r="AO19" s="192"/>
      <c r="AP19" s="192"/>
      <c r="AQ19" s="192"/>
      <c r="AR19" s="192"/>
      <c r="AS19" s="192"/>
      <c r="AT19" s="192"/>
      <c r="AU19" s="192"/>
      <c r="AV19" s="192"/>
      <c r="AW19" s="192"/>
      <c r="AX19" s="192"/>
      <c r="AY19" s="192"/>
      <c r="AZ19" s="192"/>
      <c r="BA19" s="192"/>
      <c r="BB19" s="192"/>
      <c r="BC19" s="192"/>
    </row>
    <row r="20" spans="3:55">
      <c r="C20" s="190"/>
      <c r="D20" s="190"/>
      <c r="E20" s="190"/>
      <c r="F20" s="190"/>
      <c r="G20" s="190"/>
      <c r="H20" s="190"/>
      <c r="I20" s="190"/>
      <c r="J20" s="190"/>
      <c r="K20" s="190"/>
      <c r="L20" s="190"/>
      <c r="M20" s="190"/>
      <c r="N20" s="190"/>
      <c r="O20" s="190"/>
      <c r="P20" s="190"/>
      <c r="Q20" s="190"/>
      <c r="R20" s="190"/>
      <c r="S20" s="190"/>
      <c r="T20" s="190"/>
      <c r="U20" s="190"/>
      <c r="V20" s="190"/>
      <c r="W20" s="190"/>
      <c r="X20" s="190"/>
      <c r="Y20" s="190"/>
      <c r="Z20" s="190"/>
      <c r="AA20" s="190"/>
      <c r="AB20" s="190"/>
      <c r="AD20" s="192"/>
      <c r="AE20" s="192"/>
      <c r="AF20" s="192"/>
      <c r="AG20" s="192"/>
      <c r="AH20" s="192"/>
      <c r="AI20" s="192"/>
      <c r="AJ20" s="192"/>
      <c r="AK20" s="192"/>
      <c r="AL20" s="192"/>
      <c r="AM20" s="192"/>
      <c r="AN20" s="192"/>
      <c r="AO20" s="192"/>
      <c r="AP20" s="192"/>
      <c r="AQ20" s="192"/>
      <c r="AR20" s="192"/>
      <c r="AS20" s="192"/>
      <c r="AT20" s="192"/>
      <c r="AU20" s="192"/>
      <c r="AV20" s="192"/>
      <c r="AW20" s="192"/>
      <c r="AX20" s="192"/>
      <c r="AY20" s="192"/>
      <c r="AZ20" s="192"/>
      <c r="BA20" s="192"/>
      <c r="BB20" s="192"/>
      <c r="BC20" s="192"/>
    </row>
    <row r="21" spans="3:55">
      <c r="C21" s="190"/>
      <c r="D21" s="190"/>
      <c r="E21" s="190"/>
      <c r="F21" s="190"/>
      <c r="G21" s="190"/>
      <c r="H21" s="190"/>
      <c r="I21" s="190"/>
      <c r="J21" s="190"/>
      <c r="K21" s="190"/>
      <c r="L21" s="190"/>
      <c r="M21" s="190"/>
      <c r="N21" s="190"/>
      <c r="O21" s="190"/>
      <c r="P21" s="190"/>
      <c r="Q21" s="190"/>
      <c r="R21" s="190"/>
      <c r="S21" s="190"/>
      <c r="T21" s="190"/>
      <c r="U21" s="190"/>
      <c r="V21" s="190"/>
      <c r="W21" s="190"/>
      <c r="X21" s="190"/>
      <c r="Y21" s="190"/>
      <c r="Z21" s="190"/>
      <c r="AA21" s="190"/>
      <c r="AB21" s="190"/>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row>
    <row r="22" spans="3:55">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row>
    <row r="23" spans="3:55">
      <c r="C23" s="190"/>
      <c r="D23" s="190"/>
      <c r="E23" s="190"/>
      <c r="F23" s="190"/>
      <c r="G23" s="190"/>
      <c r="H23" s="190"/>
      <c r="I23" s="190"/>
      <c r="J23" s="190"/>
      <c r="K23" s="190"/>
      <c r="L23" s="190"/>
      <c r="M23" s="190"/>
      <c r="N23" s="190"/>
      <c r="O23" s="190"/>
      <c r="P23" s="190"/>
      <c r="Q23" s="190"/>
      <c r="R23" s="190"/>
      <c r="S23" s="190"/>
      <c r="T23" s="190"/>
      <c r="U23" s="190"/>
      <c r="V23" s="190"/>
      <c r="W23" s="190"/>
      <c r="X23" s="190"/>
      <c r="Y23" s="190"/>
      <c r="Z23" s="190"/>
      <c r="AA23" s="190"/>
      <c r="AB23" s="190"/>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row>
    <row r="24" spans="3:55">
      <c r="C24" s="190"/>
      <c r="D24" s="190"/>
      <c r="E24" s="190"/>
      <c r="F24" s="190"/>
      <c r="G24" s="190"/>
      <c r="H24" s="190"/>
      <c r="I24" s="190"/>
      <c r="J24" s="190"/>
      <c r="K24" s="190"/>
      <c r="L24" s="190"/>
      <c r="M24" s="190"/>
      <c r="N24" s="190"/>
      <c r="O24" s="190"/>
      <c r="P24" s="190"/>
      <c r="Q24" s="190"/>
      <c r="R24" s="190"/>
      <c r="S24" s="190"/>
      <c r="T24" s="190"/>
      <c r="U24" s="190"/>
      <c r="V24" s="190"/>
      <c r="W24" s="190"/>
      <c r="X24" s="190"/>
      <c r="Y24" s="190"/>
      <c r="Z24" s="190"/>
      <c r="AA24" s="190"/>
      <c r="AB24" s="190"/>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row>
    <row r="25" spans="3:55">
      <c r="C25" s="190"/>
      <c r="D25" s="190"/>
      <c r="E25" s="190"/>
      <c r="F25" s="190"/>
      <c r="G25" s="190"/>
      <c r="H25" s="190"/>
      <c r="I25" s="190"/>
      <c r="J25" s="190"/>
      <c r="K25" s="190"/>
      <c r="L25" s="190"/>
      <c r="M25" s="190"/>
      <c r="N25" s="190"/>
      <c r="O25" s="190"/>
      <c r="P25" s="190"/>
      <c r="Q25" s="190"/>
      <c r="R25" s="190"/>
      <c r="S25" s="190"/>
      <c r="T25" s="190"/>
      <c r="U25" s="190"/>
      <c r="V25" s="190"/>
      <c r="W25" s="190"/>
      <c r="X25" s="190"/>
      <c r="Y25" s="190"/>
      <c r="Z25" s="190"/>
      <c r="AA25" s="190"/>
      <c r="AB25" s="190"/>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row>
    <row r="26" spans="3:55">
      <c r="C26" s="190"/>
      <c r="D26" s="190"/>
      <c r="E26" s="190"/>
      <c r="F26" s="190"/>
      <c r="G26" s="190"/>
      <c r="H26" s="190"/>
      <c r="I26" s="190"/>
      <c r="J26" s="190"/>
      <c r="K26" s="190"/>
      <c r="L26" s="190"/>
      <c r="M26" s="190"/>
      <c r="N26" s="190"/>
      <c r="O26" s="190"/>
      <c r="P26" s="190"/>
      <c r="Q26" s="190"/>
      <c r="R26" s="190"/>
      <c r="S26" s="190"/>
      <c r="T26" s="190"/>
      <c r="U26" s="190"/>
      <c r="V26" s="190"/>
      <c r="W26" s="190"/>
      <c r="X26" s="190"/>
      <c r="Y26" s="190"/>
      <c r="Z26" s="190"/>
      <c r="AA26" s="190"/>
      <c r="AB26" s="190"/>
      <c r="AD26" s="192"/>
      <c r="AE26" s="192"/>
      <c r="AF26" s="192"/>
      <c r="AG26" s="192"/>
      <c r="AH26" s="192"/>
      <c r="AI26" s="192"/>
      <c r="AJ26" s="192"/>
      <c r="AK26" s="192"/>
      <c r="AL26" s="192"/>
      <c r="AM26" s="192"/>
      <c r="AN26" s="192"/>
      <c r="AO26" s="192"/>
      <c r="AP26" s="192"/>
      <c r="AQ26" s="192"/>
      <c r="AR26" s="192"/>
      <c r="AS26" s="192"/>
      <c r="AT26" s="192"/>
      <c r="AU26" s="192"/>
      <c r="AV26" s="192"/>
      <c r="AW26" s="192"/>
      <c r="AX26" s="192"/>
      <c r="AY26" s="192"/>
      <c r="AZ26" s="192"/>
      <c r="BA26" s="192"/>
      <c r="BB26" s="192"/>
      <c r="BC26" s="192"/>
    </row>
    <row r="27" spans="3:55">
      <c r="C27" s="190"/>
      <c r="D27" s="190"/>
      <c r="E27" s="190"/>
      <c r="F27" s="190"/>
      <c r="G27" s="190"/>
      <c r="H27" s="190"/>
      <c r="I27" s="190"/>
      <c r="J27" s="190"/>
      <c r="K27" s="190"/>
      <c r="L27" s="190"/>
      <c r="M27" s="190"/>
      <c r="N27" s="190"/>
      <c r="O27" s="190"/>
      <c r="P27" s="190"/>
      <c r="Q27" s="190"/>
      <c r="R27" s="190"/>
      <c r="S27" s="190"/>
      <c r="T27" s="190"/>
      <c r="U27" s="190"/>
      <c r="V27" s="190"/>
      <c r="W27" s="190"/>
      <c r="X27" s="190"/>
      <c r="Y27" s="190"/>
      <c r="Z27" s="190"/>
      <c r="AA27" s="190"/>
      <c r="AB27" s="190"/>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row>
    <row r="28" spans="3:55">
      <c r="C28" s="190"/>
      <c r="D28" s="190"/>
      <c r="E28" s="190"/>
      <c r="F28" s="190"/>
      <c r="G28" s="190"/>
      <c r="H28" s="190"/>
      <c r="I28" s="190"/>
      <c r="J28" s="190"/>
      <c r="K28" s="190"/>
      <c r="L28" s="190"/>
      <c r="M28" s="190"/>
      <c r="N28" s="190"/>
      <c r="O28" s="190"/>
      <c r="P28" s="190"/>
      <c r="Q28" s="190"/>
      <c r="R28" s="190"/>
      <c r="S28" s="190"/>
      <c r="T28" s="190"/>
      <c r="U28" s="190"/>
      <c r="V28" s="190"/>
      <c r="W28" s="190"/>
      <c r="X28" s="190"/>
      <c r="Y28" s="190"/>
      <c r="Z28" s="190"/>
      <c r="AA28" s="190"/>
      <c r="AB28" s="190"/>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row>
    <row r="29" spans="3:55">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row>
    <row r="30" spans="3:55">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row>
    <row r="31" spans="3:55">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row>
    <row r="32" spans="3:55">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row>
    <row r="33" spans="3:55">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row>
    <row r="34" spans="3:55">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row>
    <row r="35" spans="3:55">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row>
    <row r="36" spans="3:55">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row>
    <row r="37" spans="3:55">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row>
    <row r="38" spans="3:55">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row>
    <row r="39" spans="3:55">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row>
    <row r="40" spans="3:55">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row>
    <row r="41" spans="3:55">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row>
    <row r="42" spans="3:55">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3:55">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3:55">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3:55">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3:55">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3:55">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3:55">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row>
    <row r="65" spans="3:28">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row>
    <row r="66" spans="3:28">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row>
    <row r="67" spans="3:28">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row>
    <row r="68" spans="3:28">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row>
    <row r="69" spans="3:28">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row>
    <row r="70" spans="3:28">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row>
    <row r="71" spans="3:28">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row>
    <row r="72" spans="3:28">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row>
    <row r="73" spans="3:28">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row>
    <row r="74" spans="3:28">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28">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28">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28">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28">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28">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28">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17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[2]RWE!$A$1*[2]ToM3!$A$2</f>
        <v>1.6099999999999999</v>
      </c>
      <c r="B1" s="217"/>
    </row>
    <row r="2" spans="1:56" ht="16" thickTop="1">
      <c r="B2" s="378" t="s">
        <v>160</v>
      </c>
      <c r="C2" s="375" t="s">
        <v>81</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194"/>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52</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1/$A$1*'[1]440123Exp'!B$263</f>
        <v>2.6414500000000003</v>
      </c>
      <c r="D5" s="224">
        <f>1/$A$1*'[1]440123Exp'!C$263</f>
        <v>2.923448</v>
      </c>
      <c r="E5" s="224">
        <f>1/$A$1*'[1]440123Exp'!D$263</f>
        <v>2.3682659299999997</v>
      </c>
      <c r="F5" s="224">
        <f>1/$A$1*'[1]440123Exp'!E$263</f>
        <v>2.693455210999999</v>
      </c>
      <c r="G5" s="224">
        <f>1/$A$1*'[1]440123Exp'!F$263</f>
        <v>2.5123106331999998</v>
      </c>
      <c r="H5" s="224">
        <f>1/$A$1*'[1]440123Exp'!G$263</f>
        <v>2.8253818685999996</v>
      </c>
      <c r="I5" s="224">
        <f>1/$A$1*'[1]440123Exp'!H$263</f>
        <v>3.0486536059999998</v>
      </c>
      <c r="J5" s="224">
        <f>1/$A$1*'[1]440123Exp'!I$263</f>
        <v>2.9592994986000005</v>
      </c>
      <c r="K5" s="224">
        <f>1/$A$1*'[1]440123Exp'!J$263</f>
        <v>3.8545657624000005</v>
      </c>
      <c r="L5" s="224">
        <f>1/$A$1*'[1]440123Exp'!K$263</f>
        <v>4.9963475953999996</v>
      </c>
      <c r="M5" s="224">
        <f>1/$A$1*'[1]440123Exp'!L$263</f>
        <v>4.6671929339999991</v>
      </c>
      <c r="N5" s="224">
        <f>1/$A$1*'[1]440123Exp'!M$263</f>
        <v>5.1317901189999988</v>
      </c>
      <c r="O5" s="224">
        <f>1/$A$1*'[1]440123Exp'!N$263</f>
        <v>4.4045353289999989</v>
      </c>
      <c r="P5" s="224">
        <f>1/$A$1*'[1]440123Exp'!O$263</f>
        <v>3.9038934059999995</v>
      </c>
      <c r="Q5" s="224">
        <f>1/$A$1*'[1]440123Exp'!P$263</f>
        <v>4.1315760990000001</v>
      </c>
      <c r="R5" s="224">
        <f>1/$A$1*'[1]440123Exp'!Q$263</f>
        <v>3.8665931339999999</v>
      </c>
      <c r="S5" s="224">
        <f>1/$A$1*'[1]440123Exp'!R$263</f>
        <v>5.258089257</v>
      </c>
      <c r="T5" s="224">
        <f>1/$A$1*'[1]440123Exp'!S$263</f>
        <v>5.7500224020000008</v>
      </c>
      <c r="U5" s="224">
        <f>1/$A$1*'[1]440123Exp'!T$263</f>
        <v>6.0174885774658389</v>
      </c>
      <c r="V5" s="224">
        <f>1/$A$1*'[1]440123Exp'!U$263</f>
        <v>5.2997012770000014</v>
      </c>
      <c r="W5" s="224">
        <f>1/$A$1*'[1]440123Exp'!V$263</f>
        <v>4.7232869769999999</v>
      </c>
      <c r="X5" s="224">
        <f>1/$A$1*'[1]440123Exp'!W$263</f>
        <v>3.7707366840000005</v>
      </c>
      <c r="Y5" s="224">
        <f>1/$A$1*'[1]440123Exp'!X$263</f>
        <v>2.8243217204000004</v>
      </c>
      <c r="Z5" s="224">
        <f>1/$A$1*'[1]440123Exp'!Y$263</f>
        <v>1.2175410005309999</v>
      </c>
      <c r="AA5" s="224">
        <f>1/$A$1*'[1]440123Exp'!Z$263</f>
        <v>0</v>
      </c>
      <c r="AB5" s="224">
        <f>1/$A$1*'[1]440123Exp'!AA$263</f>
        <v>0</v>
      </c>
      <c r="AC5" s="99"/>
      <c r="AD5" s="282">
        <f>'[1]440123Exp'!AB$263</f>
        <v>135.342502</v>
      </c>
      <c r="AE5" s="197">
        <f>'[1]440123Exp'!AC$263</f>
        <v>148.11777000000001</v>
      </c>
      <c r="AF5" s="197">
        <f>'[1]440123Exp'!AD$263</f>
        <v>122.653666</v>
      </c>
      <c r="AG5" s="197">
        <f>'[1]440123Exp'!AE$263</f>
        <v>130.19931500000001</v>
      </c>
      <c r="AH5" s="197">
        <f>'[1]440123Exp'!AF$263</f>
        <v>137.06770699999998</v>
      </c>
      <c r="AI5" s="197">
        <f>'[1]440123Exp'!AG$263</f>
        <v>161.534975</v>
      </c>
      <c r="AJ5" s="197">
        <f>'[1]440123Exp'!AH$263</f>
        <v>189.24695800000001</v>
      </c>
      <c r="AK5" s="197">
        <f>'[1]440123Exp'!AI$263</f>
        <v>214.19666699999999</v>
      </c>
      <c r="AL5" s="197">
        <f>'[1]440123Exp'!AJ$263</f>
        <v>315.99162200000001</v>
      </c>
      <c r="AM5" s="197">
        <f>'[1]440123Exp'!AK$263</f>
        <v>268.396096</v>
      </c>
      <c r="AN5" s="197">
        <f>'[1]440123Exp'!AL$263</f>
        <v>339.006978</v>
      </c>
      <c r="AO5" s="197">
        <f>'[1]440123Exp'!AM$263</f>
        <v>408.44628599999999</v>
      </c>
      <c r="AP5" s="197">
        <f>'[1]440123Exp'!AN$263</f>
        <v>370.47436900000002</v>
      </c>
      <c r="AQ5" s="197">
        <f>'[1]440123Exp'!AO$263</f>
        <v>314.84305799999993</v>
      </c>
      <c r="AR5" s="197">
        <f>'[1]440123Exp'!AP$263</f>
        <v>308.70993699999997</v>
      </c>
      <c r="AS5" s="197">
        <f>'[1]440123Exp'!AQ$263</f>
        <v>277.70483899999999</v>
      </c>
      <c r="AT5" s="197">
        <f>'[1]440123Exp'!AR$263</f>
        <v>350.06895000000014</v>
      </c>
      <c r="AU5" s="197">
        <f>'[1]440123Exp'!AS$263</f>
        <v>366.81772099999995</v>
      </c>
      <c r="AV5" s="197">
        <f>'[1]440123Exp'!AT$263</f>
        <v>397.76711500000005</v>
      </c>
      <c r="AW5" s="197">
        <f>'[1]440123Exp'!AU$263</f>
        <v>397.46220499999998</v>
      </c>
      <c r="AX5" s="197">
        <f>'[1]440123Exp'!AV$263</f>
        <v>334.76006999999993</v>
      </c>
      <c r="AY5" s="197">
        <f>'[1]440123Exp'!AW$263</f>
        <v>259.38650199999995</v>
      </c>
      <c r="AZ5" s="197">
        <f>'[1]440123Exp'!AX$263</f>
        <v>192.96738486000007</v>
      </c>
      <c r="BA5" s="197">
        <f>'[1]440123Exp'!AY$263</f>
        <v>195.09454768999998</v>
      </c>
      <c r="BB5" s="197">
        <f>'[1]440123Exp'!AZ$263</f>
        <v>0</v>
      </c>
      <c r="BC5" s="185">
        <f>'[1]440123Exp'!BA$263</f>
        <v>0</v>
      </c>
      <c r="BD5" s="317"/>
    </row>
    <row r="6" spans="1:56" ht="17.149999999999999" customHeight="1" thickTop="1">
      <c r="B6" s="221" t="s">
        <v>117</v>
      </c>
      <c r="C6" s="147">
        <f>1/$A$1*'[1]440123Exp'!B$266</f>
        <v>0</v>
      </c>
      <c r="D6" s="148">
        <f>1/$A$1*'[1]440123Exp'!C$266</f>
        <v>0</v>
      </c>
      <c r="E6" s="148">
        <f>1/$A$1*'[1]440123Exp'!D$266</f>
        <v>0</v>
      </c>
      <c r="F6" s="148">
        <f>1/$A$1*'[1]440123Exp'!E$266</f>
        <v>0</v>
      </c>
      <c r="G6" s="148">
        <f>1/$A$1*'[1]440123Exp'!F$266</f>
        <v>0</v>
      </c>
      <c r="H6" s="148">
        <f>1/$A$1*'[1]440123Exp'!G$266</f>
        <v>0</v>
      </c>
      <c r="I6" s="148">
        <f>1/$A$1*'[1]440123Exp'!H$266</f>
        <v>0</v>
      </c>
      <c r="J6" s="148">
        <f>1/$A$1*'[1]440123Exp'!I$266</f>
        <v>0</v>
      </c>
      <c r="K6" s="148">
        <f>1/$A$1*'[1]440123Exp'!J$266</f>
        <v>0</v>
      </c>
      <c r="L6" s="148">
        <f>1/$A$1*'[1]440123Exp'!K$266</f>
        <v>0</v>
      </c>
      <c r="M6" s="148">
        <f>1/$A$1*'[1]440123Exp'!L$266</f>
        <v>3.2400000000000003E-6</v>
      </c>
      <c r="N6" s="148">
        <f>1/$A$1*'[1]440123Exp'!M$266</f>
        <v>6.3749999999999991E-6</v>
      </c>
      <c r="O6" s="148">
        <f>1/$A$1*'[1]440123Exp'!N$266</f>
        <v>4.0040000000000001E-6</v>
      </c>
      <c r="P6" s="148">
        <f>1/$A$1*'[1]440123Exp'!O$266</f>
        <v>4.9039999999999991E-6</v>
      </c>
      <c r="Q6" s="148">
        <f>1/$A$1*'[1]440123Exp'!P$266</f>
        <v>7.8949999999999998E-6</v>
      </c>
      <c r="R6" s="148">
        <f>1/$A$1*'[1]440123Exp'!Q$266</f>
        <v>8.1999999999999994E-6</v>
      </c>
      <c r="S6" s="148">
        <f>1/$A$1*'[1]440123Exp'!R$266</f>
        <v>1.0336000000000001E-5</v>
      </c>
      <c r="T6" s="148">
        <f>1/$A$1*'[1]440123Exp'!S$266</f>
        <v>1.0039999999999999E-5</v>
      </c>
      <c r="U6" s="148">
        <f>1/$A$1*'[1]440123Exp'!T$266</f>
        <v>9.3300000000000005E-6</v>
      </c>
      <c r="V6" s="148">
        <f>1/$A$1*'[1]440123Exp'!U$266</f>
        <v>5.04E-6</v>
      </c>
      <c r="W6" s="148">
        <f>1/$A$1*'[1]440123Exp'!V$266</f>
        <v>2.9100000000000001E-6</v>
      </c>
      <c r="X6" s="148">
        <f>1/$A$1*'[1]440123Exp'!W$266</f>
        <v>3.76E-6</v>
      </c>
      <c r="Y6" s="148">
        <f>1/$A$1*'[1]440123Exp'!X$266</f>
        <v>2.1319E-5</v>
      </c>
      <c r="Z6" s="148">
        <f>1/$A$1*'[1]440123Exp'!Y$266</f>
        <v>9.5825415999999989E-5</v>
      </c>
      <c r="AA6" s="148">
        <f>1/$A$1*'[1]440123Exp'!Z$266</f>
        <v>0</v>
      </c>
      <c r="AB6" s="145">
        <f>1/$A$1*'[1]440123Exp'!AA$266</f>
        <v>0</v>
      </c>
      <c r="AC6" s="151"/>
      <c r="AD6" s="283">
        <f>'[1]440123Exp'!AB$266</f>
        <v>0</v>
      </c>
      <c r="AE6" s="284">
        <f>'[1]440123Exp'!AC$266</f>
        <v>0</v>
      </c>
      <c r="AF6" s="284">
        <f>'[1]440123Exp'!AD$266</f>
        <v>0</v>
      </c>
      <c r="AG6" s="284">
        <f>'[1]440123Exp'!AE$266</f>
        <v>0</v>
      </c>
      <c r="AH6" s="284">
        <f>'[1]440123Exp'!AF$266</f>
        <v>0</v>
      </c>
      <c r="AI6" s="284">
        <f>'[1]440123Exp'!AG$266</f>
        <v>0</v>
      </c>
      <c r="AJ6" s="284">
        <f>'[1]440123Exp'!AH$266</f>
        <v>0</v>
      </c>
      <c r="AK6" s="284">
        <f>'[1]440123Exp'!AI$266</f>
        <v>0</v>
      </c>
      <c r="AL6" s="284">
        <f>'[1]440123Exp'!AJ$266</f>
        <v>0</v>
      </c>
      <c r="AM6" s="284">
        <f>'[1]440123Exp'!AK$266</f>
        <v>0</v>
      </c>
      <c r="AN6" s="284">
        <f>'[1]440123Exp'!AL$266</f>
        <v>8.2799999999999992E-3</v>
      </c>
      <c r="AO6" s="284">
        <f>'[1]440123Exp'!AM$266</f>
        <v>1.537E-2</v>
      </c>
      <c r="AP6" s="284">
        <f>'[1]440123Exp'!AN$266</f>
        <v>1.5712999999999998E-2</v>
      </c>
      <c r="AQ6" s="284">
        <f>'[1]440123Exp'!AO$266</f>
        <v>1.8890999999999998E-2</v>
      </c>
      <c r="AR6" s="284">
        <f>'[1]440123Exp'!AP$266</f>
        <v>2.4794E-2</v>
      </c>
      <c r="AS6" s="284">
        <f>'[1]440123Exp'!AQ$266</f>
        <v>2.2324E-2</v>
      </c>
      <c r="AT6" s="284">
        <f>'[1]440123Exp'!AR$266</f>
        <v>3.8623999999999999E-2</v>
      </c>
      <c r="AU6" s="284">
        <f>'[1]440123Exp'!AS$266</f>
        <v>3.3336999999999999E-2</v>
      </c>
      <c r="AV6" s="284">
        <f>'[1]440123Exp'!AT$266</f>
        <v>2.6471999999999999E-2</v>
      </c>
      <c r="AW6" s="284">
        <f>'[1]440123Exp'!AU$266</f>
        <v>1.6416999999999998E-2</v>
      </c>
      <c r="AX6" s="284">
        <f>'[1]440123Exp'!AV$266</f>
        <v>7.9639999999999989E-3</v>
      </c>
      <c r="AY6" s="284">
        <f>'[1]440123Exp'!AW$266</f>
        <v>1.3887999999999999E-2</v>
      </c>
      <c r="AZ6" s="284">
        <f>'[1]440123Exp'!AX$266</f>
        <v>5.0455009999999995E-2</v>
      </c>
      <c r="BA6" s="284">
        <f>'[1]440123Exp'!AY$266</f>
        <v>3.6161180000000001E-2</v>
      </c>
      <c r="BB6" s="284">
        <f>'[1]440123Exp'!AZ$266</f>
        <v>0</v>
      </c>
      <c r="BC6" s="285">
        <f>'[1]440123Exp'!BA$266</f>
        <v>0</v>
      </c>
      <c r="BD6" s="317"/>
    </row>
    <row r="7" spans="1:56" ht="17.149999999999999" customHeight="1">
      <c r="B7" s="223" t="s">
        <v>119</v>
      </c>
      <c r="C7" s="261">
        <f>1/$A$1*'[1]440123Exp'!B$268</f>
        <v>0</v>
      </c>
      <c r="D7" s="135">
        <f>1/$A$1*'[1]440123Exp'!C$268</f>
        <v>0</v>
      </c>
      <c r="E7" s="135">
        <f>1/$A$1*'[1]440123Exp'!D$268</f>
        <v>0</v>
      </c>
      <c r="F7" s="135">
        <f>1/$A$1*'[1]440123Exp'!E$268</f>
        <v>0</v>
      </c>
      <c r="G7" s="135">
        <f>1/$A$1*'[1]440123Exp'!F$268</f>
        <v>0</v>
      </c>
      <c r="H7" s="135">
        <f>1/$A$1*'[1]440123Exp'!G$268</f>
        <v>0</v>
      </c>
      <c r="I7" s="135">
        <f>1/$A$1*'[1]440123Exp'!H$268</f>
        <v>0</v>
      </c>
      <c r="J7" s="135">
        <f>1/$A$1*'[1]440123Exp'!I$268</f>
        <v>0</v>
      </c>
      <c r="K7" s="135">
        <f>1/$A$1*'[1]440123Exp'!J$268</f>
        <v>0</v>
      </c>
      <c r="L7" s="135">
        <f>1/$A$1*'[1]440123Exp'!K$268</f>
        <v>1.0047758000000001E-3</v>
      </c>
      <c r="M7" s="135">
        <f>1/$A$1*'[1]440123Exp'!L$268</f>
        <v>7.8695999999999993E-5</v>
      </c>
      <c r="N7" s="135">
        <f>1/$A$1*'[1]440123Exp'!M$268</f>
        <v>2.9952000000000001E-5</v>
      </c>
      <c r="O7" s="135">
        <f>1/$A$1*'[1]440123Exp'!N$268</f>
        <v>1.1261700000000001E-4</v>
      </c>
      <c r="P7" s="135">
        <f>1/$A$1*'[1]440123Exp'!O$268</f>
        <v>7.857099999999999E-5</v>
      </c>
      <c r="Q7" s="135">
        <f>1/$A$1*'[1]440123Exp'!P$268</f>
        <v>1.0644599999999999E-4</v>
      </c>
      <c r="R7" s="135">
        <f>1/$A$1*'[1]440123Exp'!Q$268</f>
        <v>1.2388000000000001E-4</v>
      </c>
      <c r="S7" s="135">
        <f>1/$A$1*'[1]440123Exp'!R$268</f>
        <v>1.2703000000000001E-4</v>
      </c>
      <c r="T7" s="135">
        <f>1/$A$1*'[1]440123Exp'!S$268</f>
        <v>3.0243199999999999E-4</v>
      </c>
      <c r="U7" s="135">
        <f>1/$A$1*'[1]440123Exp'!T$268</f>
        <v>3.0911699999999997E-4</v>
      </c>
      <c r="V7" s="135">
        <f>1/$A$1*'[1]440123Exp'!U$268</f>
        <v>1.6494199999999998E-4</v>
      </c>
      <c r="W7" s="135">
        <f>1/$A$1*'[1]440123Exp'!V$268</f>
        <v>1.17632E-4</v>
      </c>
      <c r="X7" s="135">
        <f>1/$A$1*'[1]440123Exp'!W$268</f>
        <v>9.4718999999999999E-5</v>
      </c>
      <c r="Y7" s="135">
        <f>1/$A$1*'[1]440123Exp'!X$268</f>
        <v>2.7583300000000001E-4</v>
      </c>
      <c r="Z7" s="135">
        <f>1/$A$1*'[1]440123Exp'!Y$268</f>
        <v>3.4380448279999996E-3</v>
      </c>
      <c r="AA7" s="135">
        <f>1/$A$1*'[1]440123Exp'!Z$268</f>
        <v>0</v>
      </c>
      <c r="AB7" s="134">
        <f>1/$A$1*'[1]440123Exp'!AA$268</f>
        <v>0</v>
      </c>
      <c r="AC7" s="151"/>
      <c r="AD7" s="296">
        <f>'[1]440123Exp'!AB$268</f>
        <v>0</v>
      </c>
      <c r="AE7" s="297">
        <f>'[1]440123Exp'!AC$268</f>
        <v>0</v>
      </c>
      <c r="AF7" s="297">
        <f>'[1]440123Exp'!AD$268</f>
        <v>0</v>
      </c>
      <c r="AG7" s="297">
        <f>'[1]440123Exp'!AE$268</f>
        <v>0</v>
      </c>
      <c r="AH7" s="297">
        <f>'[1]440123Exp'!AF$268</f>
        <v>0</v>
      </c>
      <c r="AI7" s="297">
        <f>'[1]440123Exp'!AG$268</f>
        <v>0</v>
      </c>
      <c r="AJ7" s="297">
        <f>'[1]440123Exp'!AH$268</f>
        <v>0</v>
      </c>
      <c r="AK7" s="297">
        <f>'[1]440123Exp'!AI$268</f>
        <v>0</v>
      </c>
      <c r="AL7" s="297">
        <f>'[1]440123Exp'!AJ$268</f>
        <v>0</v>
      </c>
      <c r="AM7" s="297">
        <f>'[1]440123Exp'!AK$268</f>
        <v>0.28676999999999997</v>
      </c>
      <c r="AN7" s="297">
        <f>'[1]440123Exp'!AL$268</f>
        <v>0.32194</v>
      </c>
      <c r="AO7" s="297">
        <f>'[1]440123Exp'!AM$268</f>
        <v>0.16609199999999999</v>
      </c>
      <c r="AP7" s="297">
        <f>'[1]440123Exp'!AN$268</f>
        <v>0.45268199999999997</v>
      </c>
      <c r="AQ7" s="297">
        <f>'[1]440123Exp'!AO$268</f>
        <v>0.314641</v>
      </c>
      <c r="AR7" s="297">
        <f>'[1]440123Exp'!AP$268</f>
        <v>0.55148799999999998</v>
      </c>
      <c r="AS7" s="297">
        <f>'[1]440123Exp'!AQ$268</f>
        <v>0.47206199999999998</v>
      </c>
      <c r="AT7" s="297">
        <f>'[1]440123Exp'!AR$268</f>
        <v>0.58490599999999993</v>
      </c>
      <c r="AU7" s="297">
        <f>'[1]440123Exp'!AS$268</f>
        <v>1.3826039999999999</v>
      </c>
      <c r="AV7" s="297">
        <f>'[1]440123Exp'!AT$268</f>
        <v>1.3454409999999999</v>
      </c>
      <c r="AW7" s="297">
        <f>'[1]440123Exp'!AU$268</f>
        <v>0.61858999999999997</v>
      </c>
      <c r="AX7" s="297">
        <f>'[1]440123Exp'!AV$268</f>
        <v>0.58827399999999996</v>
      </c>
      <c r="AY7" s="297">
        <f>'[1]440123Exp'!AW$268</f>
        <v>0.48467099999999996</v>
      </c>
      <c r="AZ7" s="297">
        <f>'[1]440123Exp'!AX$268</f>
        <v>1.0531036600000001</v>
      </c>
      <c r="BA7" s="297">
        <f>'[1]440123Exp'!AY$268</f>
        <v>0.94423036000000005</v>
      </c>
      <c r="BB7" s="297">
        <f>'[1]440123Exp'!AZ$268</f>
        <v>0</v>
      </c>
      <c r="BC7" s="298">
        <f>'[1]440123Exp'!BA$268</f>
        <v>0</v>
      </c>
      <c r="BD7" s="317"/>
    </row>
    <row r="8" spans="1:56" ht="17.149999999999999" customHeight="1">
      <c r="B8" s="223" t="s">
        <v>115</v>
      </c>
      <c r="C8" s="261">
        <f>1/$A$1*'[1]440123Exp'!B$269</f>
        <v>0</v>
      </c>
      <c r="D8" s="135">
        <f>1/$A$1*'[1]440123Exp'!C$269</f>
        <v>0</v>
      </c>
      <c r="E8" s="135">
        <f>1/$A$1*'[1]440123Exp'!D$269</f>
        <v>0</v>
      </c>
      <c r="F8" s="135">
        <f>1/$A$1*'[1]440123Exp'!E$269</f>
        <v>2.8769999999999993E-6</v>
      </c>
      <c r="G8" s="135">
        <f>1/$A$1*'[1]440123Exp'!F$269</f>
        <v>2.2931999999999999E-6</v>
      </c>
      <c r="H8" s="135">
        <f>1/$A$1*'[1]440123Exp'!G$269</f>
        <v>1.4265999999999998E-6</v>
      </c>
      <c r="I8" s="135">
        <f>1/$A$1*'[1]440123Exp'!H$269</f>
        <v>1.0079999999999999E-6</v>
      </c>
      <c r="J8" s="135">
        <f>1/$A$1*'[1]440123Exp'!I$269</f>
        <v>5.0316000000000002E-6</v>
      </c>
      <c r="K8" s="135">
        <f>1/$A$1*'[1]440123Exp'!J$269</f>
        <v>9.6740000000000005E-7</v>
      </c>
      <c r="L8" s="135">
        <f>1/$A$1*'[1]440123Exp'!K$269</f>
        <v>1.2970860000000001E-4</v>
      </c>
      <c r="M8" s="135">
        <f>1/$A$1*'[1]440123Exp'!L$269</f>
        <v>1.40665E-4</v>
      </c>
      <c r="N8" s="135">
        <f>1/$A$1*'[1]440123Exp'!M$269</f>
        <v>3.1830399999999994E-4</v>
      </c>
      <c r="O8" s="135">
        <f>1/$A$1*'[1]440123Exp'!N$269</f>
        <v>2.0271999999999998E-4</v>
      </c>
      <c r="P8" s="135">
        <f>1/$A$1*'[1]440123Exp'!O$269</f>
        <v>2.6370700000000001E-4</v>
      </c>
      <c r="Q8" s="135">
        <f>1/$A$1*'[1]440123Exp'!P$269</f>
        <v>2.5464200000000002E-4</v>
      </c>
      <c r="R8" s="135">
        <f>1/$A$1*'[1]440123Exp'!Q$269</f>
        <v>2.3879499999999998E-4</v>
      </c>
      <c r="S8" s="135">
        <f>1/$A$1*'[1]440123Exp'!R$269</f>
        <v>2.4110000000000001E-4</v>
      </c>
      <c r="T8" s="135">
        <f>1/$A$1*'[1]440123Exp'!S$269</f>
        <v>5.1691599999999997E-4</v>
      </c>
      <c r="U8" s="135">
        <f>1/$A$1*'[1]440123Exp'!T$269</f>
        <v>3.04684E-4</v>
      </c>
      <c r="V8" s="135">
        <f>1/$A$1*'[1]440123Exp'!U$269</f>
        <v>3.9848299999999999E-4</v>
      </c>
      <c r="W8" s="135">
        <f>1/$A$1*'[1]440123Exp'!V$269</f>
        <v>2.0373399999999998E-4</v>
      </c>
      <c r="X8" s="135">
        <f>1/$A$1*'[1]440123Exp'!W$269</f>
        <v>2.2587799999999997E-4</v>
      </c>
      <c r="Y8" s="135">
        <f>1/$A$1*'[1]440123Exp'!X$269</f>
        <v>2.6593076999999996E-4</v>
      </c>
      <c r="Z8" s="135">
        <f>1/$A$1*'[1]440123Exp'!Y$269</f>
        <v>1.9963929540000001E-3</v>
      </c>
      <c r="AA8" s="135">
        <f>1/$A$1*'[1]440123Exp'!Z$269</f>
        <v>0</v>
      </c>
      <c r="AB8" s="134">
        <f>1/$A$1*'[1]440123Exp'!AA$269</f>
        <v>0</v>
      </c>
      <c r="AC8" s="137"/>
      <c r="AD8" s="296">
        <f>'[1]440123Exp'!AB$269</f>
        <v>0</v>
      </c>
      <c r="AE8" s="297">
        <f>'[1]440123Exp'!AC$269</f>
        <v>0</v>
      </c>
      <c r="AF8" s="297">
        <f>'[1]440123Exp'!AD$269</f>
        <v>0</v>
      </c>
      <c r="AG8" s="297">
        <f>'[1]440123Exp'!AE$269</f>
        <v>7.9679999999999994E-3</v>
      </c>
      <c r="AH8" s="297">
        <f>'[1]440123Exp'!AF$269</f>
        <v>6.025E-3</v>
      </c>
      <c r="AI8" s="297">
        <f>'[1]440123Exp'!AG$269</f>
        <v>6.8299999999999993E-3</v>
      </c>
      <c r="AJ8" s="297">
        <f>'[1]440123Exp'!AH$269</f>
        <v>3.601E-3</v>
      </c>
      <c r="AK8" s="297">
        <f>'[1]440123Exp'!AI$269</f>
        <v>1.4823999999999999E-2</v>
      </c>
      <c r="AL8" s="297">
        <f>'[1]440123Exp'!AJ$269</f>
        <v>3.0130000000000001E-3</v>
      </c>
      <c r="AM8" s="297">
        <f>'[1]440123Exp'!AK$269</f>
        <v>0.56514399999999998</v>
      </c>
      <c r="AN8" s="297">
        <f>'[1]440123Exp'!AL$269</f>
        <v>0.72431500000000004</v>
      </c>
      <c r="AO8" s="297">
        <f>'[1]440123Exp'!AM$269</f>
        <v>1.4158219999999999</v>
      </c>
      <c r="AP8" s="297">
        <f>'[1]440123Exp'!AN$269</f>
        <v>0.90201400000000009</v>
      </c>
      <c r="AQ8" s="297">
        <f>'[1]440123Exp'!AO$269</f>
        <v>1.0527059999999999</v>
      </c>
      <c r="AR8" s="297">
        <f>'[1]440123Exp'!AP$269</f>
        <v>1.0747859999999998</v>
      </c>
      <c r="AS8" s="297">
        <f>'[1]440123Exp'!AQ$269</f>
        <v>0.97335399999999983</v>
      </c>
      <c r="AT8" s="297">
        <f>'[1]440123Exp'!AR$269</f>
        <v>1.135748</v>
      </c>
      <c r="AU8" s="297">
        <f>'[1]440123Exp'!AS$269</f>
        <v>1.188901</v>
      </c>
      <c r="AV8" s="297">
        <f>'[1]440123Exp'!AT$269</f>
        <v>1.1618819999999999</v>
      </c>
      <c r="AW8" s="297">
        <f>'[1]440123Exp'!AU$269</f>
        <v>1.0332599999999998</v>
      </c>
      <c r="AX8" s="297">
        <f>'[1]440123Exp'!AV$269</f>
        <v>0.72037799999999996</v>
      </c>
      <c r="AY8" s="297">
        <f>'[1]440123Exp'!AW$269</f>
        <v>0.96754899999999988</v>
      </c>
      <c r="AZ8" s="297">
        <f>'[1]440123Exp'!AX$269</f>
        <v>1.1407371999999996</v>
      </c>
      <c r="BA8" s="297">
        <f>'[1]440123Exp'!AY$269</f>
        <v>0.55675384999999988</v>
      </c>
      <c r="BB8" s="297">
        <f>'[1]440123Exp'!AZ$269</f>
        <v>0</v>
      </c>
      <c r="BC8" s="298">
        <f>'[1]440123Exp'!BA$269</f>
        <v>0</v>
      </c>
      <c r="BD8" s="317"/>
    </row>
    <row r="9" spans="1:56" ht="17.149999999999999" customHeight="1">
      <c r="B9" s="204" t="s">
        <v>102</v>
      </c>
      <c r="C9" s="266">
        <f>1/$A$1*'[1]440123Exp'!B$267</f>
        <v>2.6187240000000003</v>
      </c>
      <c r="D9" s="163">
        <f>1/$A$1*'[1]440123Exp'!C$267</f>
        <v>2.923448</v>
      </c>
      <c r="E9" s="163">
        <f>1/$A$1*'[1]440123Exp'!D$267</f>
        <v>2.3413738649999996</v>
      </c>
      <c r="F9" s="163">
        <f>1/$A$1*'[1]440123Exp'!E$267</f>
        <v>2.6541078289999995</v>
      </c>
      <c r="G9" s="163">
        <f>1/$A$1*'[1]440123Exp'!F$267</f>
        <v>2.5123083399999997</v>
      </c>
      <c r="H9" s="163">
        <f>1/$A$1*'[1]440123Exp'!G$267</f>
        <v>2.8253784419999999</v>
      </c>
      <c r="I9" s="163">
        <f>1/$A$1*'[1]440123Exp'!H$267</f>
        <v>3.0486525979999999</v>
      </c>
      <c r="J9" s="163">
        <f>1/$A$1*'[1]440123Exp'!I$267</f>
        <v>2.9592943709999999</v>
      </c>
      <c r="K9" s="163">
        <f>1/$A$1*'[1]440123Exp'!J$267</f>
        <v>3.8188302249999997</v>
      </c>
      <c r="L9" s="163">
        <f>1/$A$1*'[1]440123Exp'!K$267</f>
        <v>4.9941964058000003</v>
      </c>
      <c r="M9" s="163">
        <f>1/$A$1*'[1]440123Exp'!L$267</f>
        <v>4.2985485139999993</v>
      </c>
      <c r="N9" s="163">
        <f>1/$A$1*'[1]440123Exp'!M$267</f>
        <v>4.8226810879999995</v>
      </c>
      <c r="O9" s="163">
        <f>1/$A$1*'[1]440123Exp'!N$267</f>
        <v>4.4021557399999995</v>
      </c>
      <c r="P9" s="163">
        <f>1/$A$1*'[1]440123Exp'!O$267</f>
        <v>3.9015593109999998</v>
      </c>
      <c r="Q9" s="163">
        <f>1/$A$1*'[1]440123Exp'!P$267</f>
        <v>3.9960525039999997</v>
      </c>
      <c r="R9" s="163">
        <f>1/$A$1*'[1]440123Exp'!Q$267</f>
        <v>3.8647239330000001</v>
      </c>
      <c r="S9" s="163">
        <f>1/$A$1*'[1]440123Exp'!R$267</f>
        <v>5.2547969859999997</v>
      </c>
      <c r="T9" s="163">
        <f>1/$A$1*'[1]440123Exp'!S$267</f>
        <v>5.6410959099999998</v>
      </c>
      <c r="U9" s="163">
        <f>1/$A$1*'[1]440123Exp'!T$267</f>
        <v>6.0135817580000008</v>
      </c>
      <c r="V9" s="163">
        <f>1/$A$1*'[1]440123Exp'!U$267</f>
        <v>5.2963754999999999</v>
      </c>
      <c r="W9" s="163">
        <f>1/$A$1*'[1]440123Exp'!V$267</f>
        <v>4.72270989</v>
      </c>
      <c r="X9" s="163">
        <f>1/$A$1*'[1]440123Exp'!W$267</f>
        <v>3.720602366</v>
      </c>
      <c r="Y9" s="163">
        <f>1/$A$1*'[1]440123Exp'!X$267</f>
        <v>2.7933049359999997</v>
      </c>
      <c r="Z9" s="163">
        <f>1/$A$1*'[1]440123Exp'!Y$267</f>
        <v>1.204171619974</v>
      </c>
      <c r="AA9" s="163">
        <f>1/$A$1*'[1]440123Exp'!Z$267</f>
        <v>0</v>
      </c>
      <c r="AB9" s="130">
        <f>1/$A$1*'[1]440123Exp'!AA$267</f>
        <v>0</v>
      </c>
      <c r="AC9" s="99"/>
      <c r="AD9" s="286">
        <f>'[1]440123Exp'!AB$267</f>
        <v>134.458426</v>
      </c>
      <c r="AE9" s="209">
        <f>'[1]440123Exp'!AC$267</f>
        <v>148.11777000000001</v>
      </c>
      <c r="AF9" s="209">
        <f>'[1]440123Exp'!AD$267</f>
        <v>120.355903</v>
      </c>
      <c r="AG9" s="209">
        <f>'[1]440123Exp'!AE$267</f>
        <v>128.004255</v>
      </c>
      <c r="AH9" s="209">
        <f>'[1]440123Exp'!AF$267</f>
        <v>137.06168199999999</v>
      </c>
      <c r="AI9" s="209">
        <f>'[1]440123Exp'!AG$267</f>
        <v>161.52785299999999</v>
      </c>
      <c r="AJ9" s="209">
        <f>'[1]440123Exp'!AH$267</f>
        <v>189.243357</v>
      </c>
      <c r="AK9" s="209">
        <f>'[1]440123Exp'!AI$267</f>
        <v>214.18060599999998</v>
      </c>
      <c r="AL9" s="209">
        <f>'[1]440123Exp'!AJ$267</f>
        <v>312.31636099999997</v>
      </c>
      <c r="AM9" s="209">
        <f>'[1]440123Exp'!AK$267</f>
        <v>267.13987500000002</v>
      </c>
      <c r="AN9" s="209">
        <f>'[1]440123Exp'!AL$267</f>
        <v>308.35724999999996</v>
      </c>
      <c r="AO9" s="209">
        <f>'[1]440123Exp'!AM$267</f>
        <v>379.00403</v>
      </c>
      <c r="AP9" s="209">
        <f>'[1]440123Exp'!AN$267</f>
        <v>368.34928600000001</v>
      </c>
      <c r="AQ9" s="209">
        <f>'[1]440123Exp'!AO$267</f>
        <v>312.64065799999997</v>
      </c>
      <c r="AR9" s="209">
        <f>'[1]440123Exp'!AP$267</f>
        <v>296.25468000000001</v>
      </c>
      <c r="AS9" s="209">
        <f>'[1]440123Exp'!AQ$267</f>
        <v>275.62282499999998</v>
      </c>
      <c r="AT9" s="209">
        <f>'[1]440123Exp'!AR$267</f>
        <v>347.28850200000005</v>
      </c>
      <c r="AU9" s="209">
        <f>'[1]440123Exp'!AS$267</f>
        <v>355.15567299999998</v>
      </c>
      <c r="AV9" s="209">
        <f>'[1]440123Exp'!AT$267</f>
        <v>393.78599700000001</v>
      </c>
      <c r="AW9" s="209">
        <f>'[1]440123Exp'!AU$267</f>
        <v>394.62917999999996</v>
      </c>
      <c r="AX9" s="209">
        <f>'[1]440123Exp'!AV$267</f>
        <v>332.58926999999994</v>
      </c>
      <c r="AY9" s="209">
        <f>'[1]440123Exp'!AW$267</f>
        <v>253.02288499999997</v>
      </c>
      <c r="AZ9" s="209">
        <f>'[1]440123Exp'!AX$267</f>
        <v>187.39621887999999</v>
      </c>
      <c r="BA9" s="209">
        <f>'[1]440123Exp'!AY$267</f>
        <v>191.67809514999999</v>
      </c>
      <c r="BB9" s="209">
        <f>'[1]440123Exp'!AZ$267</f>
        <v>0</v>
      </c>
      <c r="BC9" s="161">
        <f>'[1]440123Exp'!BA$267</f>
        <v>0</v>
      </c>
      <c r="BD9" s="317"/>
    </row>
    <row r="10" spans="1:56">
      <c r="B10" s="200" t="s">
        <v>37</v>
      </c>
      <c r="C10" s="265">
        <f>1/$A$1*(SUM('[1]440123Exp'!B$47:B$47)+SUM('[1]440123Exp'!B$105:B$105))</f>
        <v>0</v>
      </c>
      <c r="D10" s="211">
        <f>1/$A$1*(SUM('[1]440123Exp'!C$47:C$47)+SUM('[1]440123Exp'!C$105:C$105))</f>
        <v>0</v>
      </c>
      <c r="E10" s="211">
        <f>1/$A$1*(SUM('[1]440123Exp'!D$47:D$47)+SUM('[1]440123Exp'!D$105:D$105))</f>
        <v>0</v>
      </c>
      <c r="F10" s="211">
        <f>1/$A$1*(SUM('[1]440123Exp'!E$47:E$47)+SUM('[1]440123Exp'!E$105:E$105))</f>
        <v>0</v>
      </c>
      <c r="G10" s="211">
        <f>1/$A$1*(SUM('[1]440123Exp'!F$47:F$47)+SUM('[1]440123Exp'!F$105:F$105))</f>
        <v>0</v>
      </c>
      <c r="H10" s="211">
        <f>1/$A$1*(SUM('[1]440123Exp'!G$47:G$47)+SUM('[1]440123Exp'!G$105:G$105))</f>
        <v>8.1392329999999999E-2</v>
      </c>
      <c r="I10" s="211">
        <f>1/$A$1*(SUM('[1]440123Exp'!H$47:H$47)+SUM('[1]440123Exp'!H$105:H$105))</f>
        <v>4.3247750000000008E-2</v>
      </c>
      <c r="J10" s="211">
        <f>1/$A$1*(SUM('[1]440123Exp'!I$47:I$47)+SUM('[1]440123Exp'!I$105:I$105))</f>
        <v>0</v>
      </c>
      <c r="K10" s="211">
        <f>1/$A$1*(SUM('[1]440123Exp'!J$47:J$47)+SUM('[1]440123Exp'!J$105:J$105))</f>
        <v>0</v>
      </c>
      <c r="L10" s="211">
        <f>1/$A$1*(SUM('[1]440123Exp'!K$47:K$47)+SUM('[1]440123Exp'!K$105:K$105))</f>
        <v>0</v>
      </c>
      <c r="M10" s="211">
        <f>1/$A$1*(SUM('[1]440123Exp'!L$47:L$47)+SUM('[1]440123Exp'!L$105:L$105))</f>
        <v>0</v>
      </c>
      <c r="N10" s="211">
        <f>1/$A$1*(SUM('[1]440123Exp'!M$47:M$47)+SUM('[1]440123Exp'!M$105:M$105))</f>
        <v>0.144501028</v>
      </c>
      <c r="O10" s="211">
        <f>1/$A$1*(SUM('[1]440123Exp'!N$47:N$47)+SUM('[1]440123Exp'!N$105:N$105))</f>
        <v>2.88E-6</v>
      </c>
      <c r="P10" s="211">
        <f>1/$A$1*(SUM('[1]440123Exp'!O$47:O$47)+SUM('[1]440123Exp'!O$105:O$105))</f>
        <v>8.225E-6</v>
      </c>
      <c r="Q10" s="211">
        <f>1/$A$1*(SUM('[1]440123Exp'!P$47:P$47)+SUM('[1]440123Exp'!P$105:P$105))</f>
        <v>0.273040432</v>
      </c>
      <c r="R10" s="211">
        <f>1/$A$1*(SUM('[1]440123Exp'!Q$47:Q$47)+SUM('[1]440123Exp'!Q$105:Q$105))</f>
        <v>0.65538020100000005</v>
      </c>
      <c r="S10" s="211">
        <f>1/$A$1*(SUM('[1]440123Exp'!R$47:R$47)+SUM('[1]440123Exp'!R$105:R$105))</f>
        <v>1.7619815840000002</v>
      </c>
      <c r="T10" s="211">
        <f>1/$A$1*(SUM('[1]440123Exp'!S$47:S$47)+SUM('[1]440123Exp'!S$105:S$105))</f>
        <v>1.9794899100000001</v>
      </c>
      <c r="U10" s="211">
        <f>1/$A$1*(SUM('[1]440123Exp'!T$47:T$47)+SUM('[1]440123Exp'!T$105:T$105))</f>
        <v>2.491608458</v>
      </c>
      <c r="V10" s="211">
        <f>1/$A$1*(SUM('[1]440123Exp'!U$47:U$47)+SUM('[1]440123Exp'!U$105:U$105))</f>
        <v>2.6103196</v>
      </c>
      <c r="W10" s="211">
        <f>1/$A$1*(SUM('[1]440123Exp'!V$47:V$47)+SUM('[1]440123Exp'!V$105:V$105))</f>
        <v>2.0246582900000001</v>
      </c>
      <c r="X10" s="211">
        <f>1/$A$1*(SUM('[1]440123Exp'!W$47:W$47)+SUM('[1]440123Exp'!W$105:W$105))</f>
        <v>1.709130466</v>
      </c>
      <c r="Y10" s="211">
        <f>1/$A$1*(SUM('[1]440123Exp'!X$47:X$47)+SUM('[1]440123Exp'!X$105:X$105))</f>
        <v>1.1778090859999999</v>
      </c>
      <c r="Z10" s="211">
        <f>1/$A$1*(SUM('[1]440123Exp'!Y$47:Y$47)+SUM('[1]440123Exp'!Y$105:Y$105))</f>
        <v>0.37312867420000001</v>
      </c>
      <c r="AA10" s="211">
        <f>1/$A$1*(SUM('[1]440123Exp'!Z$47:Z$47)+SUM('[1]440123Exp'!Z$105:Z$105))</f>
        <v>0</v>
      </c>
      <c r="AB10" s="107">
        <f>1/$A$1*(SUM('[1]440123Exp'!AA$47:AA$47)+SUM('[1]440123Exp'!AA$105:AA$105))</f>
        <v>0</v>
      </c>
      <c r="AC10" s="160"/>
      <c r="AD10" s="287">
        <f>(SUM('[1]440123Exp'!AB$47:AB$47)+SUM('[1]440123Exp'!AB$105:AB$105))</f>
        <v>0</v>
      </c>
      <c r="AE10" s="288">
        <f>(SUM('[1]440123Exp'!AC$47:AC$47)+SUM('[1]440123Exp'!AC$105:AC$105))</f>
        <v>0</v>
      </c>
      <c r="AF10" s="288">
        <f>(SUM('[1]440123Exp'!AD$47:AD$47)+SUM('[1]440123Exp'!AD$105:AD$105))</f>
        <v>0</v>
      </c>
      <c r="AG10" s="288">
        <f>(SUM('[1]440123Exp'!AE$47:AE$47)+SUM('[1]440123Exp'!AE$105:AE$105))</f>
        <v>0</v>
      </c>
      <c r="AH10" s="288">
        <f>(SUM('[1]440123Exp'!AF$47:AF$47)+SUM('[1]440123Exp'!AF$105:AF$105))</f>
        <v>0</v>
      </c>
      <c r="AI10" s="288">
        <f>(SUM('[1]440123Exp'!AG$47:AG$47)+SUM('[1]440123Exp'!AG$105:AG$105))</f>
        <v>3.1619479999999998</v>
      </c>
      <c r="AJ10" s="288">
        <f>(SUM('[1]440123Exp'!AH$47:AH$47)+SUM('[1]440123Exp'!AH$105:AH$105))</f>
        <v>1.8170539999999999</v>
      </c>
      <c r="AK10" s="288">
        <f>(SUM('[1]440123Exp'!AI$47:AI$47)+SUM('[1]440123Exp'!AI$105:AI$105))</f>
        <v>0</v>
      </c>
      <c r="AL10" s="288">
        <f>(SUM('[1]440123Exp'!AJ$47:AJ$47)+SUM('[1]440123Exp'!AJ$105:AJ$105))</f>
        <v>0</v>
      </c>
      <c r="AM10" s="288">
        <f>(SUM('[1]440123Exp'!AK$47:AK$47)+SUM('[1]440123Exp'!AK$105:AK$105))</f>
        <v>0</v>
      </c>
      <c r="AN10" s="288">
        <f>(SUM('[1]440123Exp'!AL$47:AL$47)+SUM('[1]440123Exp'!AL$105:AL$105))</f>
        <v>0</v>
      </c>
      <c r="AO10" s="288">
        <f>(SUM('[1]440123Exp'!AM$47:AM$47)+SUM('[1]440123Exp'!AM$105:AM$105))</f>
        <v>11.528226999999999</v>
      </c>
      <c r="AP10" s="288">
        <f>(SUM('[1]440123Exp'!AN$47:AN$47)+SUM('[1]440123Exp'!AN$105:AN$105))</f>
        <v>1.4128999999999999E-2</v>
      </c>
      <c r="AQ10" s="288">
        <f>(SUM('[1]440123Exp'!AO$47:AO$47)+SUM('[1]440123Exp'!AO$105:AO$105))</f>
        <v>4.1083000000000001E-2</v>
      </c>
      <c r="AR10" s="288">
        <f>(SUM('[1]440123Exp'!AP$47:AP$47)+SUM('[1]440123Exp'!AP$105:AP$105))</f>
        <v>16.588854999999999</v>
      </c>
      <c r="AS10" s="288">
        <f>(SUM('[1]440123Exp'!AQ$47:AQ$47)+SUM('[1]440123Exp'!AQ$105:AQ$105))</f>
        <v>38.447935000000001</v>
      </c>
      <c r="AT10" s="288">
        <f>(SUM('[1]440123Exp'!AR$47:AR$47)+SUM('[1]440123Exp'!AR$105:AR$105))</f>
        <v>100.882926</v>
      </c>
      <c r="AU10" s="288">
        <f>(SUM('[1]440123Exp'!AS$47:AS$47)+SUM('[1]440123Exp'!AS$105:AS$105))</f>
        <v>111.11087999999999</v>
      </c>
      <c r="AV10" s="288">
        <f>(SUM('[1]440123Exp'!AT$47:AT$47)+SUM('[1]440123Exp'!AT$105:AT$105))</f>
        <v>142.28973099999999</v>
      </c>
      <c r="AW10" s="288">
        <f>(SUM('[1]440123Exp'!AU$47:AU$47)+SUM('[1]440123Exp'!AU$105:AU$105))</f>
        <v>176.781925</v>
      </c>
      <c r="AX10" s="288">
        <f>(SUM('[1]440123Exp'!AV$47:AV$47)+SUM('[1]440123Exp'!AV$105:AV$105))</f>
        <v>127.890412</v>
      </c>
      <c r="AY10" s="288">
        <f>(SUM('[1]440123Exp'!AW$47:AW$47)+SUM('[1]440123Exp'!AW$105:AW$105))</f>
        <v>104.57447999999999</v>
      </c>
      <c r="AZ10" s="288">
        <f>(SUM('[1]440123Exp'!AX$47:AX$47)+SUM('[1]440123Exp'!AX$105:AX$105))</f>
        <v>72.625313519999992</v>
      </c>
      <c r="BA10" s="288">
        <f>(SUM('[1]440123Exp'!AY$47:AY$47)+SUM('[1]440123Exp'!AY$105:AY$105))</f>
        <v>74.625734840000007</v>
      </c>
      <c r="BB10" s="288">
        <f>(SUM('[1]440123Exp'!AZ$47:AZ$47)+SUM('[1]440123Exp'!AZ$105:AZ$105))</f>
        <v>0</v>
      </c>
      <c r="BC10" s="289">
        <f>(SUM('[1]440123Exp'!BA$47:BA$47)+SUM('[1]440123Exp'!BA$105:BA$105))</f>
        <v>0</v>
      </c>
      <c r="BD10" s="317"/>
    </row>
    <row r="11" spans="1:56">
      <c r="B11" s="200" t="s">
        <v>76</v>
      </c>
      <c r="C11" s="265">
        <f>1/$A$1*'[1]440123Exp'!B$116</f>
        <v>2.6187240000000003</v>
      </c>
      <c r="D11" s="211">
        <f>1/$A$1*'[1]440123Exp'!C$116</f>
        <v>2.923448</v>
      </c>
      <c r="E11" s="211">
        <f>1/$A$1*'[1]440123Exp'!D$116</f>
        <v>2.3413738649999996</v>
      </c>
      <c r="F11" s="211">
        <f>1/$A$1*'[1]440123Exp'!E$116</f>
        <v>2.6541078289999995</v>
      </c>
      <c r="G11" s="211">
        <f>1/$A$1*'[1]440123Exp'!F$116</f>
        <v>2.5123083399999997</v>
      </c>
      <c r="H11" s="211">
        <f>1/$A$1*'[1]440123Exp'!G$116</f>
        <v>2.7439861119999995</v>
      </c>
      <c r="I11" s="211">
        <f>1/$A$1*'[1]440123Exp'!H$116</f>
        <v>2.9363236280000002</v>
      </c>
      <c r="J11" s="211">
        <f>1/$A$1*'[1]440123Exp'!I$116</f>
        <v>2.9592943709999999</v>
      </c>
      <c r="K11" s="211">
        <f>1/$A$1*'[1]440123Exp'!J$116</f>
        <v>3.8188302249999997</v>
      </c>
      <c r="L11" s="211">
        <f>1/$A$1*'[1]440123Exp'!K$116</f>
        <v>4.9320890598000009</v>
      </c>
      <c r="M11" s="211">
        <f>1/$A$1*'[1]440123Exp'!L$116</f>
        <v>4.2965998339999993</v>
      </c>
      <c r="N11" s="211">
        <f>1/$A$1*'[1]440123Exp'!M$116</f>
        <v>4.6781800599999999</v>
      </c>
      <c r="O11" s="211">
        <f>1/$A$1*'[1]440123Exp'!N$116</f>
        <v>4.4021528600000002</v>
      </c>
      <c r="P11" s="211">
        <f>1/$A$1*'[1]440123Exp'!O$116</f>
        <v>3.901551086</v>
      </c>
      <c r="Q11" s="211">
        <f>1/$A$1*'[1]440123Exp'!P$116</f>
        <v>3.723012072</v>
      </c>
      <c r="R11" s="211">
        <f>1/$A$1*'[1]440123Exp'!Q$116</f>
        <v>3.2093437320000002</v>
      </c>
      <c r="S11" s="211">
        <f>1/$A$1*'[1]440123Exp'!R$116</f>
        <v>3.431904882</v>
      </c>
      <c r="T11" s="211">
        <f>1/$A$1*'[1]440123Exp'!S$116</f>
        <v>3.5534319999999999</v>
      </c>
      <c r="U11" s="211">
        <f>1/$A$1*'[1]440123Exp'!T$116</f>
        <v>3.4150303000000002</v>
      </c>
      <c r="V11" s="211">
        <f>1/$A$1*'[1]440123Exp'!U$116</f>
        <v>2.6832764999999998</v>
      </c>
      <c r="W11" s="211">
        <f>1/$A$1*'[1]440123Exp'!V$116</f>
        <v>2.5355858000000002</v>
      </c>
      <c r="X11" s="211">
        <f>1/$A$1*'[1]440123Exp'!W$116</f>
        <v>1.9540359999999999</v>
      </c>
      <c r="Y11" s="211">
        <f>1/$A$1*'[1]440123Exp'!X$116</f>
        <v>1.6154958499999998</v>
      </c>
      <c r="Z11" s="211">
        <f>1/$A$1*'[1]440123Exp'!Y$116</f>
        <v>0.83104294577399995</v>
      </c>
      <c r="AA11" s="211">
        <f>1/$A$1*'[1]440123Exp'!Z$116</f>
        <v>0</v>
      </c>
      <c r="AB11" s="107">
        <f>1/$A$1*'[1]440123Exp'!AA$116</f>
        <v>0</v>
      </c>
      <c r="AC11" s="103"/>
      <c r="AD11" s="287">
        <f>'[1]440123Exp'!AB$116</f>
        <v>134.458426</v>
      </c>
      <c r="AE11" s="288">
        <f>'[1]440123Exp'!AC$116</f>
        <v>148.11777000000001</v>
      </c>
      <c r="AF11" s="288">
        <f>'[1]440123Exp'!AD$116</f>
        <v>120.355903</v>
      </c>
      <c r="AG11" s="288">
        <f>'[1]440123Exp'!AE$116</f>
        <v>128.004255</v>
      </c>
      <c r="AH11" s="288">
        <f>'[1]440123Exp'!AF$116</f>
        <v>137.06168199999999</v>
      </c>
      <c r="AI11" s="288">
        <f>'[1]440123Exp'!AG$116</f>
        <v>158.365905</v>
      </c>
      <c r="AJ11" s="288">
        <f>'[1]440123Exp'!AH$116</f>
        <v>181.766808</v>
      </c>
      <c r="AK11" s="288">
        <f>'[1]440123Exp'!AI$116</f>
        <v>214.18060599999998</v>
      </c>
      <c r="AL11" s="288">
        <f>'[1]440123Exp'!AJ$116</f>
        <v>312.31636099999997</v>
      </c>
      <c r="AM11" s="288">
        <f>'[1]440123Exp'!AK$116</f>
        <v>263.612751</v>
      </c>
      <c r="AN11" s="288">
        <f>'[1]440123Exp'!AL$116</f>
        <v>308.10814999999997</v>
      </c>
      <c r="AO11" s="288">
        <f>'[1]440123Exp'!AM$116</f>
        <v>367.47580299999998</v>
      </c>
      <c r="AP11" s="288">
        <f>'[1]440123Exp'!AN$116</f>
        <v>368.33515699999998</v>
      </c>
      <c r="AQ11" s="288">
        <f>'[1]440123Exp'!AO$116</f>
        <v>312.59957499999996</v>
      </c>
      <c r="AR11" s="288">
        <f>'[1]440123Exp'!AP$116</f>
        <v>279.66582499999998</v>
      </c>
      <c r="AS11" s="288">
        <f>'[1]440123Exp'!AQ$116</f>
        <v>237.17488999999998</v>
      </c>
      <c r="AT11" s="288">
        <f>'[1]440123Exp'!AR$116</f>
        <v>243.591352</v>
      </c>
      <c r="AU11" s="288">
        <f>'[1]440123Exp'!AS$116</f>
        <v>238.84212599999998</v>
      </c>
      <c r="AV11" s="288">
        <f>'[1]440123Exp'!AT$116</f>
        <v>246.234928</v>
      </c>
      <c r="AW11" s="288">
        <f>'[1]440123Exp'!AU$116</f>
        <v>217.322971</v>
      </c>
      <c r="AX11" s="288">
        <f>'[1]440123Exp'!AV$116</f>
        <v>196.19643499999998</v>
      </c>
      <c r="AY11" s="288">
        <f>'[1]440123Exp'!AW$116</f>
        <v>145.08128199999999</v>
      </c>
      <c r="AZ11" s="288">
        <f>'[1]440123Exp'!AX$116</f>
        <v>114.77090536</v>
      </c>
      <c r="BA11" s="288">
        <f>'[1]440123Exp'!AY$116</f>
        <v>117.05236031</v>
      </c>
      <c r="BB11" s="288">
        <f>'[1]440123Exp'!AZ$116</f>
        <v>0</v>
      </c>
      <c r="BC11" s="289">
        <f>'[1]440123Exp'!BA$116</f>
        <v>0</v>
      </c>
      <c r="BD11" s="317"/>
    </row>
    <row r="12" spans="1:56">
      <c r="B12" s="200" t="s">
        <v>35</v>
      </c>
      <c r="C12" s="114">
        <f>1/$A$1*'[1]440123Exp'!B$121</f>
        <v>0</v>
      </c>
      <c r="D12" s="106">
        <f>1/$A$1*'[1]440123Exp'!C$121</f>
        <v>0</v>
      </c>
      <c r="E12" s="106">
        <f>1/$A$1*'[1]440123Exp'!D$121</f>
        <v>0</v>
      </c>
      <c r="F12" s="106">
        <f>1/$A$1*'[1]440123Exp'!E$121</f>
        <v>0</v>
      </c>
      <c r="G12" s="106">
        <f>1/$A$1*'[1]440123Exp'!F$121</f>
        <v>0</v>
      </c>
      <c r="H12" s="106">
        <f>1/$A$1*'[1]440123Exp'!G$121</f>
        <v>0</v>
      </c>
      <c r="I12" s="106">
        <f>1/$A$1*'[1]440123Exp'!H$121</f>
        <v>6.9081219999999999E-2</v>
      </c>
      <c r="J12" s="106">
        <f>1/$A$1*'[1]440123Exp'!I$121</f>
        <v>0</v>
      </c>
      <c r="K12" s="106">
        <f>1/$A$1*'[1]440123Exp'!J$121</f>
        <v>0</v>
      </c>
      <c r="L12" s="106">
        <f>1/$A$1*'[1]440123Exp'!K$121</f>
        <v>6.2107346000000008E-2</v>
      </c>
      <c r="M12" s="106">
        <f>1/$A$1*'[1]440123Exp'!L$121</f>
        <v>1.9486799999999999E-3</v>
      </c>
      <c r="N12" s="106">
        <f>1/$A$1*'[1]440123Exp'!M$121</f>
        <v>0</v>
      </c>
      <c r="O12" s="106">
        <f>1/$A$1*'[1]440123Exp'!N$121</f>
        <v>0</v>
      </c>
      <c r="P12" s="106">
        <f>1/$A$1*'[1]440123Exp'!O$121</f>
        <v>0</v>
      </c>
      <c r="Q12" s="106">
        <f>1/$A$1*'[1]440123Exp'!P$121</f>
        <v>0</v>
      </c>
      <c r="R12" s="106">
        <f>1/$A$1*'[1]440123Exp'!Q$121</f>
        <v>0</v>
      </c>
      <c r="S12" s="106">
        <f>1/$A$1*'[1]440123Exp'!R$121</f>
        <v>0</v>
      </c>
      <c r="T12" s="106">
        <f>1/$A$1*'[1]440123Exp'!S$121</f>
        <v>4.7981199999999995E-2</v>
      </c>
      <c r="U12" s="106">
        <f>1/$A$1*'[1]440123Exp'!T$121</f>
        <v>0</v>
      </c>
      <c r="V12" s="106">
        <f>1/$A$1*'[1]440123Exp'!U$121</f>
        <v>2.7771999999999996E-3</v>
      </c>
      <c r="W12" s="106">
        <f>1/$A$1*'[1]440123Exp'!V$121</f>
        <v>7.9800000000000002E-5</v>
      </c>
      <c r="X12" s="106">
        <f>1/$A$1*'[1]440123Exp'!W$121</f>
        <v>0</v>
      </c>
      <c r="Y12" s="106">
        <f>1/$A$1*'[1]440123Exp'!X$121</f>
        <v>0</v>
      </c>
      <c r="Z12" s="106">
        <f>1/$A$1*'[1]440123Exp'!Y$121</f>
        <v>0</v>
      </c>
      <c r="AA12" s="106">
        <f>1/$A$1*'[1]440123Exp'!Z$121</f>
        <v>0</v>
      </c>
      <c r="AB12" s="104">
        <f>1/$A$1*'[1]440123Exp'!AA$121</f>
        <v>0</v>
      </c>
      <c r="AC12" s="103"/>
      <c r="AD12" s="287">
        <f>'[1]440123Exp'!AB$121</f>
        <v>0</v>
      </c>
      <c r="AE12" s="288">
        <f>'[1]440123Exp'!AC$121</f>
        <v>0</v>
      </c>
      <c r="AF12" s="288">
        <f>'[1]440123Exp'!AD$121</f>
        <v>0</v>
      </c>
      <c r="AG12" s="288">
        <f>'[1]440123Exp'!AE$121</f>
        <v>0</v>
      </c>
      <c r="AH12" s="288">
        <f>'[1]440123Exp'!AF$121</f>
        <v>0</v>
      </c>
      <c r="AI12" s="288">
        <f>'[1]440123Exp'!AG$121</f>
        <v>0</v>
      </c>
      <c r="AJ12" s="288">
        <f>'[1]440123Exp'!AH$121</f>
        <v>5.6594949999999997</v>
      </c>
      <c r="AK12" s="288">
        <f>'[1]440123Exp'!AI$121</f>
        <v>0</v>
      </c>
      <c r="AL12" s="288">
        <f>'[1]440123Exp'!AJ$121</f>
        <v>0</v>
      </c>
      <c r="AM12" s="288">
        <f>'[1]440123Exp'!AK$121</f>
        <v>3.5271239999999997</v>
      </c>
      <c r="AN12" s="288">
        <f>'[1]440123Exp'!AL$121</f>
        <v>0.24909999999999999</v>
      </c>
      <c r="AO12" s="288">
        <f>'[1]440123Exp'!AM$121</f>
        <v>0</v>
      </c>
      <c r="AP12" s="288">
        <f>'[1]440123Exp'!AN$121</f>
        <v>0</v>
      </c>
      <c r="AQ12" s="288">
        <f>'[1]440123Exp'!AO$121</f>
        <v>0</v>
      </c>
      <c r="AR12" s="288">
        <f>'[1]440123Exp'!AP$121</f>
        <v>0</v>
      </c>
      <c r="AS12" s="288">
        <f>'[1]440123Exp'!AQ$121</f>
        <v>0</v>
      </c>
      <c r="AT12" s="288">
        <f>'[1]440123Exp'!AR$121</f>
        <v>0</v>
      </c>
      <c r="AU12" s="288">
        <f>'[1]440123Exp'!AS$121</f>
        <v>2.3004119999999997</v>
      </c>
      <c r="AV12" s="288">
        <f>'[1]440123Exp'!AT$121</f>
        <v>0</v>
      </c>
      <c r="AW12" s="288">
        <f>'[1]440123Exp'!AU$121</f>
        <v>0.50933200000000001</v>
      </c>
      <c r="AX12" s="288">
        <f>'[1]440123Exp'!AV$121</f>
        <v>1.4235999999999999E-2</v>
      </c>
      <c r="AY12" s="288">
        <f>'[1]440123Exp'!AW$121</f>
        <v>0</v>
      </c>
      <c r="AZ12" s="288">
        <f>'[1]440123Exp'!AX$121</f>
        <v>0</v>
      </c>
      <c r="BA12" s="288">
        <f>'[1]440123Exp'!AY$121</f>
        <v>0</v>
      </c>
      <c r="BB12" s="288">
        <f>'[1]440123Exp'!AZ$121</f>
        <v>0</v>
      </c>
      <c r="BC12" s="289">
        <f>'[1]440123Exp'!BA$121</f>
        <v>0</v>
      </c>
      <c r="BD12" s="317"/>
    </row>
    <row r="13" spans="1:56">
      <c r="B13" s="344" t="s">
        <v>27</v>
      </c>
      <c r="C13" s="114">
        <f>1/$A$1*'[1]440123Exp'!B$228</f>
        <v>0</v>
      </c>
      <c r="D13" s="106">
        <f>1/$A$1*'[1]440123Exp'!C$228</f>
        <v>0</v>
      </c>
      <c r="E13" s="106">
        <f>1/$A$1*'[1]440123Exp'!D$228</f>
        <v>0</v>
      </c>
      <c r="F13" s="106">
        <f>1/$A$1*'[1]440123Exp'!E$228</f>
        <v>0</v>
      </c>
      <c r="G13" s="106">
        <f>1/$A$1*'[1]440123Exp'!F$228</f>
        <v>0</v>
      </c>
      <c r="H13" s="106">
        <f>1/$A$1*'[1]440123Exp'!G$228</f>
        <v>0</v>
      </c>
      <c r="I13" s="106">
        <f>1/$A$1*'[1]440123Exp'!H$228</f>
        <v>0</v>
      </c>
      <c r="J13" s="106">
        <f>1/$A$1*'[1]440123Exp'!I$228</f>
        <v>0</v>
      </c>
      <c r="K13" s="106">
        <f>1/$A$1*'[1]440123Exp'!J$228</f>
        <v>0</v>
      </c>
      <c r="L13" s="106">
        <f>1/$A$1*'[1]440123Exp'!K$228</f>
        <v>0</v>
      </c>
      <c r="M13" s="106">
        <f>1/$A$1*'[1]440123Exp'!L$228</f>
        <v>0</v>
      </c>
      <c r="N13" s="106">
        <f>1/$A$1*'[1]440123Exp'!M$228</f>
        <v>0</v>
      </c>
      <c r="O13" s="106">
        <f>1/$A$1*'[1]440123Exp'!N$228</f>
        <v>0</v>
      </c>
      <c r="P13" s="106">
        <f>1/$A$1*'[1]440123Exp'!O$228</f>
        <v>0</v>
      </c>
      <c r="Q13" s="106">
        <f>1/$A$1*'[1]440123Exp'!P$228</f>
        <v>0</v>
      </c>
      <c r="R13" s="106">
        <f>1/$A$1*'[1]440123Exp'!Q$228</f>
        <v>0</v>
      </c>
      <c r="S13" s="106">
        <f>1/$A$1*'[1]440123Exp'!R$228</f>
        <v>6.0910520000000003E-2</v>
      </c>
      <c r="T13" s="106">
        <f>1/$A$1*'[1]440123Exp'!S$228</f>
        <v>6.0192799999999998E-2</v>
      </c>
      <c r="U13" s="106">
        <f>1/$A$1*'[1]440123Exp'!T$228</f>
        <v>0.106943</v>
      </c>
      <c r="V13" s="106">
        <f>1/$A$1*'[1]440123Exp'!U$228</f>
        <v>0</v>
      </c>
      <c r="W13" s="106">
        <f>1/$A$1*'[1]440123Exp'!V$228</f>
        <v>0.162386</v>
      </c>
      <c r="X13" s="106">
        <f>1/$A$1*'[1]440123Exp'!W$228</f>
        <v>5.7435900000000005E-2</v>
      </c>
      <c r="Y13" s="106">
        <f>1/$A$1*'[1]440123Exp'!X$228</f>
        <v>0</v>
      </c>
      <c r="Z13" s="106">
        <f>1/$A$1*'[1]440123Exp'!Y$228</f>
        <v>0</v>
      </c>
      <c r="AA13" s="106">
        <f>1/$A$1*'[1]440123Exp'!Z$228</f>
        <v>0</v>
      </c>
      <c r="AB13" s="104">
        <f>1/$A$1*'[1]440123Exp'!AA$228</f>
        <v>0</v>
      </c>
      <c r="AC13" s="103"/>
      <c r="AD13" s="287">
        <f>'[1]440123Exp'!AB$228</f>
        <v>0</v>
      </c>
      <c r="AE13" s="288">
        <f>'[1]440123Exp'!AC$228</f>
        <v>0</v>
      </c>
      <c r="AF13" s="288">
        <f>'[1]440123Exp'!AD$228</f>
        <v>0</v>
      </c>
      <c r="AG13" s="288">
        <f>'[1]440123Exp'!AE$228</f>
        <v>0</v>
      </c>
      <c r="AH13" s="288">
        <f>'[1]440123Exp'!AF$228</f>
        <v>0</v>
      </c>
      <c r="AI13" s="288">
        <f>'[1]440123Exp'!AG$228</f>
        <v>0</v>
      </c>
      <c r="AJ13" s="288">
        <f>'[1]440123Exp'!AH$228</f>
        <v>0</v>
      </c>
      <c r="AK13" s="288">
        <f>'[1]440123Exp'!AI$228</f>
        <v>0</v>
      </c>
      <c r="AL13" s="288">
        <f>'[1]440123Exp'!AJ$228</f>
        <v>0</v>
      </c>
      <c r="AM13" s="288">
        <f>'[1]440123Exp'!AK$228</f>
        <v>0</v>
      </c>
      <c r="AN13" s="288">
        <f>'[1]440123Exp'!AL$228</f>
        <v>0</v>
      </c>
      <c r="AO13" s="288">
        <f>'[1]440123Exp'!AM$228</f>
        <v>0</v>
      </c>
      <c r="AP13" s="288">
        <f>'[1]440123Exp'!AN$228</f>
        <v>0</v>
      </c>
      <c r="AQ13" s="288">
        <f>'[1]440123Exp'!AO$228</f>
        <v>0</v>
      </c>
      <c r="AR13" s="288">
        <f>'[1]440123Exp'!AP$228</f>
        <v>0</v>
      </c>
      <c r="AS13" s="288">
        <f>'[1]440123Exp'!AQ$228</f>
        <v>0</v>
      </c>
      <c r="AT13" s="288">
        <f>'[1]440123Exp'!AR$228</f>
        <v>2.8142239999999998</v>
      </c>
      <c r="AU13" s="288">
        <f>'[1]440123Exp'!AS$228</f>
        <v>2.9022549999999998</v>
      </c>
      <c r="AV13" s="288">
        <f>'[1]440123Exp'!AT$228</f>
        <v>5.2613379999999994</v>
      </c>
      <c r="AW13" s="288">
        <f>'[1]440123Exp'!AU$228</f>
        <v>0</v>
      </c>
      <c r="AX13" s="288">
        <f>'[1]440123Exp'!AV$228</f>
        <v>8.4881869999999999</v>
      </c>
      <c r="AY13" s="288">
        <f>'[1]440123Exp'!AW$228</f>
        <v>3.3671229999999999</v>
      </c>
      <c r="AZ13" s="288">
        <f>'[1]440123Exp'!AX$228</f>
        <v>0</v>
      </c>
      <c r="BA13" s="288">
        <f>'[1]440123Exp'!AY$228</f>
        <v>0</v>
      </c>
      <c r="BB13" s="288">
        <f>'[1]440123Exp'!AZ$228</f>
        <v>0</v>
      </c>
      <c r="BC13" s="289">
        <f>'[1]440123Exp'!BA$228</f>
        <v>0</v>
      </c>
      <c r="BD13" s="317"/>
    </row>
    <row r="14" spans="1:56">
      <c r="B14" s="201" t="s">
        <v>18</v>
      </c>
      <c r="C14" s="260">
        <f t="shared" ref="C14:AB14" si="2">SUM(C9:C9)-SUM(C10:C13)</f>
        <v>0</v>
      </c>
      <c r="D14" s="203">
        <f t="shared" si="2"/>
        <v>0</v>
      </c>
      <c r="E14" s="203">
        <f t="shared" si="2"/>
        <v>0</v>
      </c>
      <c r="F14" s="203">
        <f t="shared" si="2"/>
        <v>0</v>
      </c>
      <c r="G14" s="203">
        <f t="shared" si="2"/>
        <v>0</v>
      </c>
      <c r="H14" s="203">
        <f t="shared" si="2"/>
        <v>0</v>
      </c>
      <c r="I14" s="203">
        <f t="shared" si="2"/>
        <v>0</v>
      </c>
      <c r="J14" s="203">
        <f t="shared" si="2"/>
        <v>0</v>
      </c>
      <c r="K14" s="203">
        <f t="shared" si="2"/>
        <v>0</v>
      </c>
      <c r="L14" s="203">
        <f t="shared" si="2"/>
        <v>0</v>
      </c>
      <c r="M14" s="203">
        <f t="shared" si="2"/>
        <v>0</v>
      </c>
      <c r="N14" s="203">
        <f t="shared" si="2"/>
        <v>0</v>
      </c>
      <c r="O14" s="203">
        <f t="shared" si="2"/>
        <v>0</v>
      </c>
      <c r="P14" s="203">
        <f t="shared" si="2"/>
        <v>0</v>
      </c>
      <c r="Q14" s="203">
        <f t="shared" si="2"/>
        <v>0</v>
      </c>
      <c r="R14" s="203">
        <f t="shared" si="2"/>
        <v>0</v>
      </c>
      <c r="S14" s="203">
        <f t="shared" si="2"/>
        <v>0</v>
      </c>
      <c r="T14" s="203">
        <f t="shared" si="2"/>
        <v>0</v>
      </c>
      <c r="U14" s="203">
        <f t="shared" si="2"/>
        <v>0</v>
      </c>
      <c r="V14" s="203">
        <f t="shared" si="2"/>
        <v>2.1999999999522402E-6</v>
      </c>
      <c r="W14" s="203">
        <f t="shared" si="2"/>
        <v>0</v>
      </c>
      <c r="X14" s="203">
        <f t="shared" si="2"/>
        <v>0</v>
      </c>
      <c r="Y14" s="203">
        <f t="shared" si="2"/>
        <v>0</v>
      </c>
      <c r="Z14" s="203">
        <f t="shared" si="2"/>
        <v>0</v>
      </c>
      <c r="AA14" s="203">
        <f t="shared" si="2"/>
        <v>0</v>
      </c>
      <c r="AB14" s="108">
        <f t="shared" si="2"/>
        <v>0</v>
      </c>
      <c r="AC14" s="103"/>
      <c r="AD14" s="293">
        <f t="shared" ref="AD14:BC14" si="3">SUM(AD9:AD9)-SUM(AD10:AD13)</f>
        <v>0</v>
      </c>
      <c r="AE14" s="294">
        <f t="shared" si="3"/>
        <v>0</v>
      </c>
      <c r="AF14" s="294">
        <f t="shared" si="3"/>
        <v>0</v>
      </c>
      <c r="AG14" s="294">
        <f t="shared" si="3"/>
        <v>0</v>
      </c>
      <c r="AH14" s="294">
        <f t="shared" si="3"/>
        <v>0</v>
      </c>
      <c r="AI14" s="294">
        <f t="shared" si="3"/>
        <v>0</v>
      </c>
      <c r="AJ14" s="294">
        <f t="shared" si="3"/>
        <v>0</v>
      </c>
      <c r="AK14" s="294">
        <f t="shared" si="3"/>
        <v>0</v>
      </c>
      <c r="AL14" s="294">
        <f t="shared" si="3"/>
        <v>0</v>
      </c>
      <c r="AM14" s="294">
        <f t="shared" si="3"/>
        <v>0</v>
      </c>
      <c r="AN14" s="294">
        <f t="shared" si="3"/>
        <v>0</v>
      </c>
      <c r="AO14" s="294">
        <f t="shared" si="3"/>
        <v>0</v>
      </c>
      <c r="AP14" s="294">
        <f t="shared" si="3"/>
        <v>0</v>
      </c>
      <c r="AQ14" s="294">
        <f t="shared" si="3"/>
        <v>0</v>
      </c>
      <c r="AR14" s="294">
        <f t="shared" si="3"/>
        <v>0</v>
      </c>
      <c r="AS14" s="294">
        <f t="shared" si="3"/>
        <v>0</v>
      </c>
      <c r="AT14" s="294">
        <f t="shared" si="3"/>
        <v>0</v>
      </c>
      <c r="AU14" s="294">
        <f t="shared" si="3"/>
        <v>0</v>
      </c>
      <c r="AV14" s="294">
        <f t="shared" si="3"/>
        <v>0</v>
      </c>
      <c r="AW14" s="294">
        <f t="shared" si="3"/>
        <v>1.4951999999993859E-2</v>
      </c>
      <c r="AX14" s="294">
        <f t="shared" si="3"/>
        <v>0</v>
      </c>
      <c r="AY14" s="294">
        <f t="shared" si="3"/>
        <v>0</v>
      </c>
      <c r="AZ14" s="294">
        <f t="shared" si="3"/>
        <v>0</v>
      </c>
      <c r="BA14" s="294">
        <f t="shared" si="3"/>
        <v>0</v>
      </c>
      <c r="BB14" s="294">
        <f t="shared" si="3"/>
        <v>0</v>
      </c>
      <c r="BC14" s="295">
        <f t="shared" si="3"/>
        <v>0</v>
      </c>
      <c r="BD14" s="317"/>
    </row>
    <row r="15" spans="1:56" ht="17.149999999999999" customHeight="1">
      <c r="B15" s="225" t="s">
        <v>163</v>
      </c>
      <c r="C15" s="273">
        <f>1/$A$1*'[1]440123Exp'!B$264</f>
        <v>0</v>
      </c>
      <c r="D15" s="150">
        <f>1/$A$1*'[1]440123Exp'!C$264</f>
        <v>0</v>
      </c>
      <c r="E15" s="150">
        <f>1/$A$1*'[1]440123Exp'!D$264</f>
        <v>2.6892065E-2</v>
      </c>
      <c r="F15" s="150">
        <f>1/$A$1*'[1]440123Exp'!E$264</f>
        <v>3.9344504999999995E-2</v>
      </c>
      <c r="G15" s="150">
        <f>1/$A$1*'[1]440123Exp'!F$264</f>
        <v>0</v>
      </c>
      <c r="H15" s="150">
        <f>1/$A$1*'[1]440123Exp'!G$264</f>
        <v>1.9999999999999999E-6</v>
      </c>
      <c r="I15" s="150">
        <f>1/$A$1*'[1]440123Exp'!H$264</f>
        <v>0</v>
      </c>
      <c r="J15" s="150">
        <f>1/$A$1*'[1]440123Exp'!I$264</f>
        <v>9.5999999999999999E-8</v>
      </c>
      <c r="K15" s="150">
        <f>1/$A$1*'[1]440123Exp'!J$264</f>
        <v>0</v>
      </c>
      <c r="L15" s="150">
        <f>1/$A$1*'[1]440123Exp'!K$264</f>
        <v>1.0135271999999998E-3</v>
      </c>
      <c r="M15" s="150">
        <f>1/$A$1*'[1]440123Exp'!L$264</f>
        <v>0.36842043900000004</v>
      </c>
      <c r="N15" s="150">
        <f>1/$A$1*'[1]440123Exp'!M$264</f>
        <v>0.30875370000000002</v>
      </c>
      <c r="O15" s="150">
        <f>1/$A$1*'[1]440123Exp'!N$264</f>
        <v>2.047068E-3</v>
      </c>
      <c r="P15" s="150">
        <f>1/$A$1*'[1]440123Exp'!O$264</f>
        <v>1.9726230000000002E-3</v>
      </c>
      <c r="Q15" s="150">
        <f>1/$A$1*'[1]440123Exp'!P$264</f>
        <v>0.13515196700000001</v>
      </c>
      <c r="R15" s="150">
        <f>1/$A$1*'[1]440123Exp'!Q$264</f>
        <v>1.4870759999999999E-3</v>
      </c>
      <c r="S15" s="150">
        <f>1/$A$1*'[1]440123Exp'!R$264</f>
        <v>2.6733159999999998E-3</v>
      </c>
      <c r="T15" s="150">
        <f>1/$A$1*'[1]440123Exp'!S$264</f>
        <v>0.10809236999999999</v>
      </c>
      <c r="U15" s="150">
        <f>1/$A$1*'[1]440123Exp'!T$264</f>
        <v>2.357807E-3</v>
      </c>
      <c r="V15" s="150">
        <f>1/$A$1*'[1]440123Exp'!U$264</f>
        <v>2.7521479999999998E-3</v>
      </c>
      <c r="W15" s="150">
        <f>1/$A$1*'[1]440123Exp'!V$264</f>
        <v>2.4989199999999999E-4</v>
      </c>
      <c r="X15" s="150">
        <f>1/$A$1*'[1]440123Exp'!W$264</f>
        <v>4.9804784999999997E-2</v>
      </c>
      <c r="Y15" s="150">
        <f>1/$A$1*'[1]440123Exp'!X$264</f>
        <v>3.0367065629999999E-2</v>
      </c>
      <c r="Z15" s="150">
        <f>1/$A$1*'[1]440123Exp'!Y$264</f>
        <v>7.2931392089999993E-3</v>
      </c>
      <c r="AA15" s="150">
        <f>1/$A$1*'[1]440123Exp'!Z$264</f>
        <v>0</v>
      </c>
      <c r="AB15" s="149">
        <f>1/$A$1*'[1]440123Exp'!AA$264</f>
        <v>0</v>
      </c>
      <c r="AC15" s="151"/>
      <c r="AD15" s="302">
        <f>'[1]440123Exp'!AB$264</f>
        <v>0</v>
      </c>
      <c r="AE15" s="303">
        <f>'[1]440123Exp'!AC$264</f>
        <v>0</v>
      </c>
      <c r="AF15" s="303">
        <f>'[1]440123Exp'!AD$264</f>
        <v>2.2977629999999998</v>
      </c>
      <c r="AG15" s="303">
        <f>'[1]440123Exp'!AE$264</f>
        <v>2.1870919999999998</v>
      </c>
      <c r="AH15" s="303">
        <f>'[1]440123Exp'!AF$264</f>
        <v>0</v>
      </c>
      <c r="AI15" s="303">
        <f>'[1]440123Exp'!AG$264</f>
        <v>2.92E-4</v>
      </c>
      <c r="AJ15" s="303">
        <f>'[1]440123Exp'!AH$264</f>
        <v>0</v>
      </c>
      <c r="AK15" s="303">
        <f>'[1]440123Exp'!AI$264</f>
        <v>1.237E-3</v>
      </c>
      <c r="AL15" s="303">
        <f>'[1]440123Exp'!AJ$264</f>
        <v>0</v>
      </c>
      <c r="AM15" s="303">
        <f>'[1]440123Exp'!AK$264</f>
        <v>0.39300400000000002</v>
      </c>
      <c r="AN15" s="303">
        <f>'[1]440123Exp'!AL$264</f>
        <v>29.589738000000001</v>
      </c>
      <c r="AO15" s="303">
        <f>'[1]440123Exp'!AM$264</f>
        <v>27.842293999999995</v>
      </c>
      <c r="AP15" s="303">
        <f>'[1]440123Exp'!AN$264</f>
        <v>0.69880199999999992</v>
      </c>
      <c r="AQ15" s="303">
        <f>'[1]440123Exp'!AO$264</f>
        <v>0.75803500000000001</v>
      </c>
      <c r="AR15" s="303">
        <f>'[1]440123Exp'!AP$264</f>
        <v>10.795730000000001</v>
      </c>
      <c r="AS15" s="303">
        <f>'[1]440123Exp'!AQ$264</f>
        <v>0.60203699999999993</v>
      </c>
      <c r="AT15" s="303">
        <f>'[1]440123Exp'!AR$264</f>
        <v>0.91259899999999994</v>
      </c>
      <c r="AU15" s="303">
        <f>'[1]440123Exp'!AS$264</f>
        <v>9.0343479999999996</v>
      </c>
      <c r="AV15" s="303">
        <f>'[1]440123Exp'!AT$264</f>
        <v>1.0283329999999999</v>
      </c>
      <c r="AW15" s="303">
        <f>'[1]440123Exp'!AU$264</f>
        <v>1.1328499999999999</v>
      </c>
      <c r="AX15" s="303">
        <f>'[1]440123Exp'!AV$264</f>
        <v>0.84198399999999984</v>
      </c>
      <c r="AY15" s="303">
        <f>'[1]440123Exp'!AW$264</f>
        <v>4.8684639999999995</v>
      </c>
      <c r="AZ15" s="303">
        <f>'[1]440123Exp'!AX$264</f>
        <v>3.2585031799999999</v>
      </c>
      <c r="BA15" s="303">
        <f>'[1]440123Exp'!AY$264</f>
        <v>1.7673319000000001</v>
      </c>
      <c r="BB15" s="303">
        <f>'[1]440123Exp'!AZ$264</f>
        <v>0</v>
      </c>
      <c r="BC15" s="304">
        <f>'[1]440123Exp'!BA$264</f>
        <v>0</v>
      </c>
      <c r="BD15" s="317"/>
    </row>
    <row r="16" spans="1:56" ht="17.149999999999999" customHeight="1">
      <c r="B16" s="223" t="s">
        <v>113</v>
      </c>
      <c r="C16" s="261">
        <f>1/$A$1*'[1]440123Exp'!B$265</f>
        <v>2.2726000000000003E-2</v>
      </c>
      <c r="D16" s="135">
        <f>1/$A$1*'[1]440123Exp'!C$265</f>
        <v>0</v>
      </c>
      <c r="E16" s="135">
        <f>1/$A$1*'[1]440123Exp'!D$265</f>
        <v>0</v>
      </c>
      <c r="F16" s="135">
        <f>1/$A$1*'[1]440123Exp'!E$265</f>
        <v>0</v>
      </c>
      <c r="G16" s="135">
        <f>1/$A$1*'[1]440123Exp'!F$265</f>
        <v>0</v>
      </c>
      <c r="H16" s="135">
        <f>1/$A$1*'[1]440123Exp'!G$265</f>
        <v>0</v>
      </c>
      <c r="I16" s="135">
        <f>1/$A$1*'[1]440123Exp'!H$265</f>
        <v>0</v>
      </c>
      <c r="J16" s="135">
        <f>1/$A$1*'[1]440123Exp'!I$265</f>
        <v>0</v>
      </c>
      <c r="K16" s="135">
        <f>1/$A$1*'[1]440123Exp'!J$265</f>
        <v>0</v>
      </c>
      <c r="L16" s="135">
        <f>1/$A$1*'[1]440123Exp'!K$265</f>
        <v>0</v>
      </c>
      <c r="M16" s="135">
        <f>1/$A$1*'[1]440123Exp'!L$265</f>
        <v>0</v>
      </c>
      <c r="N16" s="135">
        <f>1/$A$1*'[1]440123Exp'!M$265</f>
        <v>0</v>
      </c>
      <c r="O16" s="135">
        <f>1/$A$1*'[1]440123Exp'!N$265</f>
        <v>0</v>
      </c>
      <c r="P16" s="135">
        <f>1/$A$1*'[1]440123Exp'!O$265</f>
        <v>0</v>
      </c>
      <c r="Q16" s="135">
        <f>1/$A$1*'[1]440123Exp'!P$265</f>
        <v>0</v>
      </c>
      <c r="R16" s="135">
        <f>1/$A$1*'[1]440123Exp'!Q$265</f>
        <v>0</v>
      </c>
      <c r="S16" s="135">
        <f>1/$A$1*'[1]440123Exp'!R$265</f>
        <v>0</v>
      </c>
      <c r="T16" s="135">
        <f>1/$A$1*'[1]440123Exp'!S$265</f>
        <v>0</v>
      </c>
      <c r="U16" s="135">
        <f>1/$A$1*'[1]440123Exp'!T$265</f>
        <v>0</v>
      </c>
      <c r="V16" s="135">
        <f>1/$A$1*'[1]440123Exp'!U$265</f>
        <v>0</v>
      </c>
      <c r="W16" s="135">
        <f>1/$A$1*'[1]440123Exp'!V$265</f>
        <v>0</v>
      </c>
      <c r="X16" s="135">
        <f>1/$A$1*'[1]440123Exp'!W$265</f>
        <v>0</v>
      </c>
      <c r="Y16" s="135">
        <f>1/$A$1*'[1]440123Exp'!X$265</f>
        <v>7.2000000000000002E-5</v>
      </c>
      <c r="Z16" s="135">
        <f>1/$A$1*'[1]440123Exp'!Y$265</f>
        <v>0</v>
      </c>
      <c r="AA16" s="135">
        <f>1/$A$1*'[1]440123Exp'!Z$265</f>
        <v>0</v>
      </c>
      <c r="AB16" s="134">
        <f>1/$A$1*'[1]440123Exp'!AA$265</f>
        <v>0</v>
      </c>
      <c r="AC16" s="137"/>
      <c r="AD16" s="296">
        <f>'[1]440123Exp'!AB$265</f>
        <v>0.88407599999999997</v>
      </c>
      <c r="AE16" s="297">
        <f>'[1]440123Exp'!AC$265</f>
        <v>0</v>
      </c>
      <c r="AF16" s="297">
        <f>'[1]440123Exp'!AD$265</f>
        <v>0</v>
      </c>
      <c r="AG16" s="297">
        <f>'[1]440123Exp'!AE$265</f>
        <v>0</v>
      </c>
      <c r="AH16" s="297">
        <f>'[1]440123Exp'!AF$265</f>
        <v>0</v>
      </c>
      <c r="AI16" s="297">
        <f>'[1]440123Exp'!AG$265</f>
        <v>0</v>
      </c>
      <c r="AJ16" s="297">
        <f>'[1]440123Exp'!AH$265</f>
        <v>0</v>
      </c>
      <c r="AK16" s="297">
        <f>'[1]440123Exp'!AI$265</f>
        <v>0</v>
      </c>
      <c r="AL16" s="297">
        <f>'[1]440123Exp'!AJ$265</f>
        <v>0</v>
      </c>
      <c r="AM16" s="297">
        <f>'[1]440123Exp'!AK$265</f>
        <v>0</v>
      </c>
      <c r="AN16" s="297">
        <f>'[1]440123Exp'!AL$265</f>
        <v>0</v>
      </c>
      <c r="AO16" s="297">
        <f>'[1]440123Exp'!AM$265</f>
        <v>0</v>
      </c>
      <c r="AP16" s="297">
        <f>'[1]440123Exp'!AN$265</f>
        <v>0</v>
      </c>
      <c r="AQ16" s="297">
        <f>'[1]440123Exp'!AO$265</f>
        <v>0</v>
      </c>
      <c r="AR16" s="297">
        <f>'[1]440123Exp'!AP$265</f>
        <v>0</v>
      </c>
      <c r="AS16" s="297">
        <f>'[1]440123Exp'!AQ$265</f>
        <v>0</v>
      </c>
      <c r="AT16" s="297">
        <f>'[1]440123Exp'!AR$265</f>
        <v>0</v>
      </c>
      <c r="AU16" s="297">
        <f>'[1]440123Exp'!AS$265</f>
        <v>0</v>
      </c>
      <c r="AV16" s="297">
        <f>'[1]440123Exp'!AT$265</f>
        <v>0</v>
      </c>
      <c r="AW16" s="297">
        <f>'[1]440123Exp'!AU$265</f>
        <v>0</v>
      </c>
      <c r="AX16" s="297">
        <f>'[1]440123Exp'!AV$265</f>
        <v>0</v>
      </c>
      <c r="AY16" s="297">
        <f>'[1]440123Exp'!AW$265</f>
        <v>0</v>
      </c>
      <c r="AZ16" s="297">
        <f>'[1]440123Exp'!AX$265</f>
        <v>1.6598740000000001E-2</v>
      </c>
      <c r="BA16" s="297">
        <f>'[1]440123Exp'!AY$265</f>
        <v>0</v>
      </c>
      <c r="BB16" s="297">
        <f>'[1]440123Exp'!AZ$265</f>
        <v>0</v>
      </c>
      <c r="BC16" s="298">
        <f>'[1]440123Exp'!BA$265</f>
        <v>0</v>
      </c>
      <c r="BD16" s="317"/>
    </row>
    <row r="17" spans="2:56" ht="17.149999999999999" customHeight="1">
      <c r="B17" s="223" t="s">
        <v>114</v>
      </c>
      <c r="C17" s="261">
        <f>1/$A$1*'[1]440123Exp'!B$272</f>
        <v>0</v>
      </c>
      <c r="D17" s="135">
        <f>1/$A$1*'[1]440123Exp'!C$272</f>
        <v>0</v>
      </c>
      <c r="E17" s="135">
        <f>1/$A$1*'[1]440123Exp'!D$272</f>
        <v>0</v>
      </c>
      <c r="F17" s="135">
        <f>1/$A$1*'[1]440123Exp'!E$272</f>
        <v>0</v>
      </c>
      <c r="G17" s="135">
        <f>1/$A$1*'[1]440123Exp'!F$272</f>
        <v>0</v>
      </c>
      <c r="H17" s="135">
        <f>1/$A$1*'[1]440123Exp'!G$272</f>
        <v>0</v>
      </c>
      <c r="I17" s="135">
        <f>1/$A$1*'[1]440123Exp'!H$272</f>
        <v>0</v>
      </c>
      <c r="J17" s="135">
        <f>1/$A$1*'[1]440123Exp'!I$272</f>
        <v>0</v>
      </c>
      <c r="K17" s="135">
        <f>1/$A$1*'[1]440123Exp'!J$272</f>
        <v>0</v>
      </c>
      <c r="L17" s="135">
        <f>1/$A$1*'[1]440123Exp'!K$272</f>
        <v>0</v>
      </c>
      <c r="M17" s="135">
        <f>1/$A$1*'[1]440123Exp'!L$272</f>
        <v>0</v>
      </c>
      <c r="N17" s="135">
        <f>1/$A$1*'[1]440123Exp'!M$272</f>
        <v>0</v>
      </c>
      <c r="O17" s="135">
        <f>1/$A$1*'[1]440123Exp'!N$272</f>
        <v>0</v>
      </c>
      <c r="P17" s="135">
        <f>1/$A$1*'[1]440123Exp'!O$272</f>
        <v>0</v>
      </c>
      <c r="Q17" s="135">
        <f>1/$A$1*'[1]440123Exp'!P$272</f>
        <v>0</v>
      </c>
      <c r="R17" s="135">
        <f>1/$A$1*'[1]440123Exp'!Q$272</f>
        <v>7.3799999999999996E-7</v>
      </c>
      <c r="S17" s="135">
        <f>1/$A$1*'[1]440123Exp'!R$272</f>
        <v>2.6639999999999998E-6</v>
      </c>
      <c r="T17" s="135">
        <f>1/$A$1*'[1]440123Exp'!S$272</f>
        <v>5.0399999999999996E-7</v>
      </c>
      <c r="U17" s="135">
        <f>1/$A$1*'[1]440123Exp'!T$272</f>
        <v>5.9399999999999995E-7</v>
      </c>
      <c r="V17" s="135">
        <f>1/$A$1*'[1]440123Exp'!U$272</f>
        <v>5.164E-6</v>
      </c>
      <c r="W17" s="135">
        <f>1/$A$1*'[1]440123Exp'!V$272</f>
        <v>7.92E-7</v>
      </c>
      <c r="X17" s="135">
        <f>1/$A$1*'[1]440123Exp'!W$272</f>
        <v>3.5820000000000002E-6</v>
      </c>
      <c r="Y17" s="135">
        <f>1/$A$1*'[1]440123Exp'!X$272</f>
        <v>1.1576000000000001E-5</v>
      </c>
      <c r="Z17" s="135">
        <f>1/$A$1*'[1]440123Exp'!Y$272</f>
        <v>5.4597814999999997E-4</v>
      </c>
      <c r="AA17" s="135">
        <f>1/$A$1*'[1]440123Exp'!Z$272</f>
        <v>0</v>
      </c>
      <c r="AB17" s="134">
        <f>1/$A$1*'[1]440123Exp'!AA$272</f>
        <v>0</v>
      </c>
      <c r="AC17" s="138"/>
      <c r="AD17" s="296">
        <f>'[1]440123Exp'!AB$272</f>
        <v>0</v>
      </c>
      <c r="AE17" s="297">
        <f>'[1]440123Exp'!AC$272</f>
        <v>0</v>
      </c>
      <c r="AF17" s="297">
        <f>'[1]440123Exp'!AD$272</f>
        <v>0</v>
      </c>
      <c r="AG17" s="297">
        <f>'[1]440123Exp'!AE$272</f>
        <v>0</v>
      </c>
      <c r="AH17" s="297">
        <f>'[1]440123Exp'!AF$272</f>
        <v>0</v>
      </c>
      <c r="AI17" s="297">
        <f>'[1]440123Exp'!AG$272</f>
        <v>0</v>
      </c>
      <c r="AJ17" s="297">
        <f>'[1]440123Exp'!AH$272</f>
        <v>0</v>
      </c>
      <c r="AK17" s="297">
        <f>'[1]440123Exp'!AI$272</f>
        <v>0</v>
      </c>
      <c r="AL17" s="297">
        <f>'[1]440123Exp'!AJ$272</f>
        <v>0</v>
      </c>
      <c r="AM17" s="297">
        <f>'[1]440123Exp'!AK$272</f>
        <v>0</v>
      </c>
      <c r="AN17" s="297">
        <f>'[1]440123Exp'!AL$272</f>
        <v>0</v>
      </c>
      <c r="AO17" s="297">
        <f>'[1]440123Exp'!AM$272</f>
        <v>0</v>
      </c>
      <c r="AP17" s="297">
        <f>'[1]440123Exp'!AN$272</f>
        <v>0</v>
      </c>
      <c r="AQ17" s="297">
        <f>'[1]440123Exp'!AO$272</f>
        <v>0</v>
      </c>
      <c r="AR17" s="297">
        <f>'[1]440123Exp'!AP$272</f>
        <v>0</v>
      </c>
      <c r="AS17" s="297">
        <f>'[1]440123Exp'!AQ$272</f>
        <v>6.5949999999999993E-3</v>
      </c>
      <c r="AT17" s="297">
        <f>'[1]440123Exp'!AR$272</f>
        <v>2.2647999999999998E-2</v>
      </c>
      <c r="AU17" s="297">
        <f>'[1]440123Exp'!AS$272</f>
        <v>3.006E-3</v>
      </c>
      <c r="AV17" s="297">
        <f>'[1]440123Exp'!AT$272</f>
        <v>6.633E-3</v>
      </c>
      <c r="AW17" s="297">
        <f>'[1]440123Exp'!AU$272</f>
        <v>3.1907999999999999E-2</v>
      </c>
      <c r="AX17" s="297">
        <f>'[1]440123Exp'!AV$272</f>
        <v>5.5230000000000001E-3</v>
      </c>
      <c r="AY17" s="297">
        <f>'[1]440123Exp'!AW$272</f>
        <v>2.5710999999999998E-2</v>
      </c>
      <c r="AZ17" s="297">
        <f>'[1]440123Exp'!AX$272</f>
        <v>3.7219589999999997E-2</v>
      </c>
      <c r="BA17" s="297">
        <f>'[1]440123Exp'!AY$272</f>
        <v>0.11197525</v>
      </c>
      <c r="BB17" s="297">
        <f>'[1]440123Exp'!AZ$272</f>
        <v>0</v>
      </c>
      <c r="BC17" s="298">
        <f>'[1]440123Exp'!BA$272</f>
        <v>0</v>
      </c>
      <c r="BD17" s="317"/>
    </row>
    <row r="18" spans="2:56" ht="17.149999999999999" customHeight="1" thickBot="1">
      <c r="B18" s="321" t="s">
        <v>116</v>
      </c>
      <c r="C18" s="322">
        <f t="shared" ref="C18:AB18" si="4">C5-SUM(C6,C7,C8,C9,C15,C16,C17)</f>
        <v>0</v>
      </c>
      <c r="D18" s="323">
        <f t="shared" si="4"/>
        <v>0</v>
      </c>
      <c r="E18" s="323">
        <f t="shared" si="4"/>
        <v>0</v>
      </c>
      <c r="F18" s="323">
        <f t="shared" si="4"/>
        <v>0</v>
      </c>
      <c r="G18" s="323">
        <f t="shared" si="4"/>
        <v>0</v>
      </c>
      <c r="H18" s="323">
        <f t="shared" si="4"/>
        <v>0</v>
      </c>
      <c r="I18" s="323">
        <f t="shared" si="4"/>
        <v>0</v>
      </c>
      <c r="J18" s="323">
        <f t="shared" si="4"/>
        <v>0</v>
      </c>
      <c r="K18" s="323">
        <f t="shared" si="4"/>
        <v>3.5734570000000687E-2</v>
      </c>
      <c r="L18" s="323">
        <f t="shared" si="4"/>
        <v>3.1780000000480868E-6</v>
      </c>
      <c r="M18" s="323">
        <f t="shared" si="4"/>
        <v>1.3799999996066958E-6</v>
      </c>
      <c r="N18" s="323">
        <f t="shared" si="4"/>
        <v>6.9999999841030558E-7</v>
      </c>
      <c r="O18" s="323">
        <f t="shared" si="4"/>
        <v>1.3179999998946812E-5</v>
      </c>
      <c r="P18" s="323">
        <f t="shared" si="4"/>
        <v>1.4289999999750336E-5</v>
      </c>
      <c r="Q18" s="323">
        <f t="shared" si="4"/>
        <v>2.64500000035639E-6</v>
      </c>
      <c r="R18" s="323">
        <f t="shared" si="4"/>
        <v>1.0511999999796018E-5</v>
      </c>
      <c r="S18" s="323">
        <f t="shared" si="4"/>
        <v>2.3782500000013584E-4</v>
      </c>
      <c r="T18" s="323">
        <f t="shared" si="4"/>
        <v>4.2300000018258288E-6</v>
      </c>
      <c r="U18" s="323">
        <f t="shared" si="4"/>
        <v>9.2528746583742105E-4</v>
      </c>
      <c r="V18" s="323">
        <f t="shared" si="4"/>
        <v>0</v>
      </c>
      <c r="W18" s="323">
        <f t="shared" si="4"/>
        <v>2.127000000129442E-6</v>
      </c>
      <c r="X18" s="323">
        <f t="shared" si="4"/>
        <v>1.593999999993656E-6</v>
      </c>
      <c r="Y18" s="323">
        <f t="shared" si="4"/>
        <v>3.0600000009428641E-6</v>
      </c>
      <c r="Z18" s="323">
        <f t="shared" si="4"/>
        <v>0</v>
      </c>
      <c r="AA18" s="323">
        <f t="shared" si="4"/>
        <v>0</v>
      </c>
      <c r="AB18" s="324">
        <f t="shared" si="4"/>
        <v>0</v>
      </c>
      <c r="AC18" s="140"/>
      <c r="AD18" s="325">
        <f t="shared" ref="AD18:BC18" si="5">AD5-SUM(AD6,AD7,AD8,AD9,AD15,AD16,AD17)</f>
        <v>0</v>
      </c>
      <c r="AE18" s="326">
        <f t="shared" si="5"/>
        <v>0</v>
      </c>
      <c r="AF18" s="326">
        <f t="shared" si="5"/>
        <v>0</v>
      </c>
      <c r="AG18" s="326">
        <f t="shared" si="5"/>
        <v>0</v>
      </c>
      <c r="AH18" s="326">
        <f t="shared" si="5"/>
        <v>0</v>
      </c>
      <c r="AI18" s="326">
        <f t="shared" si="5"/>
        <v>0</v>
      </c>
      <c r="AJ18" s="326">
        <f t="shared" si="5"/>
        <v>0</v>
      </c>
      <c r="AK18" s="326">
        <f t="shared" si="5"/>
        <v>0</v>
      </c>
      <c r="AL18" s="326">
        <f t="shared" si="5"/>
        <v>3.6722480000000246</v>
      </c>
      <c r="AM18" s="326">
        <f t="shared" si="5"/>
        <v>1.1302999999941221E-2</v>
      </c>
      <c r="AN18" s="326">
        <f t="shared" si="5"/>
        <v>5.4550000000403998E-3</v>
      </c>
      <c r="AO18" s="326">
        <f t="shared" si="5"/>
        <v>2.6780000000030668E-3</v>
      </c>
      <c r="AP18" s="326">
        <f t="shared" si="5"/>
        <v>5.5872000000022126E-2</v>
      </c>
      <c r="AQ18" s="326">
        <f t="shared" si="5"/>
        <v>5.8126999999956297E-2</v>
      </c>
      <c r="AR18" s="326">
        <f t="shared" si="5"/>
        <v>8.4589999999593601E-3</v>
      </c>
      <c r="AS18" s="326">
        <f t="shared" si="5"/>
        <v>5.6420000000230175E-3</v>
      </c>
      <c r="AT18" s="326">
        <f t="shared" si="5"/>
        <v>8.5923000000093452E-2</v>
      </c>
      <c r="AU18" s="326">
        <f t="shared" si="5"/>
        <v>1.9851999999900727E-2</v>
      </c>
      <c r="AV18" s="326">
        <f t="shared" si="5"/>
        <v>0.41235700000004272</v>
      </c>
      <c r="AW18" s="326">
        <f t="shared" si="5"/>
        <v>0</v>
      </c>
      <c r="AX18" s="326">
        <f t="shared" si="5"/>
        <v>6.6769999999678475E-3</v>
      </c>
      <c r="AY18" s="326">
        <f t="shared" si="5"/>
        <v>3.3339999999952852E-3</v>
      </c>
      <c r="AZ18" s="326">
        <f t="shared" si="5"/>
        <v>1.4548600000068745E-2</v>
      </c>
      <c r="BA18" s="326">
        <f t="shared" si="5"/>
        <v>0</v>
      </c>
      <c r="BB18" s="326">
        <f t="shared" si="5"/>
        <v>0</v>
      </c>
      <c r="BC18" s="327">
        <f t="shared" si="5"/>
        <v>0</v>
      </c>
      <c r="BD18" s="328"/>
    </row>
    <row r="19" spans="2:56" ht="13" thickTop="1">
      <c r="C19" s="190"/>
      <c r="D19" s="190"/>
      <c r="E19" s="190"/>
      <c r="F19" s="190"/>
      <c r="G19" s="190"/>
      <c r="H19" s="190"/>
      <c r="I19" s="190"/>
      <c r="J19" s="190"/>
      <c r="K19" s="190"/>
      <c r="L19" s="190"/>
      <c r="M19" s="190"/>
      <c r="N19" s="190"/>
      <c r="O19" s="190"/>
      <c r="P19" s="190"/>
      <c r="Q19" s="190"/>
      <c r="R19" s="190"/>
      <c r="S19" s="190"/>
      <c r="T19" s="190"/>
      <c r="U19" s="190"/>
      <c r="V19" s="190"/>
      <c r="W19" s="190"/>
      <c r="X19" s="190"/>
      <c r="Y19" s="190"/>
      <c r="Z19" s="190"/>
      <c r="AA19" s="190"/>
      <c r="AB19" s="190"/>
      <c r="AD19" s="192"/>
      <c r="AE19" s="192"/>
      <c r="AF19" s="192"/>
      <c r="AG19" s="192"/>
      <c r="AH19" s="192"/>
      <c r="AI19" s="192"/>
      <c r="AJ19" s="192"/>
      <c r="AK19" s="192"/>
      <c r="AL19" s="192"/>
      <c r="AM19" s="192"/>
      <c r="AN19" s="192"/>
      <c r="AO19" s="192"/>
      <c r="AP19" s="192"/>
      <c r="AQ19" s="192"/>
      <c r="AR19" s="192"/>
      <c r="AS19" s="192"/>
      <c r="AT19" s="192"/>
      <c r="AU19" s="192"/>
      <c r="AV19" s="192"/>
      <c r="AW19" s="192"/>
      <c r="AX19" s="192"/>
      <c r="AY19" s="192"/>
      <c r="AZ19" s="192"/>
      <c r="BA19" s="192"/>
      <c r="BB19" s="192"/>
      <c r="BC19" s="192"/>
    </row>
    <row r="20" spans="2:56">
      <c r="C20" s="190"/>
      <c r="D20" s="190"/>
      <c r="E20" s="190"/>
      <c r="F20" s="190"/>
      <c r="G20" s="190"/>
      <c r="H20" s="190"/>
      <c r="I20" s="190"/>
      <c r="J20" s="190"/>
      <c r="K20" s="190"/>
      <c r="L20" s="190"/>
      <c r="M20" s="190"/>
      <c r="N20" s="190"/>
      <c r="O20" s="190"/>
      <c r="P20" s="190"/>
      <c r="Q20" s="190"/>
      <c r="R20" s="190"/>
      <c r="S20" s="190"/>
      <c r="T20" s="190"/>
      <c r="U20" s="190"/>
      <c r="V20" s="190"/>
      <c r="W20" s="190"/>
      <c r="X20" s="190"/>
      <c r="Y20" s="190"/>
      <c r="Z20" s="190"/>
      <c r="AA20" s="190"/>
      <c r="AB20" s="190"/>
      <c r="AD20" s="192"/>
      <c r="AE20" s="192"/>
      <c r="AF20" s="192"/>
      <c r="AG20" s="192"/>
      <c r="AH20" s="192"/>
      <c r="AI20" s="192"/>
      <c r="AJ20" s="192"/>
      <c r="AK20" s="192"/>
      <c r="AL20" s="192"/>
      <c r="AM20" s="192"/>
      <c r="AN20" s="192"/>
      <c r="AO20" s="192"/>
      <c r="AP20" s="192"/>
      <c r="AQ20" s="192"/>
      <c r="AR20" s="192"/>
      <c r="AS20" s="192"/>
      <c r="AT20" s="192"/>
      <c r="AU20" s="192"/>
      <c r="AV20" s="192"/>
      <c r="AW20" s="192"/>
      <c r="AX20" s="192"/>
      <c r="AY20" s="192"/>
      <c r="AZ20" s="192"/>
      <c r="BA20" s="192"/>
      <c r="BB20" s="192"/>
      <c r="BC20" s="192"/>
    </row>
    <row r="21" spans="2:56">
      <c r="C21" s="190"/>
      <c r="D21" s="190"/>
      <c r="E21" s="190"/>
      <c r="F21" s="190"/>
      <c r="G21" s="190"/>
      <c r="H21" s="190"/>
      <c r="I21" s="190"/>
      <c r="J21" s="190"/>
      <c r="K21" s="190"/>
      <c r="L21" s="190"/>
      <c r="M21" s="190"/>
      <c r="N21" s="190"/>
      <c r="O21" s="190"/>
      <c r="P21" s="190"/>
      <c r="Q21" s="190"/>
      <c r="R21" s="190"/>
      <c r="S21" s="190"/>
      <c r="T21" s="190"/>
      <c r="U21" s="190"/>
      <c r="V21" s="190"/>
      <c r="W21" s="190"/>
      <c r="X21" s="190"/>
      <c r="Y21" s="190"/>
      <c r="Z21" s="190"/>
      <c r="AA21" s="190"/>
      <c r="AB21" s="190"/>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row>
    <row r="22" spans="2:56">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row>
    <row r="23" spans="2:56">
      <c r="C23" s="190"/>
      <c r="D23" s="190"/>
      <c r="E23" s="190"/>
      <c r="F23" s="190"/>
      <c r="G23" s="190"/>
      <c r="H23" s="190"/>
      <c r="I23" s="190"/>
      <c r="J23" s="190"/>
      <c r="K23" s="190"/>
      <c r="L23" s="190"/>
      <c r="M23" s="190"/>
      <c r="N23" s="190"/>
      <c r="O23" s="190"/>
      <c r="P23" s="190"/>
      <c r="Q23" s="190"/>
      <c r="R23" s="190"/>
      <c r="S23" s="190"/>
      <c r="T23" s="190"/>
      <c r="U23" s="190"/>
      <c r="V23" s="190"/>
      <c r="W23" s="190"/>
      <c r="X23" s="190"/>
      <c r="Y23" s="190"/>
      <c r="Z23" s="190"/>
      <c r="AA23" s="190"/>
      <c r="AB23" s="190"/>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row>
    <row r="24" spans="2:56">
      <c r="C24" s="190"/>
      <c r="D24" s="190"/>
      <c r="E24" s="190"/>
      <c r="F24" s="190"/>
      <c r="G24" s="190"/>
      <c r="H24" s="190"/>
      <c r="I24" s="190"/>
      <c r="J24" s="190"/>
      <c r="K24" s="190"/>
      <c r="L24" s="190"/>
      <c r="M24" s="190"/>
      <c r="N24" s="190"/>
      <c r="O24" s="190"/>
      <c r="P24" s="190"/>
      <c r="Q24" s="190"/>
      <c r="R24" s="190"/>
      <c r="S24" s="190"/>
      <c r="T24" s="190"/>
      <c r="U24" s="190"/>
      <c r="V24" s="190"/>
      <c r="W24" s="190"/>
      <c r="X24" s="190"/>
      <c r="Y24" s="190"/>
      <c r="Z24" s="190"/>
      <c r="AA24" s="190"/>
      <c r="AB24" s="190"/>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row>
    <row r="25" spans="2:56">
      <c r="C25" s="190"/>
      <c r="D25" s="190"/>
      <c r="E25" s="190"/>
      <c r="F25" s="190"/>
      <c r="G25" s="190"/>
      <c r="H25" s="190"/>
      <c r="I25" s="190"/>
      <c r="J25" s="190"/>
      <c r="K25" s="190"/>
      <c r="L25" s="190"/>
      <c r="M25" s="190"/>
      <c r="N25" s="190"/>
      <c r="O25" s="190"/>
      <c r="P25" s="190"/>
      <c r="Q25" s="190"/>
      <c r="R25" s="190"/>
      <c r="S25" s="190"/>
      <c r="T25" s="190"/>
      <c r="U25" s="190"/>
      <c r="V25" s="190"/>
      <c r="W25" s="190"/>
      <c r="X25" s="190"/>
      <c r="Y25" s="190"/>
      <c r="Z25" s="190"/>
      <c r="AA25" s="190"/>
      <c r="AB25" s="190"/>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row>
    <row r="26" spans="2:56">
      <c r="C26" s="190"/>
      <c r="D26" s="190"/>
      <c r="E26" s="190"/>
      <c r="F26" s="190"/>
      <c r="G26" s="190"/>
      <c r="H26" s="190"/>
      <c r="I26" s="190"/>
      <c r="J26" s="190"/>
      <c r="K26" s="190"/>
      <c r="L26" s="190"/>
      <c r="M26" s="190"/>
      <c r="N26" s="190"/>
      <c r="O26" s="190"/>
      <c r="P26" s="190"/>
      <c r="Q26" s="190"/>
      <c r="R26" s="190"/>
      <c r="S26" s="190"/>
      <c r="T26" s="190"/>
      <c r="U26" s="190"/>
      <c r="V26" s="190"/>
      <c r="W26" s="190"/>
      <c r="X26" s="190"/>
      <c r="Y26" s="190"/>
      <c r="Z26" s="190"/>
      <c r="AA26" s="190"/>
      <c r="AB26" s="190"/>
      <c r="AD26" s="192"/>
      <c r="AE26" s="192"/>
      <c r="AF26" s="192"/>
      <c r="AG26" s="192"/>
      <c r="AH26" s="192"/>
      <c r="AI26" s="192"/>
      <c r="AJ26" s="192"/>
      <c r="AK26" s="192"/>
      <c r="AL26" s="192"/>
      <c r="AM26" s="192"/>
      <c r="AN26" s="192"/>
      <c r="AO26" s="192"/>
      <c r="AP26" s="192"/>
      <c r="AQ26" s="192"/>
      <c r="AR26" s="192"/>
      <c r="AS26" s="192"/>
      <c r="AT26" s="192"/>
      <c r="AU26" s="192"/>
      <c r="AV26" s="192"/>
      <c r="AW26" s="192"/>
      <c r="AX26" s="192"/>
      <c r="AY26" s="192"/>
      <c r="AZ26" s="192"/>
      <c r="BA26" s="192"/>
      <c r="BB26" s="192"/>
      <c r="BC26" s="192"/>
    </row>
    <row r="27" spans="2:56">
      <c r="C27" s="190"/>
      <c r="D27" s="190"/>
      <c r="E27" s="190"/>
      <c r="F27" s="190"/>
      <c r="G27" s="190"/>
      <c r="H27" s="190"/>
      <c r="I27" s="190"/>
      <c r="J27" s="190"/>
      <c r="K27" s="190"/>
      <c r="L27" s="190"/>
      <c r="M27" s="190"/>
      <c r="N27" s="190"/>
      <c r="O27" s="190"/>
      <c r="P27" s="190"/>
      <c r="Q27" s="190"/>
      <c r="R27" s="190"/>
      <c r="S27" s="190"/>
      <c r="T27" s="190"/>
      <c r="U27" s="190"/>
      <c r="V27" s="190"/>
      <c r="W27" s="190"/>
      <c r="X27" s="190"/>
      <c r="Y27" s="190"/>
      <c r="Z27" s="190"/>
      <c r="AA27" s="190"/>
      <c r="AB27" s="190"/>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row>
    <row r="28" spans="2:56">
      <c r="C28" s="190"/>
      <c r="D28" s="190"/>
      <c r="E28" s="190"/>
      <c r="F28" s="190"/>
      <c r="G28" s="190"/>
      <c r="H28" s="190"/>
      <c r="I28" s="190"/>
      <c r="J28" s="190"/>
      <c r="K28" s="190"/>
      <c r="L28" s="190"/>
      <c r="M28" s="190"/>
      <c r="N28" s="190"/>
      <c r="O28" s="190"/>
      <c r="P28" s="190"/>
      <c r="Q28" s="190"/>
      <c r="R28" s="190"/>
      <c r="S28" s="190"/>
      <c r="T28" s="190"/>
      <c r="U28" s="190"/>
      <c r="V28" s="190"/>
      <c r="W28" s="190"/>
      <c r="X28" s="190"/>
      <c r="Y28" s="190"/>
      <c r="Z28" s="190"/>
      <c r="AA28" s="190"/>
      <c r="AB28" s="190"/>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row>
    <row r="29" spans="2:56">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row>
    <row r="30" spans="2:56">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row>
    <row r="31" spans="2:56">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c r="AA31" s="190"/>
      <c r="AB31" s="190"/>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row>
    <row r="32" spans="2:56">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row>
    <row r="33" spans="3:55">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c r="AA33" s="190"/>
      <c r="AB33" s="190"/>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row>
    <row r="34" spans="3:55">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row>
    <row r="35" spans="3:55">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c r="AA35" s="190"/>
      <c r="AB35" s="190"/>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row>
    <row r="36" spans="3:55">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row>
    <row r="37" spans="3:55">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c r="AA37" s="190"/>
      <c r="AB37" s="190"/>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row>
    <row r="38" spans="3:55">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c r="AA38" s="190"/>
      <c r="AB38" s="190"/>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row>
    <row r="39" spans="3:55">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c r="AA39" s="190"/>
      <c r="AB39" s="190"/>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row>
    <row r="40" spans="3:55">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row>
    <row r="41" spans="3:55">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row>
    <row r="42" spans="3:55">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3:55">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3:55">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3:55">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3:55">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3:55">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3:55">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28">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row>
    <row r="66" spans="3:28">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row>
    <row r="67" spans="3:28">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row>
    <row r="68" spans="3:28">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row>
    <row r="69" spans="3:28">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row>
    <row r="70" spans="3:28">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row>
    <row r="71" spans="3:28">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row>
    <row r="72" spans="3:28">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row>
    <row r="73" spans="3:28">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row>
    <row r="74" spans="3:28">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row>
    <row r="75" spans="3:28">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row>
    <row r="76" spans="3:28">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row>
    <row r="77" spans="3:28">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row>
    <row r="78" spans="3:28">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row>
    <row r="79" spans="3:28">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row>
    <row r="80" spans="3:28">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row>
    <row r="81" spans="3:28">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row>
    <row r="82" spans="3:28">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row>
    <row r="83" spans="3:28">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row>
    <row r="84" spans="3:28">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row>
    <row r="85" spans="3:28">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28">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28">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28">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28">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28">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28">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28">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28">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28">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28">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28">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BD16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[2]RWE!$A$23</f>
        <v>4.5</v>
      </c>
      <c r="B1" s="217"/>
    </row>
    <row r="2" spans="1:56" ht="16" thickTop="1">
      <c r="B2" s="378" t="s">
        <v>160</v>
      </c>
      <c r="C2" s="375" t="s">
        <v>81</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52</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108</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1/$A$1*'[1]4701-5Exp'!B$263</f>
        <v>1.8413807999999998</v>
      </c>
      <c r="D5" s="224">
        <f>1/$A$1*'[1]4701-5Exp'!C$263</f>
        <v>2.1649480900000002</v>
      </c>
      <c r="E5" s="224">
        <f>1/$A$1*'[1]4701-5Exp'!D$263</f>
        <v>2.1558195895999992</v>
      </c>
      <c r="F5" s="224">
        <f>1/$A$1*'[1]4701-5Exp'!E$263</f>
        <v>2.1255974013999999</v>
      </c>
      <c r="G5" s="224">
        <f>1/$A$1*'[1]4701-5Exp'!F$263</f>
        <v>2.5497644109999995</v>
      </c>
      <c r="H5" s="224">
        <f>1/$A$1*'[1]4701-5Exp'!G$263</f>
        <v>2.6326259481999998</v>
      </c>
      <c r="I5" s="224">
        <f>1/$A$1*'[1]4701-5Exp'!H$263</f>
        <v>2.5964252087999999</v>
      </c>
      <c r="J5" s="224">
        <f>1/$A$1*'[1]4701-5Exp'!I$263</f>
        <v>3.8720769873999998</v>
      </c>
      <c r="K5" s="224">
        <f>1/$A$1*'[1]4701-5Exp'!J$263</f>
        <v>4.0755288035999993</v>
      </c>
      <c r="L5" s="224">
        <f>1/$A$1*'[1]4701-5Exp'!K$263</f>
        <v>4.2946288169999995</v>
      </c>
      <c r="M5" s="224">
        <f>1/$A$1*'[1]4701-5Exp'!L$263</f>
        <v>3.3794757089999985</v>
      </c>
      <c r="N5" s="224">
        <f>1/$A$1*'[1]4701-5Exp'!M$263</f>
        <v>4.0241681330000008</v>
      </c>
      <c r="O5" s="224">
        <f>1/$A$1*'[1]4701-5Exp'!N$263</f>
        <v>4.3240361519999988</v>
      </c>
      <c r="P5" s="224">
        <f>1/$A$1*'[1]4701-5Exp'!O$263</f>
        <v>4.5561734620000012</v>
      </c>
      <c r="Q5" s="224">
        <f>1/$A$1*'[1]4701-5Exp'!P$263</f>
        <v>4.6702791620000008</v>
      </c>
      <c r="R5" s="224">
        <f>1/$A$1*'[1]4701-5Exp'!Q$263</f>
        <v>4.3179251799999987</v>
      </c>
      <c r="S5" s="224">
        <f>1/$A$1*'[1]4701-5Exp'!R$263</f>
        <v>4.6524323410000008</v>
      </c>
      <c r="T5" s="224">
        <f>1/$A$1*'[1]4701-5Exp'!S$263</f>
        <v>4.4925878199999989</v>
      </c>
      <c r="U5" s="224">
        <f>1/$A$1*'[1]4701-5Exp'!T$263</f>
        <v>4.6889954999999981</v>
      </c>
      <c r="V5" s="224">
        <f>1/$A$1*'[1]4701-5Exp'!U$263</f>
        <v>4.624148173</v>
      </c>
      <c r="W5" s="224">
        <f>1/$A$1*'[1]4701-5Exp'!V$263</f>
        <v>4.314705172</v>
      </c>
      <c r="X5" s="224">
        <f>1/$A$1*'[1]4701-5Exp'!W$263</f>
        <v>4.2787478850000005</v>
      </c>
      <c r="Y5" s="224">
        <f>1/$A$1*'[1]4701-5Exp'!X$263</f>
        <v>4.0705625699999999</v>
      </c>
      <c r="Z5" s="224">
        <f>1/$A$1*'[1]4701-5Exp'!Y$263</f>
        <v>4.2800791058452852</v>
      </c>
      <c r="AA5" s="224">
        <f>1/$A$1*'[1]4701-5Exp'!Z$263</f>
        <v>0</v>
      </c>
      <c r="AB5" s="224">
        <f>1/$A$1*'[1]4701-5Exp'!AA$263</f>
        <v>0</v>
      </c>
      <c r="AC5" s="160"/>
      <c r="AD5" s="96">
        <f>1/1000*'[1]4701-5Exp'!AB$263</f>
        <v>1.0770572199999999</v>
      </c>
      <c r="AE5" s="97">
        <f>1/1000*'[1]4701-5Exp'!AC$263</f>
        <v>0.785737409</v>
      </c>
      <c r="AF5" s="97">
        <f>1/1000*'[1]4701-5Exp'!AD$263</f>
        <v>0.81010481200000006</v>
      </c>
      <c r="AG5" s="97">
        <f>1/1000*'[1]4701-5Exp'!AE$263</f>
        <v>0.88453533999999978</v>
      </c>
      <c r="AH5" s="97">
        <f>1/1000*'[1]4701-5Exp'!AF$263</f>
        <v>1.1973217959999995</v>
      </c>
      <c r="AI5" s="97">
        <f>1/1000*'[1]4701-5Exp'!AG$263</f>
        <v>1.2018181359999998</v>
      </c>
      <c r="AJ5" s="97">
        <f>1/1000*'[1]4701-5Exp'!AH$263</f>
        <v>1.3597347409999998</v>
      </c>
      <c r="AK5" s="97">
        <f>1/1000*'[1]4701-5Exp'!AI$263</f>
        <v>2.3537762450000015</v>
      </c>
      <c r="AL5" s="97">
        <f>1/1000*'[1]4701-5Exp'!AJ$263</f>
        <v>2.5398897819999999</v>
      </c>
      <c r="AM5" s="97">
        <f>1/1000*'[1]4701-5Exp'!AK$263</f>
        <v>1.9843131169999999</v>
      </c>
      <c r="AN5" s="97">
        <f>1/1000*'[1]4701-5Exp'!AL$263</f>
        <v>2.4227800680000002</v>
      </c>
      <c r="AO5" s="97">
        <f>1/1000*'[1]4701-5Exp'!AM$263</f>
        <v>2.8550942950000016</v>
      </c>
      <c r="AP5" s="97">
        <f>1/1000*'[1]4701-5Exp'!AN$263</f>
        <v>2.5320743999999991</v>
      </c>
      <c r="AQ5" s="97">
        <f>1/1000*'[1]4701-5Exp'!AO$263</f>
        <v>2.8033805289999996</v>
      </c>
      <c r="AR5" s="97">
        <f>1/1000*'[1]4701-5Exp'!AP$263</f>
        <v>2.8900916780000006</v>
      </c>
      <c r="AS5" s="97">
        <f>1/1000*'[1]4701-5Exp'!AQ$263</f>
        <v>2.5721381479999992</v>
      </c>
      <c r="AT5" s="97">
        <f>1/1000*'[1]4701-5Exp'!AR$263</f>
        <v>2.3884957890000011</v>
      </c>
      <c r="AU5" s="97">
        <f>1/1000*'[1]4701-5Exp'!AS$263</f>
        <v>2.5822970220000001</v>
      </c>
      <c r="AV5" s="97">
        <f>1/1000*'[1]4701-5Exp'!AT$263</f>
        <v>3.6037981099999996</v>
      </c>
      <c r="AW5" s="97">
        <f>1/1000*'[1]4701-5Exp'!AU$263</f>
        <v>2.7201330299999991</v>
      </c>
      <c r="AX5" s="97">
        <f>1/1000*'[1]4701-5Exp'!AV$263</f>
        <v>2.0826988759999998</v>
      </c>
      <c r="AY5" s="97">
        <f>1/1000*'[1]4701-5Exp'!AW$263</f>
        <v>2.733916803000001</v>
      </c>
      <c r="AZ5" s="97">
        <f>1/1000*'[1]4701-5Exp'!AX$263</f>
        <v>2.8336493464850001</v>
      </c>
      <c r="BA5" s="97">
        <f>1/1000*'[1]4701-5Exp'!AY$263</f>
        <v>2.6594264465999995</v>
      </c>
      <c r="BB5" s="97">
        <f>1/1000*'[1]4701-5Exp'!AZ$263</f>
        <v>0</v>
      </c>
      <c r="BC5" s="186">
        <f>1/1000*'[1]4701-5Exp'!BA$263</f>
        <v>0</v>
      </c>
      <c r="BD5" s="317"/>
    </row>
    <row r="6" spans="1:56" ht="17.149999999999999" customHeight="1" thickTop="1">
      <c r="B6" s="221" t="s">
        <v>117</v>
      </c>
      <c r="C6" s="222">
        <f>1/$A$1*'[1]4701-5Exp'!B$266</f>
        <v>1.3505999999999999E-2</v>
      </c>
      <c r="D6" s="222">
        <f>1/$A$1*'[1]4701-5Exp'!C$266</f>
        <v>2.0029999999999996E-3</v>
      </c>
      <c r="E6" s="222">
        <f>1/$A$1*'[1]4701-5Exp'!D$266</f>
        <v>4.0639669999999999E-3</v>
      </c>
      <c r="F6" s="222">
        <f>1/$A$1*'[1]4701-5Exp'!E$266</f>
        <v>0</v>
      </c>
      <c r="G6" s="222">
        <f>1/$A$1*'[1]4701-5Exp'!F$266</f>
        <v>0</v>
      </c>
      <c r="H6" s="222">
        <f>1/$A$1*'[1]4701-5Exp'!G$266</f>
        <v>0</v>
      </c>
      <c r="I6" s="222">
        <f>1/$A$1*'[1]4701-5Exp'!H$266</f>
        <v>0</v>
      </c>
      <c r="J6" s="222">
        <f>1/$A$1*'[1]4701-5Exp'!I$266</f>
        <v>0</v>
      </c>
      <c r="K6" s="222">
        <f>1/$A$1*'[1]4701-5Exp'!J$266</f>
        <v>2.3387182999999999E-2</v>
      </c>
      <c r="L6" s="222">
        <f>1/$A$1*'[1]4701-5Exp'!K$266</f>
        <v>2.7145919999999996E-3</v>
      </c>
      <c r="M6" s="222">
        <f>1/$A$1*'[1]4701-5Exp'!L$266</f>
        <v>1.0021169999999999E-3</v>
      </c>
      <c r="N6" s="222">
        <f>1/$A$1*'[1]4701-5Exp'!M$266</f>
        <v>1.1013889999999997E-3</v>
      </c>
      <c r="O6" s="222">
        <f>1/$A$1*'[1]4701-5Exp'!N$266</f>
        <v>1.4928199999999996E-4</v>
      </c>
      <c r="P6" s="222">
        <f>1/$A$1*'[1]4701-5Exp'!O$266</f>
        <v>7.3515029999999997E-3</v>
      </c>
      <c r="Q6" s="222">
        <f>1/$A$1*'[1]4701-5Exp'!P$266</f>
        <v>1.1522879999999999E-2</v>
      </c>
      <c r="R6" s="222">
        <f>1/$A$1*'[1]4701-5Exp'!Q$266</f>
        <v>1.5598017E-2</v>
      </c>
      <c r="S6" s="222">
        <f>1/$A$1*'[1]4701-5Exp'!R$266</f>
        <v>7.6852029999999998E-3</v>
      </c>
      <c r="T6" s="222">
        <f>1/$A$1*'[1]4701-5Exp'!S$266</f>
        <v>6.2971689999999992E-3</v>
      </c>
      <c r="U6" s="222">
        <f>1/$A$1*'[1]4701-5Exp'!T$266</f>
        <v>7.4508130000000006E-3</v>
      </c>
      <c r="V6" s="222">
        <f>1/$A$1*'[1]4701-5Exp'!U$266</f>
        <v>1.2656812999999998E-2</v>
      </c>
      <c r="W6" s="222">
        <f>1/$A$1*'[1]4701-5Exp'!V$266</f>
        <v>2.1999099999999998E-3</v>
      </c>
      <c r="X6" s="222">
        <f>1/$A$1*'[1]4701-5Exp'!W$266</f>
        <v>3.3539149999999994E-3</v>
      </c>
      <c r="Y6" s="222">
        <f>1/$A$1*'[1]4701-5Exp'!X$266</f>
        <v>3.685776E-3</v>
      </c>
      <c r="Z6" s="222">
        <f>1/$A$1*'[1]4701-5Exp'!Y$266</f>
        <v>2.909787349E-3</v>
      </c>
      <c r="AA6" s="222">
        <f>1/$A$1*'[1]4701-5Exp'!Z$266</f>
        <v>0</v>
      </c>
      <c r="AB6" s="222">
        <f>1/$A$1*'[1]4701-5Exp'!AA$266</f>
        <v>0</v>
      </c>
      <c r="AC6" s="103"/>
      <c r="AD6" s="147">
        <f>1/1000*'[1]4701-5Exp'!AB$266</f>
        <v>8.1883540000000001E-3</v>
      </c>
      <c r="AE6" s="148">
        <f>1/1000*'[1]4701-5Exp'!AC$266</f>
        <v>1.095696E-3</v>
      </c>
      <c r="AF6" s="148">
        <f>1/1000*'[1]4701-5Exp'!AD$266</f>
        <v>1.5710119999999999E-3</v>
      </c>
      <c r="AG6" s="148">
        <f>1/1000*'[1]4701-5Exp'!AE$266</f>
        <v>0</v>
      </c>
      <c r="AH6" s="148">
        <f>1/1000*'[1]4701-5Exp'!AF$266</f>
        <v>0</v>
      </c>
      <c r="AI6" s="148">
        <f>1/1000*'[1]4701-5Exp'!AG$266</f>
        <v>0</v>
      </c>
      <c r="AJ6" s="148">
        <f>1/1000*'[1]4701-5Exp'!AH$266</f>
        <v>0</v>
      </c>
      <c r="AK6" s="148">
        <f>1/1000*'[1]4701-5Exp'!AI$266</f>
        <v>0</v>
      </c>
      <c r="AL6" s="148">
        <f>1/1000*'[1]4701-5Exp'!AJ$266</f>
        <v>1.4211102999999999E-2</v>
      </c>
      <c r="AM6" s="148">
        <f>1/1000*'[1]4701-5Exp'!AK$266</f>
        <v>1.1161539999999998E-3</v>
      </c>
      <c r="AN6" s="148">
        <f>1/1000*'[1]4701-5Exp'!AL$266</f>
        <v>7.2476699999999997E-4</v>
      </c>
      <c r="AO6" s="148">
        <f>1/1000*'[1]4701-5Exp'!AM$266</f>
        <v>7.5945099999999996E-4</v>
      </c>
      <c r="AP6" s="148">
        <f>1/1000*'[1]4701-5Exp'!AN$266</f>
        <v>9.8498000000000005E-5</v>
      </c>
      <c r="AQ6" s="148">
        <f>1/1000*'[1]4701-5Exp'!AO$266</f>
        <v>4.0670899999999998E-3</v>
      </c>
      <c r="AR6" s="148">
        <f>1/1000*'[1]4701-5Exp'!AP$266</f>
        <v>7.1491690000000004E-3</v>
      </c>
      <c r="AS6" s="148">
        <f>1/1000*'[1]4701-5Exp'!AQ$266</f>
        <v>8.3601750000000009E-3</v>
      </c>
      <c r="AT6" s="148">
        <f>1/1000*'[1]4701-5Exp'!AR$266</f>
        <v>4.1161879999999998E-3</v>
      </c>
      <c r="AU6" s="148">
        <f>1/1000*'[1]4701-5Exp'!AS$266</f>
        <v>3.8265459999999997E-3</v>
      </c>
      <c r="AV6" s="148">
        <f>1/1000*'[1]4701-5Exp'!AT$266</f>
        <v>5.9042429999999991E-3</v>
      </c>
      <c r="AW6" s="148">
        <f>1/1000*'[1]4701-5Exp'!AU$266</f>
        <v>7.8210639999999991E-3</v>
      </c>
      <c r="AX6" s="148">
        <f>1/1000*'[1]4701-5Exp'!AV$266</f>
        <v>1.2861459999999999E-3</v>
      </c>
      <c r="AY6" s="148">
        <f>1/1000*'[1]4701-5Exp'!AW$266</f>
        <v>2.432825E-3</v>
      </c>
      <c r="AZ6" s="148">
        <f>1/1000*'[1]4701-5Exp'!AX$266</f>
        <v>2.8910352399999996E-3</v>
      </c>
      <c r="BA6" s="148">
        <f>1/1000*'[1]4701-5Exp'!AY$266</f>
        <v>1.94953274E-3</v>
      </c>
      <c r="BB6" s="148">
        <f>1/1000*'[1]4701-5Exp'!AZ$266</f>
        <v>0</v>
      </c>
      <c r="BC6" s="145">
        <f>1/1000*'[1]4701-5Exp'!BA$266</f>
        <v>0</v>
      </c>
      <c r="BD6" s="329"/>
    </row>
    <row r="7" spans="1:56" ht="17.149999999999999" customHeight="1">
      <c r="B7" s="204" t="s">
        <v>84</v>
      </c>
      <c r="C7" s="112">
        <f>1/$A$1*'[1]4701-5Exp'!B$268</f>
        <v>4.7972999999999995E-2</v>
      </c>
      <c r="D7" s="112">
        <f>1/$A$1*'[1]4701-5Exp'!C$268</f>
        <v>2.3317000000000001E-2</v>
      </c>
      <c r="E7" s="112">
        <f>1/$A$1*'[1]4701-5Exp'!D$268</f>
        <v>1.6793149E-2</v>
      </c>
      <c r="F7" s="112">
        <f>1/$A$1*'[1]4701-5Exp'!E$268</f>
        <v>2.8128814000000002E-2</v>
      </c>
      <c r="G7" s="112">
        <f>1/$A$1*'[1]4701-5Exp'!F$268</f>
        <v>3.5730856999999998E-2</v>
      </c>
      <c r="H7" s="112">
        <f>1/$A$1*'[1]4701-5Exp'!G$268</f>
        <v>5.5270458999999994E-2</v>
      </c>
      <c r="I7" s="112">
        <f>1/$A$1*'[1]4701-5Exp'!H$268</f>
        <v>5.4933071E-2</v>
      </c>
      <c r="J7" s="112">
        <f>1/$A$1*'[1]4701-5Exp'!I$268</f>
        <v>7.3498663999999977E-2</v>
      </c>
      <c r="K7" s="112">
        <f>1/$A$1*'[1]4701-5Exp'!J$268</f>
        <v>6.0262598000000001E-2</v>
      </c>
      <c r="L7" s="112">
        <f>1/$A$1*'[1]4701-5Exp'!K$268</f>
        <v>3.3060674999999998E-2</v>
      </c>
      <c r="M7" s="112">
        <f>1/$A$1*'[1]4701-5Exp'!L$268</f>
        <v>6.4425913000000001E-2</v>
      </c>
      <c r="N7" s="112">
        <f>1/$A$1*'[1]4701-5Exp'!M$268</f>
        <v>7.010533699999999E-2</v>
      </c>
      <c r="O7" s="112">
        <f>1/$A$1*'[1]4701-5Exp'!N$268</f>
        <v>6.4759616000000006E-2</v>
      </c>
      <c r="P7" s="112">
        <f>1/$A$1*'[1]4701-5Exp'!O$268</f>
        <v>6.671105699999999E-2</v>
      </c>
      <c r="Q7" s="112">
        <f>1/$A$1*'[1]4701-5Exp'!P$268</f>
        <v>0.100055098</v>
      </c>
      <c r="R7" s="112">
        <f>1/$A$1*'[1]4701-5Exp'!Q$268</f>
        <v>0.10697984699999999</v>
      </c>
      <c r="S7" s="112">
        <f>1/$A$1*'[1]4701-5Exp'!R$268</f>
        <v>0.14015753099999997</v>
      </c>
      <c r="T7" s="112">
        <f>1/$A$1*'[1]4701-5Exp'!S$268</f>
        <v>0.14647295699999999</v>
      </c>
      <c r="U7" s="112">
        <f>1/$A$1*'[1]4701-5Exp'!T$268</f>
        <v>0.13458760199999997</v>
      </c>
      <c r="V7" s="112">
        <f>1/$A$1*'[1]4701-5Exp'!U$268</f>
        <v>0.13083207599999999</v>
      </c>
      <c r="W7" s="112">
        <f>1/$A$1*'[1]4701-5Exp'!V$268</f>
        <v>0.14252153999999997</v>
      </c>
      <c r="X7" s="112">
        <f>1/$A$1*'[1]4701-5Exp'!W$268</f>
        <v>0.12081931999999998</v>
      </c>
      <c r="Y7" s="112">
        <f>1/$A$1*'[1]4701-5Exp'!X$268</f>
        <v>6.9759359999999979E-2</v>
      </c>
      <c r="Z7" s="112">
        <f>1/$A$1*'[1]4701-5Exp'!Y$268</f>
        <v>3.7988534584857139E-2</v>
      </c>
      <c r="AA7" s="112">
        <f>1/$A$1*'[1]4701-5Exp'!Z$268</f>
        <v>0</v>
      </c>
      <c r="AB7" s="112">
        <f>1/$A$1*'[1]4701-5Exp'!AA$268</f>
        <v>0</v>
      </c>
      <c r="AC7" s="103"/>
      <c r="AD7" s="136">
        <f>1/1000*'[1]4701-5Exp'!AB$268</f>
        <v>2.7281127999999998E-2</v>
      </c>
      <c r="AE7" s="113">
        <f>1/1000*'[1]4701-5Exp'!AC$268</f>
        <v>9.0231789999999992E-3</v>
      </c>
      <c r="AF7" s="113">
        <f>1/1000*'[1]4701-5Exp'!AD$268</f>
        <v>6.1017380000000006E-3</v>
      </c>
      <c r="AG7" s="113">
        <f>1/1000*'[1]4701-5Exp'!AE$268</f>
        <v>1.1555885E-2</v>
      </c>
      <c r="AH7" s="113">
        <f>1/1000*'[1]4701-5Exp'!AF$268</f>
        <v>1.6016319000000001E-2</v>
      </c>
      <c r="AI7" s="113">
        <f>1/1000*'[1]4701-5Exp'!AG$268</f>
        <v>2.6020642E-2</v>
      </c>
      <c r="AJ7" s="113">
        <f>1/1000*'[1]4701-5Exp'!AH$268</f>
        <v>2.8235503000000002E-2</v>
      </c>
      <c r="AK7" s="113">
        <f>1/1000*'[1]4701-5Exp'!AI$268</f>
        <v>4.2071987999999998E-2</v>
      </c>
      <c r="AL7" s="113">
        <f>1/1000*'[1]4701-5Exp'!AJ$268</f>
        <v>3.6954432999999995E-2</v>
      </c>
      <c r="AM7" s="113">
        <f>1/1000*'[1]4701-5Exp'!AK$268</f>
        <v>1.5971812000000002E-2</v>
      </c>
      <c r="AN7" s="113">
        <f>1/1000*'[1]4701-5Exp'!AL$268</f>
        <v>4.7247046000000001E-2</v>
      </c>
      <c r="AO7" s="113">
        <f>1/1000*'[1]4701-5Exp'!AM$268</f>
        <v>5.1944484000000006E-2</v>
      </c>
      <c r="AP7" s="113">
        <f>1/1000*'[1]4701-5Exp'!AN$268</f>
        <v>4.0814263999999996E-2</v>
      </c>
      <c r="AQ7" s="113">
        <f>1/1000*'[1]4701-5Exp'!AO$268</f>
        <v>4.2019173999999992E-2</v>
      </c>
      <c r="AR7" s="113">
        <f>1/1000*'[1]4701-5Exp'!AP$268</f>
        <v>6.3273719000000006E-2</v>
      </c>
      <c r="AS7" s="113">
        <f>1/1000*'[1]4701-5Exp'!AQ$268</f>
        <v>6.4673635999999993E-2</v>
      </c>
      <c r="AT7" s="113">
        <f>1/1000*'[1]4701-5Exp'!AR$268</f>
        <v>7.3587955999999996E-2</v>
      </c>
      <c r="AU7" s="113">
        <f>1/1000*'[1]4701-5Exp'!AS$268</f>
        <v>8.073222699999999E-2</v>
      </c>
      <c r="AV7" s="113">
        <f>1/1000*'[1]4701-5Exp'!AT$268</f>
        <v>0.100748984</v>
      </c>
      <c r="AW7" s="113">
        <f>1/1000*'[1]4701-5Exp'!AU$268</f>
        <v>8.4429785999999993E-2</v>
      </c>
      <c r="AX7" s="113">
        <f>1/1000*'[1]4701-5Exp'!AV$268</f>
        <v>6.6376875000000002E-2</v>
      </c>
      <c r="AY7" s="113">
        <f>1/1000*'[1]4701-5Exp'!AW$268</f>
        <v>7.7778703000000005E-2</v>
      </c>
      <c r="AZ7" s="113">
        <f>1/1000*'[1]4701-5Exp'!AX$268</f>
        <v>5.5919836100000002E-2</v>
      </c>
      <c r="BA7" s="113">
        <f>1/1000*'[1]4701-5Exp'!AY$268</f>
        <v>2.3198709129999998E-2</v>
      </c>
      <c r="BB7" s="113">
        <f>1/1000*'[1]4701-5Exp'!AZ$268</f>
        <v>0</v>
      </c>
      <c r="BC7" s="102">
        <f>1/1000*'[1]4701-5Exp'!BA$268</f>
        <v>0</v>
      </c>
      <c r="BD7" s="317"/>
    </row>
    <row r="8" spans="1:56">
      <c r="B8" s="200" t="s">
        <v>85</v>
      </c>
      <c r="C8" s="105">
        <f>1/$A$1*'[1]4701-5Exp'!B$39</f>
        <v>0</v>
      </c>
      <c r="D8" s="105">
        <f>1/$A$1*'[1]4701-5Exp'!C$39</f>
        <v>0</v>
      </c>
      <c r="E8" s="105">
        <f>1/$A$1*'[1]4701-5Exp'!D$39</f>
        <v>0</v>
      </c>
      <c r="F8" s="105">
        <f>1/$A$1*'[1]4701-5Exp'!E$39</f>
        <v>0</v>
      </c>
      <c r="G8" s="105">
        <f>1/$A$1*'[1]4701-5Exp'!F$39</f>
        <v>0</v>
      </c>
      <c r="H8" s="105">
        <f>1/$A$1*'[1]4701-5Exp'!G$39</f>
        <v>0</v>
      </c>
      <c r="I8" s="105">
        <f>1/$A$1*'[1]4701-5Exp'!H$39</f>
        <v>0</v>
      </c>
      <c r="J8" s="105">
        <f>1/$A$1*'[1]4701-5Exp'!I$39</f>
        <v>0</v>
      </c>
      <c r="K8" s="105">
        <f>1/$A$1*'[1]4701-5Exp'!J$39</f>
        <v>1.9781999999999998E-5</v>
      </c>
      <c r="L8" s="105">
        <f>1/$A$1*'[1]4701-5Exp'!K$39</f>
        <v>0</v>
      </c>
      <c r="M8" s="105">
        <f>1/$A$1*'[1]4701-5Exp'!L$39</f>
        <v>0</v>
      </c>
      <c r="N8" s="105">
        <f>1/$A$1*'[1]4701-5Exp'!M$39</f>
        <v>0</v>
      </c>
      <c r="O8" s="105">
        <f>1/$A$1*'[1]4701-5Exp'!N$39</f>
        <v>9.892299999999998E-4</v>
      </c>
      <c r="P8" s="105">
        <f>1/$A$1*'[1]4701-5Exp'!O$39</f>
        <v>1.9492999999999998E-5</v>
      </c>
      <c r="Q8" s="105">
        <f>1/$A$1*'[1]4701-5Exp'!P$39</f>
        <v>4.1915679999999997E-3</v>
      </c>
      <c r="R8" s="105">
        <f>1/$A$1*'[1]4701-5Exp'!Q$39</f>
        <v>7.735119999999999E-3</v>
      </c>
      <c r="S8" s="105">
        <f>1/$A$1*'[1]4701-5Exp'!R$39</f>
        <v>7.8100769999999995E-3</v>
      </c>
      <c r="T8" s="105">
        <f>1/$A$1*'[1]4701-5Exp'!S$39</f>
        <v>9.101096999999999E-3</v>
      </c>
      <c r="U8" s="105">
        <f>1/$A$1*'[1]4701-5Exp'!T$39</f>
        <v>7.8204829999999996E-3</v>
      </c>
      <c r="V8" s="105">
        <f>1/$A$1*'[1]4701-5Exp'!U$39</f>
        <v>8.7834609999999994E-3</v>
      </c>
      <c r="W8" s="105">
        <f>1/$A$1*'[1]4701-5Exp'!V$39</f>
        <v>5.7208499999999995E-3</v>
      </c>
      <c r="X8" s="105">
        <f>1/$A$1*'[1]4701-5Exp'!W$39</f>
        <v>7.9945799999999994E-3</v>
      </c>
      <c r="Y8" s="105">
        <f>1/$A$1*'[1]4701-5Exp'!X$39</f>
        <v>3.8202199999999996E-3</v>
      </c>
      <c r="Z8" s="105">
        <f>1/$A$1*'[1]4701-5Exp'!Y$39</f>
        <v>0</v>
      </c>
      <c r="AA8" s="105">
        <f>1/$A$1*'[1]4701-5Exp'!Z$39</f>
        <v>0</v>
      </c>
      <c r="AB8" s="105">
        <f>1/$A$1*'[1]4701-5Exp'!AA$39</f>
        <v>0</v>
      </c>
      <c r="AC8" s="103"/>
      <c r="AD8" s="114">
        <f>1/1000*'[1]4701-5Exp'!AB$39</f>
        <v>0</v>
      </c>
      <c r="AE8" s="106">
        <f>1/1000*'[1]4701-5Exp'!AC$39</f>
        <v>0</v>
      </c>
      <c r="AF8" s="106">
        <f>1/1000*'[1]4701-5Exp'!AD$39</f>
        <v>0</v>
      </c>
      <c r="AG8" s="106">
        <f>1/1000*'[1]4701-5Exp'!AE$39</f>
        <v>0</v>
      </c>
      <c r="AH8" s="106">
        <f>1/1000*'[1]4701-5Exp'!AF$39</f>
        <v>0</v>
      </c>
      <c r="AI8" s="106">
        <f>1/1000*'[1]4701-5Exp'!AG$39</f>
        <v>0</v>
      </c>
      <c r="AJ8" s="106">
        <f>1/1000*'[1]4701-5Exp'!AH$39</f>
        <v>0</v>
      </c>
      <c r="AK8" s="106">
        <f>1/1000*'[1]4701-5Exp'!AI$39</f>
        <v>0</v>
      </c>
      <c r="AL8" s="106">
        <f>1/1000*'[1]4701-5Exp'!AJ$39</f>
        <v>1.1928E-5</v>
      </c>
      <c r="AM8" s="106">
        <f>1/1000*'[1]4701-5Exp'!AK$39</f>
        <v>0</v>
      </c>
      <c r="AN8" s="106">
        <f>1/1000*'[1]4701-5Exp'!AL$39</f>
        <v>0</v>
      </c>
      <c r="AO8" s="106">
        <f>1/1000*'[1]4701-5Exp'!AM$39</f>
        <v>0</v>
      </c>
      <c r="AP8" s="106">
        <f>1/1000*'[1]4701-5Exp'!AN$39</f>
        <v>5.9404800000000002E-4</v>
      </c>
      <c r="AQ8" s="106">
        <f>1/1000*'[1]4701-5Exp'!AO$39</f>
        <v>1.1299E-5</v>
      </c>
      <c r="AR8" s="106">
        <f>1/1000*'[1]4701-5Exp'!AP$39</f>
        <v>2.252665E-3</v>
      </c>
      <c r="AS8" s="106">
        <f>1/1000*'[1]4701-5Exp'!AQ$39</f>
        <v>4.1548859999999991E-3</v>
      </c>
      <c r="AT8" s="106">
        <f>1/1000*'[1]4701-5Exp'!AR$39</f>
        <v>3.8203549999999997E-3</v>
      </c>
      <c r="AU8" s="106">
        <f>1/1000*'[1]4701-5Exp'!AS$39</f>
        <v>4.8713359999999995E-3</v>
      </c>
      <c r="AV8" s="106">
        <f>1/1000*'[1]4701-5Exp'!AT$39</f>
        <v>5.6051089999999996E-3</v>
      </c>
      <c r="AW8" s="106">
        <f>1/1000*'[1]4701-5Exp'!AU$39</f>
        <v>5.6048230000000001E-3</v>
      </c>
      <c r="AX8" s="106">
        <f>1/1000*'[1]4701-5Exp'!AV$39</f>
        <v>2.4766649999999999E-3</v>
      </c>
      <c r="AY8" s="106">
        <f>1/1000*'[1]4701-5Exp'!AW$39</f>
        <v>4.7922120000000006E-3</v>
      </c>
      <c r="AZ8" s="106">
        <f>1/1000*'[1]4701-5Exp'!AX$39</f>
        <v>2.7221471199999998E-3</v>
      </c>
      <c r="BA8" s="106">
        <f>1/1000*'[1]4701-5Exp'!AY$39</f>
        <v>0</v>
      </c>
      <c r="BB8" s="106">
        <f>1/1000*'[1]4701-5Exp'!AZ$39</f>
        <v>0</v>
      </c>
      <c r="BC8" s="104">
        <f>1/1000*'[1]4701-5Exp'!BA$39</f>
        <v>0</v>
      </c>
      <c r="BD8" s="317"/>
    </row>
    <row r="9" spans="1:56">
      <c r="B9" s="200" t="s">
        <v>31</v>
      </c>
      <c r="C9" s="105">
        <f>1/$A$1*'[1]4701-5Exp'!B$147</f>
        <v>7.0119999999999991E-3</v>
      </c>
      <c r="D9" s="105">
        <f>1/$A$1*'[1]4701-5Exp'!C$147</f>
        <v>2.2919999999999998E-3</v>
      </c>
      <c r="E9" s="105">
        <f>1/$A$1*'[1]4701-5Exp'!D$147</f>
        <v>2.0447850000000004E-3</v>
      </c>
      <c r="F9" s="105">
        <f>1/$A$1*'[1]4701-5Exp'!E$147</f>
        <v>1.2266175999999998E-2</v>
      </c>
      <c r="G9" s="105">
        <f>1/$A$1*'[1]4701-5Exp'!F$147</f>
        <v>9.5963629999999984E-3</v>
      </c>
      <c r="H9" s="105">
        <f>1/$A$1*'[1]4701-5Exp'!G$147</f>
        <v>7.4205899999999995E-3</v>
      </c>
      <c r="I9" s="105">
        <f>1/$A$1*'[1]4701-5Exp'!H$147</f>
        <v>6.5940149999999999E-3</v>
      </c>
      <c r="J9" s="105">
        <f>1/$A$1*'[1]4701-5Exp'!I$147</f>
        <v>9.3850089999999997E-3</v>
      </c>
      <c r="K9" s="105">
        <f>1/$A$1*'[1]4701-5Exp'!J$147</f>
        <v>9.6226100000000002E-3</v>
      </c>
      <c r="L9" s="105">
        <f>1/$A$1*'[1]4701-5Exp'!K$147</f>
        <v>1.6754049999999999E-2</v>
      </c>
      <c r="M9" s="105">
        <f>1/$A$1*'[1]4701-5Exp'!L$147</f>
        <v>4.1972228E-2</v>
      </c>
      <c r="N9" s="105">
        <f>1/$A$1*'[1]4701-5Exp'!M$147</f>
        <v>3.7240660999999994E-2</v>
      </c>
      <c r="O9" s="105">
        <f>1/$A$1*'[1]4701-5Exp'!N$147</f>
        <v>2.8123022999999997E-2</v>
      </c>
      <c r="P9" s="105">
        <f>1/$A$1*'[1]4701-5Exp'!O$147</f>
        <v>1.3954284999999997E-2</v>
      </c>
      <c r="Q9" s="105">
        <f>1/$A$1*'[1]4701-5Exp'!P$147</f>
        <v>2.0509058E-2</v>
      </c>
      <c r="R9" s="105">
        <f>1/$A$1*'[1]4701-5Exp'!Q$147</f>
        <v>2.7201071999999996E-2</v>
      </c>
      <c r="S9" s="105">
        <f>1/$A$1*'[1]4701-5Exp'!R$147</f>
        <v>3.8607576999999997E-2</v>
      </c>
      <c r="T9" s="105">
        <f>1/$A$1*'[1]4701-5Exp'!S$147</f>
        <v>3.3877689999999995E-2</v>
      </c>
      <c r="U9" s="105">
        <f>1/$A$1*'[1]4701-5Exp'!T$147</f>
        <v>2.4903555999999997E-2</v>
      </c>
      <c r="V9" s="105">
        <f>1/$A$1*'[1]4701-5Exp'!U$147</f>
        <v>2.4388922999999996E-2</v>
      </c>
      <c r="W9" s="105">
        <f>1/$A$1*'[1]4701-5Exp'!V$147</f>
        <v>4.0776559999999996E-2</v>
      </c>
      <c r="X9" s="105">
        <f>1/$A$1*'[1]4701-5Exp'!W$147</f>
        <v>1.9788909999999996E-2</v>
      </c>
      <c r="Y9" s="105">
        <f>1/$A$1*'[1]4701-5Exp'!X$147</f>
        <v>2.6754109999999998E-2</v>
      </c>
      <c r="Z9" s="105">
        <f>1/$A$1*'[1]4701-5Exp'!Y$147</f>
        <v>1.6659196648857139E-2</v>
      </c>
      <c r="AA9" s="105">
        <f>1/$A$1*'[1]4701-5Exp'!Z$147</f>
        <v>0</v>
      </c>
      <c r="AB9" s="105">
        <f>1/$A$1*'[1]4701-5Exp'!AA$147</f>
        <v>0</v>
      </c>
      <c r="AC9" s="103"/>
      <c r="AD9" s="114">
        <f>1/1000*'[1]4701-5Exp'!AB$147</f>
        <v>4.2615719999999999E-3</v>
      </c>
      <c r="AE9" s="106">
        <f>1/1000*'[1]4701-5Exp'!AC$147</f>
        <v>9.4994700000000003E-4</v>
      </c>
      <c r="AF9" s="106">
        <f>1/1000*'[1]4701-5Exp'!AD$147</f>
        <v>7.5094799999999998E-4</v>
      </c>
      <c r="AG9" s="106">
        <f>1/1000*'[1]4701-5Exp'!AE$147</f>
        <v>4.6747669999999998E-3</v>
      </c>
      <c r="AH9" s="106">
        <f>1/1000*'[1]4701-5Exp'!AF$147</f>
        <v>4.0451379999999993E-3</v>
      </c>
      <c r="AI9" s="106">
        <f>1/1000*'[1]4701-5Exp'!AG$147</f>
        <v>3.6745969999999999E-3</v>
      </c>
      <c r="AJ9" s="106">
        <f>1/1000*'[1]4701-5Exp'!AH$147</f>
        <v>3.6876330000000001E-3</v>
      </c>
      <c r="AK9" s="106">
        <f>1/1000*'[1]4701-5Exp'!AI$147</f>
        <v>5.7257699999999998E-3</v>
      </c>
      <c r="AL9" s="106">
        <f>1/1000*'[1]4701-5Exp'!AJ$147</f>
        <v>6.2729779999999994E-3</v>
      </c>
      <c r="AM9" s="106">
        <f>1/1000*'[1]4701-5Exp'!AK$147</f>
        <v>8.4860449999999994E-3</v>
      </c>
      <c r="AN9" s="106">
        <f>1/1000*'[1]4701-5Exp'!AL$147</f>
        <v>3.2249122999999998E-2</v>
      </c>
      <c r="AO9" s="106">
        <f>1/1000*'[1]4701-5Exp'!AM$147</f>
        <v>2.9706276E-2</v>
      </c>
      <c r="AP9" s="106">
        <f>1/1000*'[1]4701-5Exp'!AN$147</f>
        <v>1.9250917999999999E-2</v>
      </c>
      <c r="AQ9" s="106">
        <f>1/1000*'[1]4701-5Exp'!AO$147</f>
        <v>9.1715959999999989E-3</v>
      </c>
      <c r="AR9" s="106">
        <f>1/1000*'[1]4701-5Exp'!AP$147</f>
        <v>1.3431521E-2</v>
      </c>
      <c r="AS9" s="106">
        <f>1/1000*'[1]4701-5Exp'!AQ$147</f>
        <v>1.7651201000000002E-2</v>
      </c>
      <c r="AT9" s="106">
        <f>1/1000*'[1]4701-5Exp'!AR$147</f>
        <v>2.0924481999999998E-2</v>
      </c>
      <c r="AU9" s="106">
        <f>1/1000*'[1]4701-5Exp'!AS$147</f>
        <v>1.9648441999999999E-2</v>
      </c>
      <c r="AV9" s="106">
        <f>1/1000*'[1]4701-5Exp'!AT$147</f>
        <v>1.9882203999999997E-2</v>
      </c>
      <c r="AW9" s="106">
        <f>1/1000*'[1]4701-5Exp'!AU$147</f>
        <v>1.6536474999999998E-2</v>
      </c>
      <c r="AX9" s="106">
        <f>1/1000*'[1]4701-5Exp'!AV$147</f>
        <v>2.0336979000000002E-2</v>
      </c>
      <c r="AY9" s="106">
        <f>1/1000*'[1]4701-5Exp'!AW$147</f>
        <v>1.2787573E-2</v>
      </c>
      <c r="AZ9" s="106">
        <f>1/1000*'[1]4701-5Exp'!AX$147</f>
        <v>2.1105048509999995E-2</v>
      </c>
      <c r="BA9" s="106">
        <f>1/1000*'[1]4701-5Exp'!AY$147</f>
        <v>9.2009272299999993E-3</v>
      </c>
      <c r="BB9" s="106">
        <f>1/1000*'[1]4701-5Exp'!AZ$147</f>
        <v>0</v>
      </c>
      <c r="BC9" s="104">
        <f>1/1000*'[1]4701-5Exp'!BA$147</f>
        <v>0</v>
      </c>
      <c r="BD9" s="317"/>
    </row>
    <row r="10" spans="1:56">
      <c r="B10" s="200" t="s">
        <v>86</v>
      </c>
      <c r="C10" s="105">
        <f>1/$A$1*'[1]4701-5Exp'!B$247</f>
        <v>4.0960999999999997E-2</v>
      </c>
      <c r="D10" s="105">
        <f>1/$A$1*'[1]4701-5Exp'!C$247</f>
        <v>2.1024999999999999E-2</v>
      </c>
      <c r="E10" s="105">
        <f>1/$A$1*'[1]4701-5Exp'!D$247</f>
        <v>1.4748364E-2</v>
      </c>
      <c r="F10" s="105">
        <f>1/$A$1*'[1]4701-5Exp'!E$247</f>
        <v>1.5862637999999998E-2</v>
      </c>
      <c r="G10" s="105">
        <f>1/$A$1*'[1]4701-5Exp'!F$247</f>
        <v>2.6134493999999998E-2</v>
      </c>
      <c r="H10" s="105">
        <f>1/$A$1*'[1]4701-5Exp'!G$247</f>
        <v>4.7849868999999996E-2</v>
      </c>
      <c r="I10" s="105">
        <f>1/$A$1*'[1]4701-5Exp'!H$247</f>
        <v>4.8339055999999998E-2</v>
      </c>
      <c r="J10" s="105">
        <f>1/$A$1*'[1]4701-5Exp'!I$247</f>
        <v>6.4113654999999992E-2</v>
      </c>
      <c r="K10" s="105">
        <f>1/$A$1*'[1]4701-5Exp'!J$247</f>
        <v>5.0620206000000001E-2</v>
      </c>
      <c r="L10" s="105">
        <f>1/$A$1*'[1]4701-5Exp'!K$247</f>
        <v>1.6306624999999998E-2</v>
      </c>
      <c r="M10" s="105">
        <f>1/$A$1*'[1]4701-5Exp'!L$247</f>
        <v>2.2453684999999998E-2</v>
      </c>
      <c r="N10" s="105">
        <f>1/$A$1*'[1]4701-5Exp'!M$247</f>
        <v>3.2864675999999995E-2</v>
      </c>
      <c r="O10" s="105">
        <f>1/$A$1*'[1]4701-5Exp'!N$247</f>
        <v>3.5647362999999994E-2</v>
      </c>
      <c r="P10" s="105">
        <f>1/$A$1*'[1]4701-5Exp'!O$247</f>
        <v>5.2737278999999991E-2</v>
      </c>
      <c r="Q10" s="105">
        <f>1/$A$1*'[1]4701-5Exp'!P$247</f>
        <v>7.5354471999999992E-2</v>
      </c>
      <c r="R10" s="105">
        <f>1/$A$1*'[1]4701-5Exp'!Q$247</f>
        <v>7.2043654999999998E-2</v>
      </c>
      <c r="S10" s="105">
        <f>1/$A$1*'[1]4701-5Exp'!R$247</f>
        <v>9.3739876999999985E-2</v>
      </c>
      <c r="T10" s="105">
        <f>1/$A$1*'[1]4701-5Exp'!S$247</f>
        <v>0.10349416999999998</v>
      </c>
      <c r="U10" s="105">
        <f>1/$A$1*'[1]4701-5Exp'!T$247</f>
        <v>0.10186356299999999</v>
      </c>
      <c r="V10" s="105">
        <f>1/$A$1*'[1]4701-5Exp'!U$247</f>
        <v>9.7659691999999992E-2</v>
      </c>
      <c r="W10" s="105">
        <f>1/$A$1*'[1]4701-5Exp'!V$247</f>
        <v>9.6024129999999999E-2</v>
      </c>
      <c r="X10" s="105">
        <f>1/$A$1*'[1]4701-5Exp'!W$247</f>
        <v>9.3035829999999986E-2</v>
      </c>
      <c r="Y10" s="105">
        <f>1/$A$1*'[1]4701-5Exp'!X$247</f>
        <v>3.9185029999999996E-2</v>
      </c>
      <c r="Z10" s="105">
        <f>1/$A$1*'[1]4701-5Exp'!Y$247</f>
        <v>2.1329337936E-2</v>
      </c>
      <c r="AA10" s="105">
        <f>1/$A$1*'[1]4701-5Exp'!Z$247</f>
        <v>0</v>
      </c>
      <c r="AB10" s="105">
        <f>1/$A$1*'[1]4701-5Exp'!AA$247</f>
        <v>0</v>
      </c>
      <c r="AC10" s="103"/>
      <c r="AD10" s="114">
        <f>1/1000*'[1]4701-5Exp'!AB$247</f>
        <v>2.3019556E-2</v>
      </c>
      <c r="AE10" s="106">
        <f>1/1000*'[1]4701-5Exp'!AC$247</f>
        <v>8.0732319999999996E-3</v>
      </c>
      <c r="AF10" s="106">
        <f>1/1000*'[1]4701-5Exp'!AD$247</f>
        <v>5.3507900000000002E-3</v>
      </c>
      <c r="AG10" s="106">
        <f>1/1000*'[1]4701-5Exp'!AE$247</f>
        <v>6.8811180000000003E-3</v>
      </c>
      <c r="AH10" s="106">
        <f>1/1000*'[1]4701-5Exp'!AF$247</f>
        <v>1.1971180999999999E-2</v>
      </c>
      <c r="AI10" s="106">
        <f>1/1000*'[1]4701-5Exp'!AG$247</f>
        <v>2.2346045000000002E-2</v>
      </c>
      <c r="AJ10" s="106">
        <f>1/1000*'[1]4701-5Exp'!AH$247</f>
        <v>2.4547869999999999E-2</v>
      </c>
      <c r="AK10" s="106">
        <f>1/1000*'[1]4701-5Exp'!AI$247</f>
        <v>3.6346218E-2</v>
      </c>
      <c r="AL10" s="106">
        <f>1/1000*'[1]4701-5Exp'!AJ$247</f>
        <v>3.0669526999999999E-2</v>
      </c>
      <c r="AM10" s="106">
        <f>1/1000*'[1]4701-5Exp'!AK$247</f>
        <v>7.4857669999999999E-3</v>
      </c>
      <c r="AN10" s="106">
        <f>1/1000*'[1]4701-5Exp'!AL$247</f>
        <v>1.4997923E-2</v>
      </c>
      <c r="AO10" s="106">
        <f>1/1000*'[1]4701-5Exp'!AM$247</f>
        <v>2.2238208000000002E-2</v>
      </c>
      <c r="AP10" s="106">
        <f>1/1000*'[1]4701-5Exp'!AN$247</f>
        <v>2.0969297999999997E-2</v>
      </c>
      <c r="AQ10" s="106">
        <f>1/1000*'[1]4701-5Exp'!AO$247</f>
        <v>3.2836278999999996E-2</v>
      </c>
      <c r="AR10" s="106">
        <f>1/1000*'[1]4701-5Exp'!AP$247</f>
        <v>4.7589532999999996E-2</v>
      </c>
      <c r="AS10" s="106">
        <f>1/1000*'[1]4701-5Exp'!AQ$247</f>
        <v>4.2867548999999998E-2</v>
      </c>
      <c r="AT10" s="106">
        <f>1/1000*'[1]4701-5Exp'!AR$247</f>
        <v>4.8843118999999997E-2</v>
      </c>
      <c r="AU10" s="106">
        <f>1/1000*'[1]4701-5Exp'!AS$247</f>
        <v>5.6212448999999998E-2</v>
      </c>
      <c r="AV10" s="106">
        <f>1/1000*'[1]4701-5Exp'!AT$247</f>
        <v>7.5261670999999988E-2</v>
      </c>
      <c r="AW10" s="106">
        <f>1/1000*'[1]4701-5Exp'!AU$247</f>
        <v>6.2288487999999996E-2</v>
      </c>
      <c r="AX10" s="106">
        <f>1/1000*'[1]4701-5Exp'!AV$247</f>
        <v>4.3563230999999994E-2</v>
      </c>
      <c r="AY10" s="106">
        <f>1/1000*'[1]4701-5Exp'!AW$247</f>
        <v>6.0198917999999997E-2</v>
      </c>
      <c r="AZ10" s="106">
        <f>1/1000*'[1]4701-5Exp'!AX$247</f>
        <v>3.2092640470000003E-2</v>
      </c>
      <c r="BA10" s="106">
        <f>1/1000*'[1]4701-5Exp'!AY$247</f>
        <v>1.3997781900000001E-2</v>
      </c>
      <c r="BB10" s="106">
        <f>1/1000*'[1]4701-5Exp'!AZ$247</f>
        <v>0</v>
      </c>
      <c r="BC10" s="104">
        <f>1/1000*'[1]4701-5Exp'!BA$247</f>
        <v>0</v>
      </c>
      <c r="BD10" s="317"/>
    </row>
    <row r="11" spans="1:56" ht="17.149999999999999" customHeight="1">
      <c r="B11" s="205" t="s">
        <v>83</v>
      </c>
      <c r="C11" s="117">
        <f>1/$A$1*'[1]4701-5Exp'!B$269</f>
        <v>0.20103679999999999</v>
      </c>
      <c r="D11" s="117">
        <f>1/$A$1*'[1]4701-5Exp'!C$269</f>
        <v>0.2081788</v>
      </c>
      <c r="E11" s="117">
        <f>1/$A$1*'[1]4701-5Exp'!D$269</f>
        <v>0.24605973759999999</v>
      </c>
      <c r="F11" s="117">
        <f>1/$A$1*'[1]4701-5Exp'!E$269</f>
        <v>0.20887467539999996</v>
      </c>
      <c r="G11" s="117">
        <f>1/$A$1*'[1]4701-5Exp'!F$269</f>
        <v>0.26142933000000002</v>
      </c>
      <c r="H11" s="117">
        <f>1/$A$1*'[1]4701-5Exp'!G$269</f>
        <v>0.28557080519999994</v>
      </c>
      <c r="I11" s="117">
        <f>1/$A$1*'[1]4701-5Exp'!H$269</f>
        <v>0.29003457079999995</v>
      </c>
      <c r="J11" s="117">
        <f>1/$A$1*'[1]4701-5Exp'!I$269</f>
        <v>0.32943784839999996</v>
      </c>
      <c r="K11" s="117">
        <f>1/$A$1*'[1]4701-5Exp'!J$269</f>
        <v>0.39630272459999993</v>
      </c>
      <c r="L11" s="117">
        <f>1/$A$1*'[1]4701-5Exp'!K$269</f>
        <v>0.32945603600000001</v>
      </c>
      <c r="M11" s="117">
        <f>1/$A$1*'[1]4701-5Exp'!L$269</f>
        <v>0.32623326599999997</v>
      </c>
      <c r="N11" s="117">
        <f>1/$A$1*'[1]4701-5Exp'!M$269</f>
        <v>0.33686441699999997</v>
      </c>
      <c r="O11" s="117">
        <f>1/$A$1*'[1]4701-5Exp'!N$269</f>
        <v>0.30859188500000001</v>
      </c>
      <c r="P11" s="117">
        <f>1/$A$1*'[1]4701-5Exp'!O$269</f>
        <v>0.30286940899999998</v>
      </c>
      <c r="Q11" s="117">
        <f>1/$A$1*'[1]4701-5Exp'!P$269</f>
        <v>0.29063138800000005</v>
      </c>
      <c r="R11" s="117">
        <f>1/$A$1*'[1]4701-5Exp'!Q$269</f>
        <v>0.32308439199999994</v>
      </c>
      <c r="S11" s="117">
        <f>1/$A$1*'[1]4701-5Exp'!R$269</f>
        <v>0.2975737719999999</v>
      </c>
      <c r="T11" s="117">
        <f>1/$A$1*'[1]4701-5Exp'!S$269</f>
        <v>0.20600819699999998</v>
      </c>
      <c r="U11" s="117">
        <f>1/$A$1*'[1]4701-5Exp'!T$269</f>
        <v>0.23036468599999993</v>
      </c>
      <c r="V11" s="117">
        <f>1/$A$1*'[1]4701-5Exp'!U$269</f>
        <v>0.23302098099999996</v>
      </c>
      <c r="W11" s="117">
        <f>1/$A$1*'[1]4701-5Exp'!V$269</f>
        <v>0.21967093799999995</v>
      </c>
      <c r="X11" s="117">
        <f>1/$A$1*'[1]4701-5Exp'!W$269</f>
        <v>0.199643299</v>
      </c>
      <c r="Y11" s="117">
        <f>1/$A$1*'[1]4701-5Exp'!X$269</f>
        <v>0.14035602800000002</v>
      </c>
      <c r="Z11" s="117">
        <f>1/$A$1*'[1]4701-5Exp'!Y$269</f>
        <v>0.17998376718428569</v>
      </c>
      <c r="AA11" s="117">
        <f>1/$A$1*'[1]4701-5Exp'!Z$269</f>
        <v>0</v>
      </c>
      <c r="AB11" s="117">
        <f>1/$A$1*'[1]4701-5Exp'!AA$269</f>
        <v>0</v>
      </c>
      <c r="AC11" s="103"/>
      <c r="AD11" s="120">
        <f>1/1000*'[1]4701-5Exp'!AB$269</f>
        <v>0.12546212600000001</v>
      </c>
      <c r="AE11" s="118">
        <f>1/1000*'[1]4701-5Exp'!AC$269</f>
        <v>9.1453706999999995E-2</v>
      </c>
      <c r="AF11" s="118">
        <f>1/1000*'[1]4701-5Exp'!AD$269</f>
        <v>9.9405119999999986E-2</v>
      </c>
      <c r="AG11" s="118">
        <f>1/1000*'[1]4701-5Exp'!AE$269</f>
        <v>8.9495533999999988E-2</v>
      </c>
      <c r="AH11" s="118">
        <f>1/1000*'[1]4701-5Exp'!AF$269</f>
        <v>0.12746073500000002</v>
      </c>
      <c r="AI11" s="118">
        <f>1/1000*'[1]4701-5Exp'!AG$269</f>
        <v>0.13457192500000001</v>
      </c>
      <c r="AJ11" s="118">
        <f>1/1000*'[1]4701-5Exp'!AH$269</f>
        <v>0.15098980699999998</v>
      </c>
      <c r="AK11" s="118">
        <f>1/1000*'[1]4701-5Exp'!AI$269</f>
        <v>0.19908493500000002</v>
      </c>
      <c r="AL11" s="118">
        <f>1/1000*'[1]4701-5Exp'!AJ$269</f>
        <v>0.26153496100000001</v>
      </c>
      <c r="AM11" s="118">
        <f>1/1000*'[1]4701-5Exp'!AK$269</f>
        <v>0.16782839899999999</v>
      </c>
      <c r="AN11" s="118">
        <f>1/1000*'[1]4701-5Exp'!AL$269</f>
        <v>0.24780648499999999</v>
      </c>
      <c r="AO11" s="118">
        <f>1/1000*'[1]4701-5Exp'!AM$269</f>
        <v>0.26340335800000003</v>
      </c>
      <c r="AP11" s="118">
        <f>1/1000*'[1]4701-5Exp'!AN$269</f>
        <v>0.206750989</v>
      </c>
      <c r="AQ11" s="118">
        <f>1/1000*'[1]4701-5Exp'!AO$269</f>
        <v>0.20496844899999997</v>
      </c>
      <c r="AR11" s="118">
        <f>1/1000*'[1]4701-5Exp'!AP$269</f>
        <v>0.19307222699999999</v>
      </c>
      <c r="AS11" s="118">
        <f>1/1000*'[1]4701-5Exp'!AQ$269</f>
        <v>0.21177797399999998</v>
      </c>
      <c r="AT11" s="118">
        <f>1/1000*'[1]4701-5Exp'!AR$269</f>
        <v>0.16901740899999998</v>
      </c>
      <c r="AU11" s="118">
        <f>1/1000*'[1]4701-5Exp'!AS$269</f>
        <v>0.12399587199999998</v>
      </c>
      <c r="AV11" s="118">
        <f>1/1000*'[1]4701-5Exp'!AT$269</f>
        <v>0.17902657300000002</v>
      </c>
      <c r="AW11" s="118">
        <f>1/1000*'[1]4701-5Exp'!AU$269</f>
        <v>0.15642135600000001</v>
      </c>
      <c r="AX11" s="118">
        <f>1/1000*'[1]4701-5Exp'!AV$269</f>
        <v>0.10797675400000002</v>
      </c>
      <c r="AY11" s="118">
        <f>1/1000*'[1]4701-5Exp'!AW$269</f>
        <v>0.12939937300000001</v>
      </c>
      <c r="AZ11" s="118">
        <f>1/1000*'[1]4701-5Exp'!AX$269</f>
        <v>0.11198882821</v>
      </c>
      <c r="BA11" s="118">
        <f>1/1000*'[1]4701-5Exp'!AY$269</f>
        <v>0.10218018095999999</v>
      </c>
      <c r="BB11" s="118">
        <f>1/1000*'[1]4701-5Exp'!AZ$269</f>
        <v>0</v>
      </c>
      <c r="BC11" s="116">
        <f>1/1000*'[1]4701-5Exp'!BA$269</f>
        <v>0</v>
      </c>
      <c r="BD11" s="317"/>
    </row>
    <row r="12" spans="1:56">
      <c r="B12" s="200" t="s">
        <v>62</v>
      </c>
      <c r="C12" s="105">
        <f>1/$A$1*'[1]4701-5Exp'!B$12</f>
        <v>2.1457999999999998E-2</v>
      </c>
      <c r="D12" s="105">
        <f>1/$A$1*'[1]4701-5Exp'!C$12</f>
        <v>2.4760999999999998E-2</v>
      </c>
      <c r="E12" s="105">
        <f>1/$A$1*'[1]4701-5Exp'!D$12</f>
        <v>1.5503807999999997E-2</v>
      </c>
      <c r="F12" s="105">
        <f>1/$A$1*'[1]4701-5Exp'!E$12</f>
        <v>2.4509777E-2</v>
      </c>
      <c r="G12" s="105">
        <f>1/$A$1*'[1]4701-5Exp'!F$12</f>
        <v>2.5719027999999994E-2</v>
      </c>
      <c r="H12" s="105">
        <f>1/$A$1*'[1]4701-5Exp'!G$12</f>
        <v>2.9706399999999994E-2</v>
      </c>
      <c r="I12" s="105">
        <f>1/$A$1*'[1]4701-5Exp'!H$12</f>
        <v>2.0335582999999997E-2</v>
      </c>
      <c r="J12" s="105">
        <f>1/$A$1*'[1]4701-5Exp'!I$12</f>
        <v>4.0318539999999993E-2</v>
      </c>
      <c r="K12" s="105">
        <f>1/$A$1*'[1]4701-5Exp'!J$12</f>
        <v>3.5408276999999995E-2</v>
      </c>
      <c r="L12" s="105">
        <f>1/$A$1*'[1]4701-5Exp'!K$12</f>
        <v>6.2233717999999993E-2</v>
      </c>
      <c r="M12" s="105">
        <f>1/$A$1*'[1]4701-5Exp'!L$12</f>
        <v>4.1713055999999991E-2</v>
      </c>
      <c r="N12" s="105">
        <f>1/$A$1*'[1]4701-5Exp'!M$12</f>
        <v>5.0585478999999989E-2</v>
      </c>
      <c r="O12" s="105">
        <f>1/$A$1*'[1]4701-5Exp'!N$12</f>
        <v>6.0504608999999994E-2</v>
      </c>
      <c r="P12" s="105">
        <f>1/$A$1*'[1]4701-5Exp'!O$12</f>
        <v>5.0087490999999991E-2</v>
      </c>
      <c r="Q12" s="105">
        <f>1/$A$1*'[1]4701-5Exp'!P$12</f>
        <v>6.3618408999999987E-2</v>
      </c>
      <c r="R12" s="105">
        <f>1/$A$1*'[1]4701-5Exp'!Q$12</f>
        <v>2.4026391999999997E-2</v>
      </c>
      <c r="S12" s="105">
        <f>1/$A$1*'[1]4701-5Exp'!R$12</f>
        <v>1.6346377999999998E-2</v>
      </c>
      <c r="T12" s="105">
        <f>1/$A$1*'[1]4701-5Exp'!S$12</f>
        <v>9.6980260000000002E-3</v>
      </c>
      <c r="U12" s="105">
        <f>1/$A$1*'[1]4701-5Exp'!T$12</f>
        <v>1.4878180999999999E-2</v>
      </c>
      <c r="V12" s="105">
        <f>1/$A$1*'[1]4701-5Exp'!U$12</f>
        <v>1.0130212E-2</v>
      </c>
      <c r="W12" s="105">
        <f>1/$A$1*'[1]4701-5Exp'!V$12</f>
        <v>1.2097089999999998E-2</v>
      </c>
      <c r="X12" s="105">
        <f>1/$A$1*'[1]4701-5Exp'!W$12</f>
        <v>5.8424139999999989E-3</v>
      </c>
      <c r="Y12" s="105">
        <f>1/$A$1*'[1]4701-5Exp'!X$12</f>
        <v>2.8919559999999998E-3</v>
      </c>
      <c r="Z12" s="105">
        <f>1/$A$1*'[1]4701-5Exp'!Y$12</f>
        <v>7.8373522672857132E-3</v>
      </c>
      <c r="AA12" s="105">
        <f>1/$A$1*'[1]4701-5Exp'!Z$12</f>
        <v>0</v>
      </c>
      <c r="AB12" s="105">
        <f>1/$A$1*'[1]4701-5Exp'!AA$12</f>
        <v>0</v>
      </c>
      <c r="AC12" s="103"/>
      <c r="AD12" s="114">
        <f>1/1000*'[1]4701-5Exp'!AB$12</f>
        <v>1.3340124E-2</v>
      </c>
      <c r="AE12" s="106">
        <f>1/1000*'[1]4701-5Exp'!AC$12</f>
        <v>1.0164062999999999E-2</v>
      </c>
      <c r="AF12" s="106">
        <f>1/1000*'[1]4701-5Exp'!AD$12</f>
        <v>6.0139249999999998E-3</v>
      </c>
      <c r="AG12" s="106">
        <f>1/1000*'[1]4701-5Exp'!AE$12</f>
        <v>1.0304420999999999E-2</v>
      </c>
      <c r="AH12" s="106">
        <f>1/1000*'[1]4701-5Exp'!AF$12</f>
        <v>1.2364018999999999E-2</v>
      </c>
      <c r="AI12" s="106">
        <f>1/1000*'[1]4701-5Exp'!AG$12</f>
        <v>1.3909926E-2</v>
      </c>
      <c r="AJ12" s="106">
        <f>1/1000*'[1]4701-5Exp'!AH$12</f>
        <v>1.0498179999999999E-2</v>
      </c>
      <c r="AK12" s="106">
        <f>1/1000*'[1]4701-5Exp'!AI$12</f>
        <v>2.3276173000000001E-2</v>
      </c>
      <c r="AL12" s="106">
        <f>1/1000*'[1]4701-5Exp'!AJ$12</f>
        <v>2.2330002999999998E-2</v>
      </c>
      <c r="AM12" s="106">
        <f>1/1000*'[1]4701-5Exp'!AK$12</f>
        <v>2.7642332999999998E-2</v>
      </c>
      <c r="AN12" s="106">
        <f>1/1000*'[1]4701-5Exp'!AL$12</f>
        <v>2.9416156999999998E-2</v>
      </c>
      <c r="AO12" s="106">
        <f>1/1000*'[1]4701-5Exp'!AM$12</f>
        <v>3.6749007E-2</v>
      </c>
      <c r="AP12" s="106">
        <f>1/1000*'[1]4701-5Exp'!AN$12</f>
        <v>3.7512662000000002E-2</v>
      </c>
      <c r="AQ12" s="106">
        <f>1/1000*'[1]4701-5Exp'!AO$12</f>
        <v>2.9743643E-2</v>
      </c>
      <c r="AR12" s="106">
        <f>1/1000*'[1]4701-5Exp'!AP$12</f>
        <v>3.7036032999999996E-2</v>
      </c>
      <c r="AS12" s="106">
        <f>1/1000*'[1]4701-5Exp'!AQ$12</f>
        <v>1.467039E-2</v>
      </c>
      <c r="AT12" s="106">
        <f>1/1000*'[1]4701-5Exp'!AR$12</f>
        <v>8.6770579999999996E-3</v>
      </c>
      <c r="AU12" s="106">
        <f>1/1000*'[1]4701-5Exp'!AS$12</f>
        <v>5.1277559999999998E-3</v>
      </c>
      <c r="AV12" s="106">
        <f>1/1000*'[1]4701-5Exp'!AT$12</f>
        <v>1.1871430000000001E-2</v>
      </c>
      <c r="AW12" s="106">
        <f>1/1000*'[1]4701-5Exp'!AU$12</f>
        <v>6.4066029999999994E-3</v>
      </c>
      <c r="AX12" s="106">
        <f>1/1000*'[1]4701-5Exp'!AV$12</f>
        <v>5.8235380000000005E-3</v>
      </c>
      <c r="AY12" s="106">
        <f>1/1000*'[1]4701-5Exp'!AW$12</f>
        <v>3.9627489999999998E-3</v>
      </c>
      <c r="AZ12" s="106">
        <f>1/1000*'[1]4701-5Exp'!AX$12</f>
        <v>2.7045200400000005E-3</v>
      </c>
      <c r="BA12" s="106">
        <f>1/1000*'[1]4701-5Exp'!AY$12</f>
        <v>5.4573036700000001E-3</v>
      </c>
      <c r="BB12" s="106">
        <f>1/1000*'[1]4701-5Exp'!AZ$12</f>
        <v>0</v>
      </c>
      <c r="BC12" s="104">
        <f>1/1000*'[1]4701-5Exp'!BA$12</f>
        <v>0</v>
      </c>
      <c r="BD12" s="317"/>
    </row>
    <row r="13" spans="1:56">
      <c r="B13" s="200" t="s">
        <v>26</v>
      </c>
      <c r="C13" s="105">
        <f>1/$A$1*'[1]4701-5Exp'!B$31</f>
        <v>5.0122E-2</v>
      </c>
      <c r="D13" s="105">
        <f>1/$A$1*'[1]4701-5Exp'!C$31</f>
        <v>3.3272999999999997E-2</v>
      </c>
      <c r="E13" s="105">
        <f>1/$A$1*'[1]4701-5Exp'!D$31</f>
        <v>6.440850599999999E-2</v>
      </c>
      <c r="F13" s="105">
        <f>1/$A$1*'[1]4701-5Exp'!E$31</f>
        <v>4.3951897999999996E-2</v>
      </c>
      <c r="G13" s="105">
        <f>1/$A$1*'[1]4701-5Exp'!F$31</f>
        <v>6.2946989999999994E-2</v>
      </c>
      <c r="H13" s="105">
        <f>1/$A$1*'[1]4701-5Exp'!G$31</f>
        <v>8.7918542999999988E-2</v>
      </c>
      <c r="I13" s="105">
        <f>1/$A$1*'[1]4701-5Exp'!H$31</f>
        <v>6.9622185999999989E-2</v>
      </c>
      <c r="J13" s="105">
        <f>1/$A$1*'[1]4701-5Exp'!I$31</f>
        <v>4.4696118E-2</v>
      </c>
      <c r="K13" s="105">
        <f>1/$A$1*'[1]4701-5Exp'!J$31</f>
        <v>2.9086016999999992E-2</v>
      </c>
      <c r="L13" s="105">
        <f>1/$A$1*'[1]4701-5Exp'!K$31</f>
        <v>2.1110229999999994E-2</v>
      </c>
      <c r="M13" s="105">
        <f>1/$A$1*'[1]4701-5Exp'!L$31</f>
        <v>2.4207344999999995E-2</v>
      </c>
      <c r="N13" s="105">
        <f>1/$A$1*'[1]4701-5Exp'!M$31</f>
        <v>2.1391456999999999E-2</v>
      </c>
      <c r="O13" s="105">
        <f>1/$A$1*'[1]4701-5Exp'!N$31</f>
        <v>2.0356576999999997E-2</v>
      </c>
      <c r="P13" s="105">
        <f>1/$A$1*'[1]4701-5Exp'!O$31</f>
        <v>2.0201980999999997E-2</v>
      </c>
      <c r="Q13" s="105">
        <f>1/$A$1*'[1]4701-5Exp'!P$31</f>
        <v>2.2174095999999997E-2</v>
      </c>
      <c r="R13" s="105">
        <f>1/$A$1*'[1]4701-5Exp'!Q$31</f>
        <v>1.3970850999999999E-2</v>
      </c>
      <c r="S13" s="105">
        <f>1/$A$1*'[1]4701-5Exp'!R$31</f>
        <v>1.5951974999999997E-2</v>
      </c>
      <c r="T13" s="105">
        <f>1/$A$1*'[1]4701-5Exp'!S$31</f>
        <v>6.3293729999999992E-3</v>
      </c>
      <c r="U13" s="105">
        <f>1/$A$1*'[1]4701-5Exp'!T$31</f>
        <v>5.1767639999999995E-3</v>
      </c>
      <c r="V13" s="105">
        <f>1/$A$1*'[1]4701-5Exp'!U$31</f>
        <v>5.6237179999999998E-3</v>
      </c>
      <c r="W13" s="105">
        <f>1/$A$1*'[1]4701-5Exp'!V$31</f>
        <v>2.3014889999999999E-3</v>
      </c>
      <c r="X13" s="105">
        <f>1/$A$1*'[1]4701-5Exp'!W$31</f>
        <v>1.7933439999999999E-3</v>
      </c>
      <c r="Y13" s="105">
        <f>1/$A$1*'[1]4701-5Exp'!X$31</f>
        <v>1.9249609999999996E-3</v>
      </c>
      <c r="Z13" s="105">
        <f>1/$A$1*'[1]4701-5Exp'!Y$31</f>
        <v>6.7702299424285701E-3</v>
      </c>
      <c r="AA13" s="105">
        <f>1/$A$1*'[1]4701-5Exp'!Z$31</f>
        <v>0</v>
      </c>
      <c r="AB13" s="105">
        <f>1/$A$1*'[1]4701-5Exp'!AA$31</f>
        <v>0</v>
      </c>
      <c r="AC13" s="103"/>
      <c r="AD13" s="114">
        <f>1/1000*'[1]4701-5Exp'!AB$31</f>
        <v>3.3136694999999994E-2</v>
      </c>
      <c r="AE13" s="106">
        <f>1/1000*'[1]4701-5Exp'!AC$31</f>
        <v>1.6250659000000001E-2</v>
      </c>
      <c r="AF13" s="106">
        <f>1/1000*'[1]4701-5Exp'!AD$31</f>
        <v>2.5502574E-2</v>
      </c>
      <c r="AG13" s="106">
        <f>1/1000*'[1]4701-5Exp'!AE$31</f>
        <v>1.9398998000000001E-2</v>
      </c>
      <c r="AH13" s="106">
        <f>1/1000*'[1]4701-5Exp'!AF$31</f>
        <v>3.2282226999999997E-2</v>
      </c>
      <c r="AI13" s="106">
        <f>1/1000*'[1]4701-5Exp'!AG$31</f>
        <v>4.3910864000000001E-2</v>
      </c>
      <c r="AJ13" s="106">
        <f>1/1000*'[1]4701-5Exp'!AH$31</f>
        <v>3.7296884999999995E-2</v>
      </c>
      <c r="AK13" s="106">
        <f>1/1000*'[1]4701-5Exp'!AI$31</f>
        <v>2.8150807E-2</v>
      </c>
      <c r="AL13" s="106">
        <f>1/1000*'[1]4701-5Exp'!AJ$31</f>
        <v>1.9754348999999997E-2</v>
      </c>
      <c r="AM13" s="106">
        <f>1/1000*'[1]4701-5Exp'!AK$31</f>
        <v>1.1539605E-2</v>
      </c>
      <c r="AN13" s="106">
        <f>1/1000*'[1]4701-5Exp'!AL$31</f>
        <v>1.8774349000000003E-2</v>
      </c>
      <c r="AO13" s="106">
        <f>1/1000*'[1]4701-5Exp'!AM$31</f>
        <v>1.6950574E-2</v>
      </c>
      <c r="AP13" s="106">
        <f>1/1000*'[1]4701-5Exp'!AN$31</f>
        <v>1.3917776999999999E-2</v>
      </c>
      <c r="AQ13" s="106">
        <f>1/1000*'[1]4701-5Exp'!AO$31</f>
        <v>1.3949135999999999E-2</v>
      </c>
      <c r="AR13" s="106">
        <f>1/1000*'[1]4701-5Exp'!AP$31</f>
        <v>1.6046253E-2</v>
      </c>
      <c r="AS13" s="106">
        <f>1/1000*'[1]4701-5Exp'!AQ$31</f>
        <v>9.2957629999999986E-3</v>
      </c>
      <c r="AT13" s="106">
        <f>1/1000*'[1]4701-5Exp'!AR$31</f>
        <v>1.0036019E-2</v>
      </c>
      <c r="AU13" s="106">
        <f>1/1000*'[1]4701-5Exp'!AS$31</f>
        <v>4.3890129999999998E-3</v>
      </c>
      <c r="AV13" s="106">
        <f>1/1000*'[1]4701-5Exp'!AT$31</f>
        <v>4.5726930000000001E-3</v>
      </c>
      <c r="AW13" s="106">
        <f>1/1000*'[1]4701-5Exp'!AU$31</f>
        <v>4.2392250000000001E-3</v>
      </c>
      <c r="AX13" s="106">
        <f>1/1000*'[1]4701-5Exp'!AV$31</f>
        <v>1.3897899999999999E-3</v>
      </c>
      <c r="AY13" s="106">
        <f>1/1000*'[1]4701-5Exp'!AW$31</f>
        <v>1.484438E-3</v>
      </c>
      <c r="AZ13" s="106">
        <f>1/1000*'[1]4701-5Exp'!AX$31</f>
        <v>1.7819345099999997E-3</v>
      </c>
      <c r="BA13" s="106">
        <f>1/1000*'[1]4701-5Exp'!AY$31</f>
        <v>4.6329998200000007E-3</v>
      </c>
      <c r="BB13" s="106">
        <f>1/1000*'[1]4701-5Exp'!AZ$31</f>
        <v>0</v>
      </c>
      <c r="BC13" s="104">
        <f>1/1000*'[1]4701-5Exp'!BA$31</f>
        <v>0</v>
      </c>
      <c r="BD13" s="317"/>
    </row>
    <row r="14" spans="1:56">
      <c r="B14" s="200" t="s">
        <v>67</v>
      </c>
      <c r="C14" s="105">
        <f>1/$A$1*'[1]4701-5Exp'!B$50</f>
        <v>5.8291999999999997E-2</v>
      </c>
      <c r="D14" s="105">
        <f>1/$A$1*'[1]4701-5Exp'!C$50</f>
        <v>5.6159999999999995E-2</v>
      </c>
      <c r="E14" s="105">
        <f>1/$A$1*'[1]4701-5Exp'!D$50</f>
        <v>5.9290693999999998E-2</v>
      </c>
      <c r="F14" s="105">
        <f>1/$A$1*'[1]4701-5Exp'!E$50</f>
        <v>5.4765892999999996E-2</v>
      </c>
      <c r="G14" s="105">
        <f>1/$A$1*'[1]4701-5Exp'!F$50</f>
        <v>6.2347859999999991E-2</v>
      </c>
      <c r="H14" s="105">
        <f>1/$A$1*'[1]4701-5Exp'!G$50</f>
        <v>5.0251555999999996E-2</v>
      </c>
      <c r="I14" s="105">
        <f>1/$A$1*'[1]4701-5Exp'!H$50</f>
        <v>6.5130726999999999E-2</v>
      </c>
      <c r="J14" s="105">
        <f>1/$A$1*'[1]4701-5Exp'!I$50</f>
        <v>6.099239699999999E-2</v>
      </c>
      <c r="K14" s="105">
        <f>1/$A$1*'[1]4701-5Exp'!J$50</f>
        <v>7.2272473999999989E-2</v>
      </c>
      <c r="L14" s="105">
        <f>1/$A$1*'[1]4701-5Exp'!K$50</f>
        <v>6.110110299999999E-2</v>
      </c>
      <c r="M14" s="105">
        <f>1/$A$1*'[1]4701-5Exp'!L$50</f>
        <v>7.5822714999999985E-2</v>
      </c>
      <c r="N14" s="105">
        <f>1/$A$1*'[1]4701-5Exp'!M$50</f>
        <v>7.2666012000000002E-2</v>
      </c>
      <c r="O14" s="105">
        <f>1/$A$1*'[1]4701-5Exp'!N$50</f>
        <v>6.9317534999999986E-2</v>
      </c>
      <c r="P14" s="105">
        <f>1/$A$1*'[1]4701-5Exp'!O$50</f>
        <v>6.2244427999999997E-2</v>
      </c>
      <c r="Q14" s="105">
        <f>1/$A$1*'[1]4701-5Exp'!P$50</f>
        <v>5.9384650999999997E-2</v>
      </c>
      <c r="R14" s="105">
        <f>1/$A$1*'[1]4701-5Exp'!Q$50</f>
        <v>4.6999935999999992E-2</v>
      </c>
      <c r="S14" s="105">
        <f>1/$A$1*'[1]4701-5Exp'!R$50</f>
        <v>5.2946002999999991E-2</v>
      </c>
      <c r="T14" s="105">
        <f>1/$A$1*'[1]4701-5Exp'!S$50</f>
        <v>4.5012350999999999E-2</v>
      </c>
      <c r="U14" s="105">
        <f>1/$A$1*'[1]4701-5Exp'!T$50</f>
        <v>5.0647762999999998E-2</v>
      </c>
      <c r="V14" s="105">
        <f>1/$A$1*'[1]4701-5Exp'!U$50</f>
        <v>4.4125622999999996E-2</v>
      </c>
      <c r="W14" s="105">
        <f>1/$A$1*'[1]4701-5Exp'!V$50</f>
        <v>3.9727779999999997E-2</v>
      </c>
      <c r="X14" s="105">
        <f>1/$A$1*'[1]4701-5Exp'!W$50</f>
        <v>5.4134289999999995E-2</v>
      </c>
      <c r="Y14" s="105">
        <f>1/$A$1*'[1]4701-5Exp'!X$50</f>
        <v>5.7806269999999993E-2</v>
      </c>
      <c r="Z14" s="105">
        <f>1/$A$1*'[1]4701-5Exp'!Y$50</f>
        <v>6.7596381424999991E-2</v>
      </c>
      <c r="AA14" s="105">
        <f>1/$A$1*'[1]4701-5Exp'!Z$50</f>
        <v>0</v>
      </c>
      <c r="AB14" s="105">
        <f>1/$A$1*'[1]4701-5Exp'!AA$50</f>
        <v>0</v>
      </c>
      <c r="AC14" s="103"/>
      <c r="AD14" s="114">
        <f>1/1000*'[1]4701-5Exp'!AB$50</f>
        <v>3.8729603000000001E-2</v>
      </c>
      <c r="AE14" s="106">
        <f>1/1000*'[1]4701-5Exp'!AC$50</f>
        <v>2.8503269000000001E-2</v>
      </c>
      <c r="AF14" s="106">
        <f>1/1000*'[1]4701-5Exp'!AD$50</f>
        <v>2.6419556E-2</v>
      </c>
      <c r="AG14" s="106">
        <f>1/1000*'[1]4701-5Exp'!AE$50</f>
        <v>2.6583678999999999E-2</v>
      </c>
      <c r="AH14" s="106">
        <f>1/1000*'[1]4701-5Exp'!AF$50</f>
        <v>3.3373845999999999E-2</v>
      </c>
      <c r="AI14" s="106">
        <f>1/1000*'[1]4701-5Exp'!AG$50</f>
        <v>2.6829817999999998E-2</v>
      </c>
      <c r="AJ14" s="106">
        <f>1/1000*'[1]4701-5Exp'!AH$50</f>
        <v>3.8741696999999999E-2</v>
      </c>
      <c r="AK14" s="106">
        <f>1/1000*'[1]4701-5Exp'!AI$50</f>
        <v>4.1820164E-2</v>
      </c>
      <c r="AL14" s="106">
        <f>1/1000*'[1]4701-5Exp'!AJ$50</f>
        <v>5.3344524000000004E-2</v>
      </c>
      <c r="AM14" s="106">
        <f>1/1000*'[1]4701-5Exp'!AK$50</f>
        <v>3.2938176E-2</v>
      </c>
      <c r="AN14" s="106">
        <f>1/1000*'[1]4701-5Exp'!AL$50</f>
        <v>6.1297329999999997E-2</v>
      </c>
      <c r="AO14" s="106">
        <f>1/1000*'[1]4701-5Exp'!AM$50</f>
        <v>5.8822421E-2</v>
      </c>
      <c r="AP14" s="106">
        <f>1/1000*'[1]4701-5Exp'!AN$50</f>
        <v>4.8070647000000001E-2</v>
      </c>
      <c r="AQ14" s="106">
        <f>1/1000*'[1]4701-5Exp'!AO$50</f>
        <v>4.3444313999999998E-2</v>
      </c>
      <c r="AR14" s="106">
        <f>1/1000*'[1]4701-5Exp'!AP$50</f>
        <v>4.0825132E-2</v>
      </c>
      <c r="AS14" s="106">
        <f>1/1000*'[1]4701-5Exp'!AQ$50</f>
        <v>3.0754434000000001E-2</v>
      </c>
      <c r="AT14" s="106">
        <f>1/1000*'[1]4701-5Exp'!AR$50</f>
        <v>3.0924761999999998E-2</v>
      </c>
      <c r="AU14" s="106">
        <f>1/1000*'[1]4701-5Exp'!AS$50</f>
        <v>2.8692307999999996E-2</v>
      </c>
      <c r="AV14" s="106">
        <f>1/1000*'[1]4701-5Exp'!AT$50</f>
        <v>4.0591954E-2</v>
      </c>
      <c r="AW14" s="106">
        <f>1/1000*'[1]4701-5Exp'!AU$50</f>
        <v>3.0900828999999998E-2</v>
      </c>
      <c r="AX14" s="106">
        <f>1/1000*'[1]4701-5Exp'!AV$50</f>
        <v>2.2097901E-2</v>
      </c>
      <c r="AY14" s="106">
        <f>1/1000*'[1]4701-5Exp'!AW$50</f>
        <v>3.7417659999999998E-2</v>
      </c>
      <c r="AZ14" s="106">
        <f>1/1000*'[1]4701-5Exp'!AX$50</f>
        <v>4.765584749E-2</v>
      </c>
      <c r="BA14" s="106">
        <f>1/1000*'[1]4701-5Exp'!AY$50</f>
        <v>3.7679120390000001E-2</v>
      </c>
      <c r="BB14" s="106">
        <f>1/1000*'[1]4701-5Exp'!AZ$50</f>
        <v>0</v>
      </c>
      <c r="BC14" s="104">
        <f>1/1000*'[1]4701-5Exp'!BA$50</f>
        <v>0</v>
      </c>
      <c r="BD14" s="317"/>
    </row>
    <row r="15" spans="1:56">
      <c r="B15" s="38" t="s">
        <v>82</v>
      </c>
      <c r="C15" s="105">
        <f>1/$A$1*'[1]4701-5Exp'!B$76</f>
        <v>1.7399999999999997E-4</v>
      </c>
      <c r="D15" s="105">
        <f>1/$A$1*'[1]4701-5Exp'!C$76</f>
        <v>3.3199999999999994E-4</v>
      </c>
      <c r="E15" s="105">
        <f>1/$A$1*'[1]4701-5Exp'!D$76</f>
        <v>2.2682400000000004E-3</v>
      </c>
      <c r="F15" s="105">
        <f>1/$A$1*'[1]4701-5Exp'!E$76</f>
        <v>1.3158340000000001E-3</v>
      </c>
      <c r="G15" s="105">
        <f>1/$A$1*'[1]4701-5Exp'!F$76</f>
        <v>7.0465999999999997E-4</v>
      </c>
      <c r="H15" s="105">
        <f>1/$A$1*'[1]4701-5Exp'!G$76</f>
        <v>3.0716800000000002E-4</v>
      </c>
      <c r="I15" s="105">
        <f>1/$A$1*'[1]4701-5Exp'!H$76</f>
        <v>8.3675699999999993E-4</v>
      </c>
      <c r="J15" s="105">
        <f>1/$A$1*'[1]4701-5Exp'!I$76</f>
        <v>4.5974999999999998E-4</v>
      </c>
      <c r="K15" s="105">
        <f>1/$A$1*'[1]4701-5Exp'!J$76</f>
        <v>9.5521799999999987E-4</v>
      </c>
      <c r="L15" s="105">
        <f>1/$A$1*'[1]4701-5Exp'!K$76</f>
        <v>1.9899999999999996E-4</v>
      </c>
      <c r="M15" s="105">
        <f>1/$A$1*'[1]4701-5Exp'!L$76</f>
        <v>1.9224279999999999E-3</v>
      </c>
      <c r="N15" s="105">
        <f>1/$A$1*'[1]4701-5Exp'!M$76</f>
        <v>1.9295289999999999E-3</v>
      </c>
      <c r="O15" s="105">
        <f>1/$A$1*'[1]4701-5Exp'!N$76</f>
        <v>7.5464E-4</v>
      </c>
      <c r="P15" s="105">
        <f>1/$A$1*'[1]4701-5Exp'!O$76</f>
        <v>7.1810099999999985E-4</v>
      </c>
      <c r="Q15" s="105">
        <f>1/$A$1*'[1]4701-5Exp'!P$76</f>
        <v>2.7557659999999998E-3</v>
      </c>
      <c r="R15" s="105">
        <f>1/$A$1*'[1]4701-5Exp'!Q$76</f>
        <v>1.1095843999999999E-2</v>
      </c>
      <c r="S15" s="105">
        <f>1/$A$1*'[1]4701-5Exp'!R$76</f>
        <v>3.8700287999999992E-2</v>
      </c>
      <c r="T15" s="105">
        <f>1/$A$1*'[1]4701-5Exp'!S$76</f>
        <v>6.1298636999999989E-2</v>
      </c>
      <c r="U15" s="105">
        <f>1/$A$1*'[1]4701-5Exp'!T$76</f>
        <v>5.2681852999999994E-2</v>
      </c>
      <c r="V15" s="105">
        <f>1/$A$1*'[1]4701-5Exp'!U$76</f>
        <v>5.7375896999999995E-2</v>
      </c>
      <c r="W15" s="105">
        <f>1/$A$1*'[1]4701-5Exp'!V$76</f>
        <v>6.0628823999999998E-2</v>
      </c>
      <c r="X15" s="105">
        <f>1/$A$1*'[1]4701-5Exp'!W$76</f>
        <v>5.9598415999999987E-2</v>
      </c>
      <c r="Y15" s="105">
        <f>1/$A$1*'[1]4701-5Exp'!X$76</f>
        <v>1.1048965999999999E-2</v>
      </c>
      <c r="Z15" s="105">
        <f>1/$A$1*'[1]4701-5Exp'!Y$76</f>
        <v>4.7740937599999994E-4</v>
      </c>
      <c r="AA15" s="105">
        <f>1/$A$1*'[1]4701-5Exp'!Z$76</f>
        <v>0</v>
      </c>
      <c r="AB15" s="105">
        <f>1/$A$1*'[1]4701-5Exp'!AA$76</f>
        <v>0</v>
      </c>
      <c r="AC15" s="103"/>
      <c r="AD15" s="114">
        <f>1/1000*'[1]4701-5Exp'!AB$76</f>
        <v>9.881899999999999E-5</v>
      </c>
      <c r="AE15" s="106">
        <f>1/1000*'[1]4701-5Exp'!AC$76</f>
        <v>1.4522499999999999E-4</v>
      </c>
      <c r="AF15" s="106">
        <f>1/1000*'[1]4701-5Exp'!AD$76</f>
        <v>9.6569299999999989E-4</v>
      </c>
      <c r="AG15" s="106">
        <f>1/1000*'[1]4701-5Exp'!AE$76</f>
        <v>6.20826E-4</v>
      </c>
      <c r="AH15" s="106">
        <f>1/1000*'[1]4701-5Exp'!AF$76</f>
        <v>3.1852599999999997E-4</v>
      </c>
      <c r="AI15" s="106">
        <f>1/1000*'[1]4701-5Exp'!AG$76</f>
        <v>1.3428099999999998E-4</v>
      </c>
      <c r="AJ15" s="106">
        <f>1/1000*'[1]4701-5Exp'!AH$76</f>
        <v>4.4530599999999997E-4</v>
      </c>
      <c r="AK15" s="106">
        <f>1/1000*'[1]4701-5Exp'!AI$76</f>
        <v>3.0172499999999997E-4</v>
      </c>
      <c r="AL15" s="106">
        <f>1/1000*'[1]4701-5Exp'!AJ$76</f>
        <v>7.24597E-4</v>
      </c>
      <c r="AM15" s="106">
        <f>1/1000*'[1]4701-5Exp'!AK$76</f>
        <v>9.9390999999999998E-5</v>
      </c>
      <c r="AN15" s="106">
        <f>1/1000*'[1]4701-5Exp'!AL$76</f>
        <v>1.5917189999999999E-3</v>
      </c>
      <c r="AO15" s="106">
        <f>1/1000*'[1]4701-5Exp'!AM$76</f>
        <v>1.5719600000000001E-3</v>
      </c>
      <c r="AP15" s="106">
        <f>1/1000*'[1]4701-5Exp'!AN$76</f>
        <v>5.3311999999999999E-4</v>
      </c>
      <c r="AQ15" s="106">
        <f>1/1000*'[1]4701-5Exp'!AO$76</f>
        <v>5.2263899999999998E-4</v>
      </c>
      <c r="AR15" s="106">
        <f>1/1000*'[1]4701-5Exp'!AP$76</f>
        <v>1.82135E-3</v>
      </c>
      <c r="AS15" s="106">
        <f>1/1000*'[1]4701-5Exp'!AQ$76</f>
        <v>6.5901579999999996E-3</v>
      </c>
      <c r="AT15" s="106">
        <f>1/1000*'[1]4701-5Exp'!AR$76</f>
        <v>2.0436305999999998E-2</v>
      </c>
      <c r="AU15" s="106">
        <f>1/1000*'[1]4701-5Exp'!AS$76</f>
        <v>3.5899031999999997E-2</v>
      </c>
      <c r="AV15" s="106">
        <f>1/1000*'[1]4701-5Exp'!AT$76</f>
        <v>3.8765746000000004E-2</v>
      </c>
      <c r="AW15" s="106">
        <f>1/1000*'[1]4701-5Exp'!AU$76</f>
        <v>3.7361841E-2</v>
      </c>
      <c r="AX15" s="106">
        <f>1/1000*'[1]4701-5Exp'!AV$76</f>
        <v>2.6501731000000001E-2</v>
      </c>
      <c r="AY15" s="106">
        <f>1/1000*'[1]4701-5Exp'!AW$76</f>
        <v>3.4345331E-2</v>
      </c>
      <c r="AZ15" s="106">
        <f>1/1000*'[1]4701-5Exp'!AX$76</f>
        <v>7.5998471300000002E-3</v>
      </c>
      <c r="BA15" s="106">
        <f>1/1000*'[1]4701-5Exp'!AY$76</f>
        <v>2.4121729999999997E-4</v>
      </c>
      <c r="BB15" s="106">
        <f>1/1000*'[1]4701-5Exp'!AZ$76</f>
        <v>0</v>
      </c>
      <c r="BC15" s="104">
        <f>1/1000*'[1]4701-5Exp'!BA$76</f>
        <v>0</v>
      </c>
      <c r="BD15" s="317"/>
    </row>
    <row r="16" spans="1:56">
      <c r="B16" s="200" t="s">
        <v>142</v>
      </c>
      <c r="C16" s="105">
        <f>1/$A$1*'[1]4701-5Exp'!B$186</f>
        <v>2.7141799999999997E-2</v>
      </c>
      <c r="D16" s="105">
        <f>1/$A$1*'[1]4701-5Exp'!C$186</f>
        <v>2.3634799999999997E-2</v>
      </c>
      <c r="E16" s="105">
        <f>1/$A$1*'[1]4701-5Exp'!D$186</f>
        <v>3.1503302599999998E-2</v>
      </c>
      <c r="F16" s="105">
        <f>1/$A$1*'[1]4701-5Exp'!E$186</f>
        <v>3.7492477399999995E-2</v>
      </c>
      <c r="G16" s="105">
        <f>1/$A$1*'[1]4701-5Exp'!F$186</f>
        <v>3.9101187999999995E-2</v>
      </c>
      <c r="H16" s="105">
        <f>1/$A$1*'[1]4701-5Exp'!G$186</f>
        <v>6.6760530199999987E-2</v>
      </c>
      <c r="I16" s="105">
        <f>1/$A$1*'[1]4701-5Exp'!H$186</f>
        <v>6.7357621799999989E-2</v>
      </c>
      <c r="J16" s="105">
        <f>1/$A$1*'[1]4701-5Exp'!I$186</f>
        <v>6.816548339999999E-2</v>
      </c>
      <c r="K16" s="105">
        <f>1/$A$1*'[1]4701-5Exp'!J$186</f>
        <v>8.8926836599999975E-2</v>
      </c>
      <c r="L16" s="105">
        <f>1/$A$1*'[1]4701-5Exp'!K$186</f>
        <v>6.0194998E-2</v>
      </c>
      <c r="M16" s="105">
        <f>1/$A$1*'[1]4701-5Exp'!L$186</f>
        <v>5.6127256E-2</v>
      </c>
      <c r="N16" s="105">
        <f>1/$A$1*'[1]4701-5Exp'!M$186</f>
        <v>5.9748279999999994E-2</v>
      </c>
      <c r="O16" s="105">
        <f>1/$A$1*'[1]4701-5Exp'!N$186</f>
        <v>6.6040895999999988E-2</v>
      </c>
      <c r="P16" s="105">
        <f>1/$A$1*'[1]4701-5Exp'!O$186</f>
        <v>6.5907925999999992E-2</v>
      </c>
      <c r="Q16" s="105">
        <f>1/$A$1*'[1]4701-5Exp'!P$186</f>
        <v>5.5826527000000001E-2</v>
      </c>
      <c r="R16" s="105">
        <f>1/$A$1*'[1]4701-5Exp'!Q$186</f>
        <v>4.6250301999999993E-2</v>
      </c>
      <c r="S16" s="105">
        <f>1/$A$1*'[1]4701-5Exp'!R$186</f>
        <v>5.860725E-2</v>
      </c>
      <c r="T16" s="105">
        <f>1/$A$1*'[1]4701-5Exp'!S$186</f>
        <v>6.5480978999999995E-2</v>
      </c>
      <c r="U16" s="105">
        <f>1/$A$1*'[1]4701-5Exp'!T$186</f>
        <v>8.0465818999999994E-2</v>
      </c>
      <c r="V16" s="105">
        <f>1/$A$1*'[1]4701-5Exp'!U$186</f>
        <v>9.0538737999999994E-2</v>
      </c>
      <c r="W16" s="105">
        <f>1/$A$1*'[1]4701-5Exp'!V$186</f>
        <v>8.2665985999999983E-2</v>
      </c>
      <c r="X16" s="105">
        <f>1/$A$1*'[1]4701-5Exp'!W$186</f>
        <v>5.4648439999999993E-2</v>
      </c>
      <c r="Y16" s="105">
        <f>1/$A$1*'[1]4701-5Exp'!X$186</f>
        <v>3.6332415999999992E-2</v>
      </c>
      <c r="Z16" s="105">
        <f>1/$A$1*'[1]4701-5Exp'!Y$186</f>
        <v>4.7084036002E-2</v>
      </c>
      <c r="AA16" s="105">
        <f>1/$A$1*'[1]4701-5Exp'!Z$186</f>
        <v>0</v>
      </c>
      <c r="AB16" s="105">
        <f>1/$A$1*'[1]4701-5Exp'!AA$186</f>
        <v>0</v>
      </c>
      <c r="AC16" s="103"/>
      <c r="AD16" s="114">
        <f>1/1000*'[1]4701-5Exp'!AB$186</f>
        <v>1.2826276999999999E-2</v>
      </c>
      <c r="AE16" s="106">
        <f>1/1000*'[1]4701-5Exp'!AC$186</f>
        <v>7.9130889999999999E-3</v>
      </c>
      <c r="AF16" s="106">
        <f>1/1000*'[1]4701-5Exp'!AD$186</f>
        <v>1.0547359000000001E-2</v>
      </c>
      <c r="AG16" s="106">
        <f>1/1000*'[1]4701-5Exp'!AE$186</f>
        <v>1.1343803E-2</v>
      </c>
      <c r="AH16" s="106">
        <f>1/1000*'[1]4701-5Exp'!AF$186</f>
        <v>1.4648774999999999E-2</v>
      </c>
      <c r="AI16" s="106">
        <f>1/1000*'[1]4701-5Exp'!AG$186</f>
        <v>2.473405E-2</v>
      </c>
      <c r="AJ16" s="106">
        <f>1/1000*'[1]4701-5Exp'!AH$186</f>
        <v>2.7786480999999998E-2</v>
      </c>
      <c r="AK16" s="106">
        <f>1/1000*'[1]4701-5Exp'!AI$186</f>
        <v>3.1653119E-2</v>
      </c>
      <c r="AL16" s="106">
        <f>1/1000*'[1]4701-5Exp'!AJ$186</f>
        <v>4.5869709000000002E-2</v>
      </c>
      <c r="AM16" s="106">
        <f>1/1000*'[1]4701-5Exp'!AK$186</f>
        <v>3.0398781E-2</v>
      </c>
      <c r="AN16" s="106">
        <f>1/1000*'[1]4701-5Exp'!AL$186</f>
        <v>4.3651637E-2</v>
      </c>
      <c r="AO16" s="106">
        <f>1/1000*'[1]4701-5Exp'!AM$186</f>
        <v>4.3817566000000002E-2</v>
      </c>
      <c r="AP16" s="106">
        <f>1/1000*'[1]4701-5Exp'!AN$186</f>
        <v>4.2779305999999996E-2</v>
      </c>
      <c r="AQ16" s="106">
        <f>1/1000*'[1]4701-5Exp'!AO$186</f>
        <v>4.5015579999999999E-2</v>
      </c>
      <c r="AR16" s="106">
        <f>1/1000*'[1]4701-5Exp'!AP$186</f>
        <v>3.6944591999999998E-2</v>
      </c>
      <c r="AS16" s="106">
        <f>1/1000*'[1]4701-5Exp'!AQ$186</f>
        <v>2.9897379999999998E-2</v>
      </c>
      <c r="AT16" s="106">
        <f>1/1000*'[1]4701-5Exp'!AR$186</f>
        <v>3.2473186000000001E-2</v>
      </c>
      <c r="AU16" s="106">
        <f>1/1000*'[1]4701-5Exp'!AS$186</f>
        <v>3.9132953999999998E-2</v>
      </c>
      <c r="AV16" s="106">
        <f>1/1000*'[1]4701-5Exp'!AT$186</f>
        <v>6.2687441999999996E-2</v>
      </c>
      <c r="AW16" s="106">
        <f>1/1000*'[1]4701-5Exp'!AU$186</f>
        <v>6.0907027999999995E-2</v>
      </c>
      <c r="AX16" s="106">
        <f>1/1000*'[1]4701-5Exp'!AV$186</f>
        <v>4.0618902999999998E-2</v>
      </c>
      <c r="AY16" s="106">
        <f>1/1000*'[1]4701-5Exp'!AW$186</f>
        <v>3.6890566999999999E-2</v>
      </c>
      <c r="AZ16" s="106">
        <f>1/1000*'[1]4701-5Exp'!AX$186</f>
        <v>2.8845606079999996E-2</v>
      </c>
      <c r="BA16" s="106">
        <f>1/1000*'[1]4701-5Exp'!AY$186</f>
        <v>2.5478039090000001E-2</v>
      </c>
      <c r="BB16" s="106">
        <f>1/1000*'[1]4701-5Exp'!AZ$186</f>
        <v>0</v>
      </c>
      <c r="BC16" s="104">
        <f>1/1000*'[1]4701-5Exp'!BA$186</f>
        <v>0</v>
      </c>
      <c r="BD16" s="317"/>
    </row>
    <row r="17" spans="2:56">
      <c r="B17" s="200" t="s">
        <v>68</v>
      </c>
      <c r="C17" s="105">
        <f>1/$A$1*'[1]4701-5Exp'!B$252</f>
        <v>3.2665999999999994E-2</v>
      </c>
      <c r="D17" s="105">
        <f>1/$A$1*'[1]4701-5Exp'!C$252</f>
        <v>5.3784999999999993E-2</v>
      </c>
      <c r="E17" s="105">
        <f>1/$A$1*'[1]4701-5Exp'!D$252</f>
        <v>5.8376194999999992E-2</v>
      </c>
      <c r="F17" s="105">
        <f>1/$A$1*'[1]4701-5Exp'!E$252</f>
        <v>3.1641255E-2</v>
      </c>
      <c r="G17" s="105">
        <f>1/$A$1*'[1]4701-5Exp'!F$252</f>
        <v>5.2754151999999999E-2</v>
      </c>
      <c r="H17" s="105">
        <f>1/$A$1*'[1]4701-5Exp'!G$252</f>
        <v>3.1003536999999994E-2</v>
      </c>
      <c r="I17" s="105">
        <f>1/$A$1*'[1]4701-5Exp'!H$252</f>
        <v>4.9781763999999992E-2</v>
      </c>
      <c r="J17" s="105">
        <f>1/$A$1*'[1]4701-5Exp'!I$252</f>
        <v>0.10247810699999998</v>
      </c>
      <c r="K17" s="105">
        <f>1/$A$1*'[1]4701-5Exp'!J$252</f>
        <v>0.15939973799999999</v>
      </c>
      <c r="L17" s="105">
        <f>1/$A$1*'[1]4701-5Exp'!K$252</f>
        <v>0.11599867200000001</v>
      </c>
      <c r="M17" s="105">
        <f>1/$A$1*'[1]4701-5Exp'!L$252</f>
        <v>0.12122338799999999</v>
      </c>
      <c r="N17" s="105">
        <f>1/$A$1*'[1]4701-5Exp'!M$252</f>
        <v>0.12580520299999998</v>
      </c>
      <c r="O17" s="105">
        <f>1/$A$1*'[1]4701-5Exp'!N$252</f>
        <v>8.5687612999999982E-2</v>
      </c>
      <c r="P17" s="105">
        <f>1/$A$1*'[1]4701-5Exp'!O$252</f>
        <v>9.3231064999999988E-2</v>
      </c>
      <c r="Q17" s="105">
        <f>1/$A$1*'[1]4701-5Exp'!P$252</f>
        <v>7.6348888999999989E-2</v>
      </c>
      <c r="R17" s="105">
        <f>1/$A$1*'[1]4701-5Exp'!Q$252</f>
        <v>0.16110830299999998</v>
      </c>
      <c r="S17" s="105">
        <f>1/$A$1*'[1]4701-5Exp'!R$252</f>
        <v>9.0991707999999991E-2</v>
      </c>
      <c r="T17" s="105">
        <f>1/$A$1*'[1]4701-5Exp'!S$252</f>
        <v>0</v>
      </c>
      <c r="U17" s="105">
        <f>1/$A$1*'[1]4701-5Exp'!T$252</f>
        <v>5.4141609999999998E-3</v>
      </c>
      <c r="V17" s="105">
        <f>1/$A$1*'[1]4701-5Exp'!U$252</f>
        <v>3.8509349999999998E-3</v>
      </c>
      <c r="W17" s="105">
        <f>1/$A$1*'[1]4701-5Exp'!V$252</f>
        <v>1.045404E-2</v>
      </c>
      <c r="X17" s="105">
        <f>1/$A$1*'[1]4701-5Exp'!W$252</f>
        <v>7.7696499999999995E-3</v>
      </c>
      <c r="Y17" s="105">
        <f>1/$A$1*'[1]4701-5Exp'!X$252</f>
        <v>8.9410899999999988E-3</v>
      </c>
      <c r="Z17" s="105">
        <f>1/$A$1*'[1]4701-5Exp'!Y$252</f>
        <v>1.0731481163999999E-2</v>
      </c>
      <c r="AA17" s="105">
        <f>1/$A$1*'[1]4701-5Exp'!Z$252</f>
        <v>0</v>
      </c>
      <c r="AB17" s="105">
        <f>1/$A$1*'[1]4701-5Exp'!AA$252</f>
        <v>0</v>
      </c>
      <c r="AC17" s="103"/>
      <c r="AD17" s="114">
        <f>1/1000*'[1]4701-5Exp'!AB$252</f>
        <v>2.0385971999999999E-2</v>
      </c>
      <c r="AE17" s="106">
        <f>1/1000*'[1]4701-5Exp'!AC$252</f>
        <v>2.1078289E-2</v>
      </c>
      <c r="AF17" s="106">
        <f>1/1000*'[1]4701-5Exp'!AD$252</f>
        <v>2.3967321999999999E-2</v>
      </c>
      <c r="AG17" s="106">
        <f>1/1000*'[1]4701-5Exp'!AE$252</f>
        <v>1.4698532E-2</v>
      </c>
      <c r="AH17" s="106">
        <f>1/1000*'[1]4701-5Exp'!AF$252</f>
        <v>2.6138541999999997E-2</v>
      </c>
      <c r="AI17" s="106">
        <f>1/1000*'[1]4701-5Exp'!AG$252</f>
        <v>1.5776382999999998E-2</v>
      </c>
      <c r="AJ17" s="106">
        <f>1/1000*'[1]4701-5Exp'!AH$252</f>
        <v>2.7570252E-2</v>
      </c>
      <c r="AK17" s="106">
        <f>1/1000*'[1]4701-5Exp'!AI$252</f>
        <v>6.6150046000000004E-2</v>
      </c>
      <c r="AL17" s="106">
        <f>1/1000*'[1]4701-5Exp'!AJ$252</f>
        <v>0.11284303</v>
      </c>
      <c r="AM17" s="106">
        <f>1/1000*'[1]4701-5Exp'!AK$252</f>
        <v>6.0806882999999999E-2</v>
      </c>
      <c r="AN17" s="106">
        <f>1/1000*'[1]4701-5Exp'!AL$252</f>
        <v>8.9205829E-2</v>
      </c>
      <c r="AO17" s="106">
        <f>1/1000*'[1]4701-5Exp'!AM$252</f>
        <v>0.101804383</v>
      </c>
      <c r="AP17" s="106">
        <f>1/1000*'[1]4701-5Exp'!AN$252</f>
        <v>6.0102987999999996E-2</v>
      </c>
      <c r="AQ17" s="106">
        <f>1/1000*'[1]4701-5Exp'!AO$252</f>
        <v>6.5474595999999996E-2</v>
      </c>
      <c r="AR17" s="106">
        <f>1/1000*'[1]4701-5Exp'!AP$252</f>
        <v>5.3602973999999998E-2</v>
      </c>
      <c r="AS17" s="106">
        <f>1/1000*'[1]4701-5Exp'!AQ$252</f>
        <v>0.108452519</v>
      </c>
      <c r="AT17" s="106">
        <f>1/1000*'[1]4701-5Exp'!AR$252</f>
        <v>5.3581772999999999E-2</v>
      </c>
      <c r="AU17" s="106">
        <f>1/1000*'[1]4701-5Exp'!AS$252</f>
        <v>0</v>
      </c>
      <c r="AV17" s="106">
        <f>1/1000*'[1]4701-5Exp'!AT$252</f>
        <v>4.0329509999999999E-3</v>
      </c>
      <c r="AW17" s="106">
        <f>1/1000*'[1]4701-5Exp'!AU$252</f>
        <v>2.4273370000000003E-3</v>
      </c>
      <c r="AX17" s="106">
        <f>1/1000*'[1]4701-5Exp'!AV$252</f>
        <v>5.4418069999999999E-3</v>
      </c>
      <c r="AY17" s="106">
        <f>1/1000*'[1]4701-5Exp'!AW$252</f>
        <v>5.1423049999999998E-3</v>
      </c>
      <c r="AZ17" s="106">
        <f>1/1000*'[1]4701-5Exp'!AX$252</f>
        <v>5.9184664700000006E-3</v>
      </c>
      <c r="BA17" s="106">
        <f>1/1000*'[1]4701-5Exp'!AY$252</f>
        <v>6.2561398099999993E-3</v>
      </c>
      <c r="BB17" s="106">
        <f>1/1000*'[1]4701-5Exp'!AZ$252</f>
        <v>0</v>
      </c>
      <c r="BC17" s="104">
        <f>1/1000*'[1]4701-5Exp'!BA$252</f>
        <v>0</v>
      </c>
      <c r="BD17" s="317"/>
    </row>
    <row r="18" spans="2:56">
      <c r="B18" s="201" t="s">
        <v>18</v>
      </c>
      <c r="C18" s="202">
        <f t="shared" ref="C18:AB18" si="2">SUM(C11:C11)-SUM(C12:C17)</f>
        <v>1.1182999999999998E-2</v>
      </c>
      <c r="D18" s="202">
        <f t="shared" si="2"/>
        <v>1.6233000000000025E-2</v>
      </c>
      <c r="E18" s="202">
        <f t="shared" si="2"/>
        <v>1.4708992000000004E-2</v>
      </c>
      <c r="F18" s="202">
        <f t="shared" si="2"/>
        <v>1.5197540999999953E-2</v>
      </c>
      <c r="G18" s="202">
        <f t="shared" si="2"/>
        <v>1.7855452000000049E-2</v>
      </c>
      <c r="H18" s="202">
        <f t="shared" si="2"/>
        <v>1.9623070999999992E-2</v>
      </c>
      <c r="I18" s="202">
        <f t="shared" si="2"/>
        <v>1.6969931999999965E-2</v>
      </c>
      <c r="J18" s="202">
        <f t="shared" si="2"/>
        <v>1.2327452999999988E-2</v>
      </c>
      <c r="K18" s="202">
        <f t="shared" si="2"/>
        <v>1.025416400000001E-2</v>
      </c>
      <c r="L18" s="202">
        <f t="shared" si="2"/>
        <v>8.6183149999999875E-3</v>
      </c>
      <c r="M18" s="202">
        <f t="shared" si="2"/>
        <v>5.2170779999999861E-3</v>
      </c>
      <c r="N18" s="202">
        <f t="shared" si="2"/>
        <v>4.7384570000000292E-3</v>
      </c>
      <c r="O18" s="202">
        <f t="shared" si="2"/>
        <v>5.9300150000000662E-3</v>
      </c>
      <c r="P18" s="202">
        <f t="shared" si="2"/>
        <v>1.0478417000000018E-2</v>
      </c>
      <c r="Q18" s="202">
        <f t="shared" si="2"/>
        <v>1.0523050000000089E-2</v>
      </c>
      <c r="R18" s="202">
        <f t="shared" si="2"/>
        <v>1.9632764000000025E-2</v>
      </c>
      <c r="S18" s="202">
        <f t="shared" si="2"/>
        <v>2.4030169999999906E-2</v>
      </c>
      <c r="T18" s="202">
        <f t="shared" si="2"/>
        <v>1.8188830999999989E-2</v>
      </c>
      <c r="U18" s="202">
        <f t="shared" si="2"/>
        <v>2.1100144999999931E-2</v>
      </c>
      <c r="V18" s="202">
        <f t="shared" si="2"/>
        <v>2.137585799999997E-2</v>
      </c>
      <c r="W18" s="202">
        <f t="shared" si="2"/>
        <v>1.1795728999999977E-2</v>
      </c>
      <c r="X18" s="202">
        <f t="shared" si="2"/>
        <v>1.5856745000000033E-2</v>
      </c>
      <c r="Y18" s="202">
        <f t="shared" si="2"/>
        <v>2.141036900000004E-2</v>
      </c>
      <c r="Z18" s="202">
        <f t="shared" si="2"/>
        <v>3.9486877007571419E-2</v>
      </c>
      <c r="AA18" s="202">
        <f t="shared" si="2"/>
        <v>0</v>
      </c>
      <c r="AB18" s="202">
        <f t="shared" si="2"/>
        <v>0</v>
      </c>
      <c r="AC18" s="103"/>
      <c r="AD18" s="267">
        <f t="shared" ref="AD18:BC18" si="3">SUM(AD11:AD11)-SUM(AD12:AD17)</f>
        <v>6.944636000000004E-3</v>
      </c>
      <c r="AE18" s="110">
        <f t="shared" si="3"/>
        <v>7.3991129999999988E-3</v>
      </c>
      <c r="AF18" s="110">
        <f t="shared" si="3"/>
        <v>5.9886909999999904E-3</v>
      </c>
      <c r="AG18" s="110">
        <f t="shared" si="3"/>
        <v>6.5452749999999893E-3</v>
      </c>
      <c r="AH18" s="110">
        <f t="shared" si="3"/>
        <v>8.3348000000000311E-3</v>
      </c>
      <c r="AI18" s="110">
        <f t="shared" si="3"/>
        <v>9.2766030000000221E-3</v>
      </c>
      <c r="AJ18" s="110">
        <f t="shared" si="3"/>
        <v>8.6510059999999889E-3</v>
      </c>
      <c r="AK18" s="110">
        <f t="shared" si="3"/>
        <v>7.7329010000000142E-3</v>
      </c>
      <c r="AL18" s="110">
        <f t="shared" si="3"/>
        <v>6.6687490000000293E-3</v>
      </c>
      <c r="AM18" s="110">
        <f t="shared" si="3"/>
        <v>4.4032299999999802E-3</v>
      </c>
      <c r="AN18" s="110">
        <f t="shared" si="3"/>
        <v>3.8694639999999614E-3</v>
      </c>
      <c r="AO18" s="110">
        <f t="shared" si="3"/>
        <v>3.6874470000000104E-3</v>
      </c>
      <c r="AP18" s="110">
        <f t="shared" si="3"/>
        <v>3.8344889999999965E-3</v>
      </c>
      <c r="AQ18" s="110">
        <f t="shared" si="3"/>
        <v>6.8185409999999835E-3</v>
      </c>
      <c r="AR18" s="110">
        <f t="shared" si="3"/>
        <v>6.7958929999999973E-3</v>
      </c>
      <c r="AS18" s="110">
        <f t="shared" si="3"/>
        <v>1.2117329999999982E-2</v>
      </c>
      <c r="AT18" s="110">
        <f t="shared" si="3"/>
        <v>1.2888304999999961E-2</v>
      </c>
      <c r="AU18" s="110">
        <f t="shared" si="3"/>
        <v>1.075480899999999E-2</v>
      </c>
      <c r="AV18" s="110">
        <f t="shared" si="3"/>
        <v>1.6504357000000025E-2</v>
      </c>
      <c r="AW18" s="110">
        <f t="shared" si="3"/>
        <v>1.4178493000000014E-2</v>
      </c>
      <c r="AX18" s="110">
        <f t="shared" si="3"/>
        <v>6.1030840000000225E-3</v>
      </c>
      <c r="AY18" s="110">
        <f t="shared" si="3"/>
        <v>1.0156323000000023E-2</v>
      </c>
      <c r="AZ18" s="110">
        <f t="shared" si="3"/>
        <v>1.7482606490000024E-2</v>
      </c>
      <c r="BA18" s="110">
        <f t="shared" si="3"/>
        <v>2.2435360879999991E-2</v>
      </c>
      <c r="BB18" s="110">
        <f t="shared" si="3"/>
        <v>0</v>
      </c>
      <c r="BC18" s="111">
        <f t="shared" si="3"/>
        <v>0</v>
      </c>
      <c r="BD18" s="317"/>
    </row>
    <row r="19" spans="2:56" ht="17.149999999999999" customHeight="1">
      <c r="B19" s="204" t="s">
        <v>102</v>
      </c>
      <c r="C19" s="162">
        <f>1/$A$1*'[1]4701-5Exp'!B$267</f>
        <v>0.79610199999999998</v>
      </c>
      <c r="D19" s="162">
        <f>1/$A$1*'[1]4701-5Exp'!C$267</f>
        <v>1.1958959999999998</v>
      </c>
      <c r="E19" s="162">
        <f>1/$A$1*'[1]4701-5Exp'!D$267</f>
        <v>1.1305825120000002</v>
      </c>
      <c r="F19" s="162">
        <f>1/$A$1*'[1]4701-5Exp'!E$267</f>
        <v>1.0548912030000002</v>
      </c>
      <c r="G19" s="162">
        <f>1/$A$1*'[1]4701-5Exp'!F$267</f>
        <v>1.339258101</v>
      </c>
      <c r="H19" s="162">
        <f>1/$A$1*'[1]4701-5Exp'!G$267</f>
        <v>1.3848437290000002</v>
      </c>
      <c r="I19" s="162">
        <f>1/$A$1*'[1]4701-5Exp'!H$267</f>
        <v>1.3117229399999999</v>
      </c>
      <c r="J19" s="162">
        <f>1/$A$1*'[1]4701-5Exp'!I$267</f>
        <v>2.0203485749999999</v>
      </c>
      <c r="K19" s="162">
        <f>1/$A$1*'[1]4701-5Exp'!J$267</f>
        <v>2.1103703859999996</v>
      </c>
      <c r="L19" s="162">
        <f>1/$A$1*'[1]4701-5Exp'!K$267</f>
        <v>2.88929407</v>
      </c>
      <c r="M19" s="162">
        <f>1/$A$1*'[1]4701-5Exp'!L$267</f>
        <v>1.7620063829999999</v>
      </c>
      <c r="N19" s="162">
        <f>1/$A$1*'[1]4701-5Exp'!M$267</f>
        <v>2.1244619999999999</v>
      </c>
      <c r="O19" s="162">
        <f>1/$A$1*'[1]4701-5Exp'!N$267</f>
        <v>2.4294845349999998</v>
      </c>
      <c r="P19" s="162">
        <f>1/$A$1*'[1]4701-5Exp'!O$267</f>
        <v>2.6991315219999996</v>
      </c>
      <c r="Q19" s="162">
        <f>1/$A$1*'[1]4701-5Exp'!P$267</f>
        <v>2.778262338999999</v>
      </c>
      <c r="R19" s="162">
        <f>1/$A$1*'[1]4701-5Exp'!Q$267</f>
        <v>2.7017497779999999</v>
      </c>
      <c r="S19" s="162">
        <f>1/$A$1*'[1]4701-5Exp'!R$267</f>
        <v>3.127425407</v>
      </c>
      <c r="T19" s="162">
        <f>1/$A$1*'[1]4701-5Exp'!S$267</f>
        <v>3.1088658609999995</v>
      </c>
      <c r="U19" s="162">
        <f>1/$A$1*'[1]4701-5Exp'!T$267</f>
        <v>3.3498157669999995</v>
      </c>
      <c r="V19" s="162">
        <f>1/$A$1*'[1]4701-5Exp'!U$267</f>
        <v>3.3906606269999999</v>
      </c>
      <c r="W19" s="162">
        <f>1/$A$1*'[1]4701-5Exp'!V$267</f>
        <v>3.2604494179999999</v>
      </c>
      <c r="X19" s="162">
        <f>1/$A$1*'[1]4701-5Exp'!W$267</f>
        <v>3.1044971519999995</v>
      </c>
      <c r="Y19" s="162">
        <f>1/$A$1*'[1]4701-5Exp'!X$267</f>
        <v>3.1627241709999998</v>
      </c>
      <c r="Z19" s="162">
        <f>1/$A$1*'[1]4701-5Exp'!Y$267</f>
        <v>3.505769687240428</v>
      </c>
      <c r="AA19" s="162">
        <f>1/$A$1*'[1]4701-5Exp'!Z$267</f>
        <v>0</v>
      </c>
      <c r="AB19" s="162">
        <f>1/$A$1*'[1]4701-5Exp'!AA$267</f>
        <v>0</v>
      </c>
      <c r="AC19" s="160"/>
      <c r="AD19" s="266">
        <f>1/1000*'[1]4701-5Exp'!AB$267</f>
        <v>0.46163528599999998</v>
      </c>
      <c r="AE19" s="163">
        <f>1/1000*'[1]4701-5Exp'!AC$267</f>
        <v>0.41543107799999995</v>
      </c>
      <c r="AF19" s="163">
        <f>1/1000*'[1]4701-5Exp'!AD$267</f>
        <v>0.41302428099999994</v>
      </c>
      <c r="AG19" s="163">
        <f>1/1000*'[1]4701-5Exp'!AE$267</f>
        <v>0.42553057700000008</v>
      </c>
      <c r="AH19" s="163">
        <f>1/1000*'[1]4701-5Exp'!AF$267</f>
        <v>0.6143195589999999</v>
      </c>
      <c r="AI19" s="163">
        <f>1/1000*'[1]4701-5Exp'!AG$267</f>
        <v>0.61578158900000002</v>
      </c>
      <c r="AJ19" s="163">
        <f>1/1000*'[1]4701-5Exp'!AH$267</f>
        <v>0.68804832599999988</v>
      </c>
      <c r="AK19" s="163">
        <f>1/1000*'[1]4701-5Exp'!AI$267</f>
        <v>1.2510868819999998</v>
      </c>
      <c r="AL19" s="163">
        <f>1/1000*'[1]4701-5Exp'!AJ$267</f>
        <v>1.3150310420000004</v>
      </c>
      <c r="AM19" s="163">
        <f>1/1000*'[1]4701-5Exp'!AK$267</f>
        <v>1.3273877400000003</v>
      </c>
      <c r="AN19" s="163">
        <f>1/1000*'[1]4701-5Exp'!AL$267</f>
        <v>1.2530638999999997</v>
      </c>
      <c r="AO19" s="163">
        <f>1/1000*'[1]4701-5Exp'!AM$267</f>
        <v>1.5327560809999998</v>
      </c>
      <c r="AP19" s="163">
        <f>1/1000*'[1]4701-5Exp'!AN$267</f>
        <v>1.4007882489999999</v>
      </c>
      <c r="AQ19" s="163">
        <f>1/1000*'[1]4701-5Exp'!AO$267</f>
        <v>1.6580943620000002</v>
      </c>
      <c r="AR19" s="163">
        <f>1/1000*'[1]4701-5Exp'!AP$267</f>
        <v>1.7677128580000001</v>
      </c>
      <c r="AS19" s="163">
        <f>1/1000*'[1]4701-5Exp'!AQ$267</f>
        <v>1.6116876929999999</v>
      </c>
      <c r="AT19" s="163">
        <f>1/1000*'[1]4701-5Exp'!AR$267</f>
        <v>1.6323877529999999</v>
      </c>
      <c r="AU19" s="163">
        <f>1/1000*'[1]4701-5Exp'!AS$267</f>
        <v>1.8274658640000001</v>
      </c>
      <c r="AV19" s="163">
        <f>1/1000*'[1]4701-5Exp'!AT$267</f>
        <v>2.642359221</v>
      </c>
      <c r="AW19" s="163">
        <f>1/1000*'[1]4701-5Exp'!AU$267</f>
        <v>1.9772060849999999</v>
      </c>
      <c r="AX19" s="163">
        <f>1/1000*'[1]4701-5Exp'!AV$267</f>
        <v>1.602397012</v>
      </c>
      <c r="AY19" s="163">
        <f>1/1000*'[1]4701-5Exp'!AW$267</f>
        <v>2.0643359029999999</v>
      </c>
      <c r="AZ19" s="163">
        <f>1/1000*'[1]4701-5Exp'!AX$267</f>
        <v>2.2542699314619998</v>
      </c>
      <c r="BA19" s="163">
        <f>1/1000*'[1]4701-5Exp'!AY$267</f>
        <v>2.2254721939599991</v>
      </c>
      <c r="BB19" s="163">
        <f>1/1000*'[1]4701-5Exp'!AZ$267</f>
        <v>0</v>
      </c>
      <c r="BC19" s="130">
        <f>1/1000*'[1]4701-5Exp'!BA$267</f>
        <v>0</v>
      </c>
      <c r="BD19" s="317"/>
    </row>
    <row r="20" spans="2:56">
      <c r="B20" s="200" t="s">
        <v>37</v>
      </c>
      <c r="C20" s="274">
        <f>1/$A$1*(SUM('[1]4701-5Exp'!B$47:B$47)+SUM('[1]4701-5Exp'!B$105:B$105))</f>
        <v>0.23887199999999997</v>
      </c>
      <c r="D20" s="275">
        <f>1/$A$1*(SUM('[1]4701-5Exp'!C$47:C$47)+SUM('[1]4701-5Exp'!C$105:C$105))</f>
        <v>0.68344499999999997</v>
      </c>
      <c r="E20" s="275">
        <f>1/$A$1*(SUM('[1]4701-5Exp'!D$47:D$47)+SUM('[1]4701-5Exp'!D$105:D$105))</f>
        <v>0.52678292999999998</v>
      </c>
      <c r="F20" s="275">
        <f>1/$A$1*(SUM('[1]4701-5Exp'!E$47:E$47)+SUM('[1]4701-5Exp'!E$105:E$105))</f>
        <v>0.50076182499999999</v>
      </c>
      <c r="G20" s="275">
        <f>1/$A$1*(SUM('[1]4701-5Exp'!F$47:F$47)+SUM('[1]4701-5Exp'!F$105:F$105))</f>
        <v>0.69877381199999988</v>
      </c>
      <c r="H20" s="275">
        <f>1/$A$1*(SUM('[1]4701-5Exp'!G$47:G$47)+SUM('[1]4701-5Exp'!G$105:G$105))</f>
        <v>0.75517856899999991</v>
      </c>
      <c r="I20" s="275">
        <f>1/$A$1*(SUM('[1]4701-5Exp'!H$47:H$47)+SUM('[1]4701-5Exp'!H$105:H$105))</f>
        <v>0.63563671599999994</v>
      </c>
      <c r="J20" s="275">
        <f>1/$A$1*(SUM('[1]4701-5Exp'!I$47:I$47)+SUM('[1]4701-5Exp'!I$105:I$105))</f>
        <v>1.1216853549999999</v>
      </c>
      <c r="K20" s="275">
        <f>1/$A$1*(SUM('[1]4701-5Exp'!J$47:J$47)+SUM('[1]4701-5Exp'!J$105:J$105))</f>
        <v>1.1758280679999997</v>
      </c>
      <c r="L20" s="275">
        <f>1/$A$1*(SUM('[1]4701-5Exp'!K$47:K$47)+SUM('[1]4701-5Exp'!K$105:K$105))</f>
        <v>1.8567038379999996</v>
      </c>
      <c r="M20" s="275">
        <f>1/$A$1*(SUM('[1]4701-5Exp'!L$47:L$47)+SUM('[1]4701-5Exp'!L$105:L$105))</f>
        <v>0.94517724599999986</v>
      </c>
      <c r="N20" s="275">
        <f>1/$A$1*(SUM('[1]4701-5Exp'!M$47:M$47)+SUM('[1]4701-5Exp'!M$105:M$105))</f>
        <v>1.2910925879999999</v>
      </c>
      <c r="O20" s="275">
        <f>1/$A$1*(SUM('[1]4701-5Exp'!N$47:N$47)+SUM('[1]4701-5Exp'!N$105:N$105))</f>
        <v>1.550947418</v>
      </c>
      <c r="P20" s="275">
        <f>1/$A$1*(SUM('[1]4701-5Exp'!O$47:O$47)+SUM('[1]4701-5Exp'!O$105:O$105))</f>
        <v>1.7128975009999998</v>
      </c>
      <c r="Q20" s="275">
        <f>1/$A$1*(SUM('[1]4701-5Exp'!P$47:P$47)+SUM('[1]4701-5Exp'!P$105:P$105))</f>
        <v>1.8116903369999997</v>
      </c>
      <c r="R20" s="275">
        <f>1/$A$1*(SUM('[1]4701-5Exp'!Q$47:Q$47)+SUM('[1]4701-5Exp'!Q$105:Q$105))</f>
        <v>1.7517478349999998</v>
      </c>
      <c r="S20" s="275">
        <f>1/$A$1*(SUM('[1]4701-5Exp'!R$47:R$47)+SUM('[1]4701-5Exp'!R$105:R$105))</f>
        <v>2.1794790859999997</v>
      </c>
      <c r="T20" s="275">
        <f>1/$A$1*(SUM('[1]4701-5Exp'!S$47:S$47)+SUM('[1]4701-5Exp'!S$105:S$105))</f>
        <v>2.2188130399999997</v>
      </c>
      <c r="U20" s="275">
        <f>1/$A$1*(SUM('[1]4701-5Exp'!T$47:T$47)+SUM('[1]4701-5Exp'!T$105:T$105))</f>
        <v>2.4978519999999995</v>
      </c>
      <c r="V20" s="275">
        <f>1/$A$1*(SUM('[1]4701-5Exp'!U$47:U$47)+SUM('[1]4701-5Exp'!U$105:U$105))</f>
        <v>2.5242228669999998</v>
      </c>
      <c r="W20" s="275">
        <f>1/$A$1*(SUM('[1]4701-5Exp'!V$47:V$47)+SUM('[1]4701-5Exp'!V$105:V$105))</f>
        <v>2.6086475899999999</v>
      </c>
      <c r="X20" s="275">
        <f>1/$A$1*(SUM('[1]4701-5Exp'!W$47:W$47)+SUM('[1]4701-5Exp'!W$105:W$105))</f>
        <v>2.4404033299999992</v>
      </c>
      <c r="Y20" s="275">
        <f>1/$A$1*(SUM('[1]4701-5Exp'!X$47:X$47)+SUM('[1]4701-5Exp'!X$105:X$105))</f>
        <v>2.4907139999999997</v>
      </c>
      <c r="Z20" s="275">
        <f>1/$A$1*(SUM('[1]4701-5Exp'!Y$47:Y$47)+SUM('[1]4701-5Exp'!Y$105:Y$105))</f>
        <v>2.7900069099659999</v>
      </c>
      <c r="AA20" s="275">
        <f>1/$A$1*(SUM('[1]4701-5Exp'!Z$47:Z$47)+SUM('[1]4701-5Exp'!Z$105:Z$105))</f>
        <v>0</v>
      </c>
      <c r="AB20" s="276">
        <f>1/$A$1*(SUM('[1]4701-5Exp'!AA$47:AA$47)+SUM('[1]4701-5Exp'!AA$105:AA$105))</f>
        <v>0</v>
      </c>
      <c r="AC20" s="156"/>
      <c r="AD20" s="157">
        <f>1/1000*(SUM('[1]4701-5Exp'!AB$47:AB$47)+SUM('[1]4701-5Exp'!AB$105:AB$105))</f>
        <v>0.14165243899999999</v>
      </c>
      <c r="AE20" s="158">
        <f>1/1000*(SUM('[1]4701-5Exp'!AC$47:AC$47)+SUM('[1]4701-5Exp'!AC$105:AC$105))</f>
        <v>0.23489703999999997</v>
      </c>
      <c r="AF20" s="158">
        <f>1/1000*(SUM('[1]4701-5Exp'!AD$47:AD$47)+SUM('[1]4701-5Exp'!AD$105:AD$105))</f>
        <v>0.19551322700000001</v>
      </c>
      <c r="AG20" s="158">
        <f>1/1000*(SUM('[1]4701-5Exp'!AE$47:AE$47)+SUM('[1]4701-5Exp'!AE$105:AE$105))</f>
        <v>0.197334225</v>
      </c>
      <c r="AH20" s="158">
        <f>1/1000*(SUM('[1]4701-5Exp'!AF$47:AF$47)+SUM('[1]4701-5Exp'!AF$105:AF$105))</f>
        <v>0.319476975</v>
      </c>
      <c r="AI20" s="158">
        <f>1/1000*(SUM('[1]4701-5Exp'!AG$47:AG$47)+SUM('[1]4701-5Exp'!AG$105:AG$105))</f>
        <v>0.33664004599999997</v>
      </c>
      <c r="AJ20" s="158">
        <f>1/1000*(SUM('[1]4701-5Exp'!AH$47:AH$47)+SUM('[1]4701-5Exp'!AH$105:AH$105))</f>
        <v>0.33226940099999996</v>
      </c>
      <c r="AK20" s="158">
        <f>1/1000*(SUM('[1]4701-5Exp'!AI$47:AI$47)+SUM('[1]4701-5Exp'!AI$105:AI$105))</f>
        <v>0.69850593900000002</v>
      </c>
      <c r="AL20" s="158">
        <f>1/1000*(SUM('[1]4701-5Exp'!AJ$47:AJ$47)+SUM('[1]4701-5Exp'!AJ$105:AJ$105))</f>
        <v>0.728845933</v>
      </c>
      <c r="AM20" s="158">
        <f>1/1000*(SUM('[1]4701-5Exp'!AK$47:AK$47)+SUM('[1]4701-5Exp'!AK$105:AK$105))</f>
        <v>0.84237520199999993</v>
      </c>
      <c r="AN20" s="158">
        <f>1/1000*(SUM('[1]4701-5Exp'!AL$47:AL$47)+SUM('[1]4701-5Exp'!AL$105:AL$105))</f>
        <v>0.67857779399999996</v>
      </c>
      <c r="AO20" s="158">
        <f>1/1000*(SUM('[1]4701-5Exp'!AM$47:AM$47)+SUM('[1]4701-5Exp'!AM$105:AM$105))</f>
        <v>0.94520593099999994</v>
      </c>
      <c r="AP20" s="158">
        <f>1/1000*(SUM('[1]4701-5Exp'!AN$47:AN$47)+SUM('[1]4701-5Exp'!AN$105:AN$105))</f>
        <v>0.90030623700000001</v>
      </c>
      <c r="AQ20" s="158">
        <f>1/1000*(SUM('[1]4701-5Exp'!AO$47:AO$47)+SUM('[1]4701-5Exp'!AO$105:AO$105))</f>
        <v>1.0603200420000001</v>
      </c>
      <c r="AR20" s="158">
        <f>1/1000*(SUM('[1]4701-5Exp'!AP$47:AP$47)+SUM('[1]4701-5Exp'!AP$105:AP$105))</f>
        <v>1.1735031300000001</v>
      </c>
      <c r="AS20" s="158">
        <f>1/1000*(SUM('[1]4701-5Exp'!AQ$47:AQ$47)+SUM('[1]4701-5Exp'!AQ$105:AQ$105))</f>
        <v>1.0567516610000001</v>
      </c>
      <c r="AT20" s="158">
        <f>1/1000*(SUM('[1]4701-5Exp'!AR$47:AR$47)+SUM('[1]4701-5Exp'!AR$105:AR$105))</f>
        <v>1.161134509</v>
      </c>
      <c r="AU20" s="158">
        <f>1/1000*(SUM('[1]4701-5Exp'!AS$47:AS$47)+SUM('[1]4701-5Exp'!AS$105:AS$105))</f>
        <v>1.3162397469999998</v>
      </c>
      <c r="AV20" s="158">
        <f>1/1000*(SUM('[1]4701-5Exp'!AT$47:AT$47)+SUM('[1]4701-5Exp'!AT$105:AT$105))</f>
        <v>1.9980644639999998</v>
      </c>
      <c r="AW20" s="158">
        <f>1/1000*(SUM('[1]4701-5Exp'!AU$47:AU$47)+SUM('[1]4701-5Exp'!AU$105:AU$105))</f>
        <v>1.480069345</v>
      </c>
      <c r="AX20" s="158">
        <f>1/1000*(SUM('[1]4701-5Exp'!AV$47:AV$47)+SUM('[1]4701-5Exp'!AV$105:AV$105))</f>
        <v>1.2934686070000001</v>
      </c>
      <c r="AY20" s="158">
        <f>1/1000*(SUM('[1]4701-5Exp'!AW$47:AW$47)+SUM('[1]4701-5Exp'!AW$105:AW$105))</f>
        <v>1.6267050459999999</v>
      </c>
      <c r="AZ20" s="158">
        <f>1/1000*(SUM('[1]4701-5Exp'!AX$47:AX$47)+SUM('[1]4701-5Exp'!AX$105:AX$105))</f>
        <v>1.797688690392</v>
      </c>
      <c r="BA20" s="158">
        <f>1/1000*(SUM('[1]4701-5Exp'!AY$47:AY$47)+SUM('[1]4701-5Exp'!AY$105:AY$105))</f>
        <v>1.7913308602199998</v>
      </c>
      <c r="BB20" s="158">
        <f>1/1000*(SUM('[1]4701-5Exp'!AZ$47:AZ$47)+SUM('[1]4701-5Exp'!AZ$105:AZ$105))</f>
        <v>0</v>
      </c>
      <c r="BC20" s="155">
        <f>1/1000*(SUM('[1]4701-5Exp'!BA$47:BA$47)+SUM('[1]4701-5Exp'!BA$105:BA$105))</f>
        <v>0</v>
      </c>
      <c r="BD20" s="317"/>
    </row>
    <row r="21" spans="2:56">
      <c r="B21" s="200" t="s">
        <v>21</v>
      </c>
      <c r="C21" s="114">
        <f>1/$A$1*'[1]4701-5Exp'!B$109</f>
        <v>7.7771999999999994E-2</v>
      </c>
      <c r="D21" s="106">
        <f>1/$A$1*'[1]4701-5Exp'!C$109</f>
        <v>4.0398999999999997E-2</v>
      </c>
      <c r="E21" s="106">
        <f>1/$A$1*'[1]4701-5Exp'!D$109</f>
        <v>7.6590084000000003E-2</v>
      </c>
      <c r="F21" s="106">
        <f>1/$A$1*'[1]4701-5Exp'!E$109</f>
        <v>8.7180701999999985E-2</v>
      </c>
      <c r="G21" s="106">
        <f>1/$A$1*'[1]4701-5Exp'!F$109</f>
        <v>9.5019176999999982E-2</v>
      </c>
      <c r="H21" s="106">
        <f>1/$A$1*'[1]4701-5Exp'!G$109</f>
        <v>7.7959512000000009E-2</v>
      </c>
      <c r="I21" s="106">
        <f>1/$A$1*'[1]4701-5Exp'!H$109</f>
        <v>0.117916091</v>
      </c>
      <c r="J21" s="106">
        <f>1/$A$1*'[1]4701-5Exp'!I$109</f>
        <v>0.20322341099999996</v>
      </c>
      <c r="K21" s="106">
        <f>1/$A$1*'[1]4701-5Exp'!J$109</f>
        <v>0.15570019099999999</v>
      </c>
      <c r="L21" s="106">
        <f>1/$A$1*'[1]4701-5Exp'!K$109</f>
        <v>0.19366624000000002</v>
      </c>
      <c r="M21" s="106">
        <f>1/$A$1*'[1]4701-5Exp'!L$109</f>
        <v>8.8790977999999993E-2</v>
      </c>
      <c r="N21" s="106">
        <f>1/$A$1*'[1]4701-5Exp'!M$109</f>
        <v>2.5366E-2</v>
      </c>
      <c r="O21" s="106">
        <f>1/$A$1*'[1]4701-5Exp'!N$109</f>
        <v>3.3760998E-2</v>
      </c>
      <c r="P21" s="106">
        <f>1/$A$1*'[1]4701-5Exp'!O$109</f>
        <v>5.6692342E-2</v>
      </c>
      <c r="Q21" s="106">
        <f>1/$A$1*'[1]4701-5Exp'!P$109</f>
        <v>5.0730199999999996E-2</v>
      </c>
      <c r="R21" s="106">
        <f>1/$A$1*'[1]4701-5Exp'!Q$109</f>
        <v>3.1090404999999998E-2</v>
      </c>
      <c r="S21" s="106">
        <f>1/$A$1*'[1]4701-5Exp'!R$109</f>
        <v>2.2546541E-2</v>
      </c>
      <c r="T21" s="106">
        <f>1/$A$1*'[1]4701-5Exp'!S$109</f>
        <v>1.4865012999999996E-2</v>
      </c>
      <c r="U21" s="106">
        <f>1/$A$1*'[1]4701-5Exp'!T$109</f>
        <v>1.8845421999999997E-2</v>
      </c>
      <c r="V21" s="106">
        <f>1/$A$1*'[1]4701-5Exp'!U$109</f>
        <v>2.3256785999999998E-2</v>
      </c>
      <c r="W21" s="106">
        <f>1/$A$1*'[1]4701-5Exp'!V$109</f>
        <v>2.8447469999999999E-2</v>
      </c>
      <c r="X21" s="106">
        <f>1/$A$1*'[1]4701-5Exp'!W$109</f>
        <v>3.4441507999999996E-2</v>
      </c>
      <c r="Y21" s="106">
        <f>1/$A$1*'[1]4701-5Exp'!X$109</f>
        <v>2.8027139999999999E-2</v>
      </c>
      <c r="Z21" s="106">
        <f>1/$A$1*'[1]4701-5Exp'!Y$109</f>
        <v>1.9708791438000001E-2</v>
      </c>
      <c r="AA21" s="106">
        <f>1/$A$1*'[1]4701-5Exp'!Z$109</f>
        <v>0</v>
      </c>
      <c r="AB21" s="104">
        <f>1/$A$1*'[1]4701-5Exp'!AA$109</f>
        <v>0</v>
      </c>
      <c r="AC21" s="103"/>
      <c r="AD21" s="114">
        <f>1/1000*'[1]4701-5Exp'!AB$109</f>
        <v>4.8302884999999997E-2</v>
      </c>
      <c r="AE21" s="106">
        <f>1/1000*'[1]4701-5Exp'!AC$109</f>
        <v>1.3772060999999999E-2</v>
      </c>
      <c r="AF21" s="106">
        <f>1/1000*'[1]4701-5Exp'!AD$109</f>
        <v>2.9852081999999999E-2</v>
      </c>
      <c r="AG21" s="106">
        <f>1/1000*'[1]4701-5Exp'!AE$109</f>
        <v>3.5668524E-2</v>
      </c>
      <c r="AH21" s="106">
        <f>1/1000*'[1]4701-5Exp'!AF$109</f>
        <v>4.5092725E-2</v>
      </c>
      <c r="AI21" s="106">
        <f>1/1000*'[1]4701-5Exp'!AG$109</f>
        <v>3.3738315999999997E-2</v>
      </c>
      <c r="AJ21" s="106">
        <f>1/1000*'[1]4701-5Exp'!AH$109</f>
        <v>6.4085826999999998E-2</v>
      </c>
      <c r="AK21" s="106">
        <f>1/1000*'[1]4701-5Exp'!AI$109</f>
        <v>0.13124362399999998</v>
      </c>
      <c r="AL21" s="106">
        <f>1/1000*'[1]4701-5Exp'!AJ$109</f>
        <v>0.10201663900000001</v>
      </c>
      <c r="AM21" s="106">
        <f>1/1000*'[1]4701-5Exp'!AK$109</f>
        <v>9.0676209000000008E-2</v>
      </c>
      <c r="AN21" s="106">
        <f>1/1000*'[1]4701-5Exp'!AL$109</f>
        <v>6.2986367000000001E-2</v>
      </c>
      <c r="AO21" s="106">
        <f>1/1000*'[1]4701-5Exp'!AM$109</f>
        <v>1.7516182999999998E-2</v>
      </c>
      <c r="AP21" s="106">
        <f>1/1000*'[1]4701-5Exp'!AN$109</f>
        <v>1.9549347999999998E-2</v>
      </c>
      <c r="AQ21" s="106">
        <f>1/1000*'[1]4701-5Exp'!AO$109</f>
        <v>3.4970794999999999E-2</v>
      </c>
      <c r="AR21" s="106">
        <f>1/1000*'[1]4701-5Exp'!AP$109</f>
        <v>3.2475871999999996E-2</v>
      </c>
      <c r="AS21" s="106">
        <f>1/1000*'[1]4701-5Exp'!AQ$109</f>
        <v>1.8269375999999997E-2</v>
      </c>
      <c r="AT21" s="106">
        <f>1/1000*'[1]4701-5Exp'!AR$109</f>
        <v>1.1812521000000001E-2</v>
      </c>
      <c r="AU21" s="106">
        <f>1/1000*'[1]4701-5Exp'!AS$109</f>
        <v>9.0096670000000007E-3</v>
      </c>
      <c r="AV21" s="106">
        <f>1/1000*'[1]4701-5Exp'!AT$109</f>
        <v>1.5033382E-2</v>
      </c>
      <c r="AW21" s="106">
        <f>1/1000*'[1]4701-5Exp'!AU$109</f>
        <v>1.3371435999999999E-2</v>
      </c>
      <c r="AX21" s="106">
        <f>1/1000*'[1]4701-5Exp'!AV$109</f>
        <v>1.4498717E-2</v>
      </c>
      <c r="AY21" s="106">
        <f>1/1000*'[1]4701-5Exp'!AW$109</f>
        <v>2.6763472E-2</v>
      </c>
      <c r="AZ21" s="106">
        <f>1/1000*'[1]4701-5Exp'!AX$109</f>
        <v>2.2652073210000002E-2</v>
      </c>
      <c r="BA21" s="106">
        <f>1/1000*'[1]4701-5Exp'!AY$109</f>
        <v>1.2173889550000001E-2</v>
      </c>
      <c r="BB21" s="106">
        <f>1/1000*'[1]4701-5Exp'!AZ$109</f>
        <v>0</v>
      </c>
      <c r="BC21" s="104">
        <f>1/1000*'[1]4701-5Exp'!BA$109</f>
        <v>0</v>
      </c>
      <c r="BD21" s="317"/>
    </row>
    <row r="22" spans="2:56">
      <c r="B22" s="200" t="s">
        <v>76</v>
      </c>
      <c r="C22" s="114">
        <f>1/$A$1*'[1]4701-5Exp'!B$116</f>
        <v>0.10783899999999999</v>
      </c>
      <c r="D22" s="106">
        <f>1/$A$1*'[1]4701-5Exp'!C$116</f>
        <v>0.10450499999999999</v>
      </c>
      <c r="E22" s="106">
        <f>1/$A$1*'[1]4701-5Exp'!D$116</f>
        <v>7.8662405000000005E-2</v>
      </c>
      <c r="F22" s="106">
        <f>1/$A$1*'[1]4701-5Exp'!E$116</f>
        <v>8.5686139000000008E-2</v>
      </c>
      <c r="G22" s="106">
        <f>1/$A$1*'[1]4701-5Exp'!F$116</f>
        <v>0.13180688699999998</v>
      </c>
      <c r="H22" s="106">
        <f>1/$A$1*'[1]4701-5Exp'!G$116</f>
        <v>8.9994277999999997E-2</v>
      </c>
      <c r="I22" s="106">
        <f>1/$A$1*'[1]4701-5Exp'!H$116</f>
        <v>9.5640974999999989E-2</v>
      </c>
      <c r="J22" s="106">
        <f>1/$A$1*'[1]4701-5Exp'!I$116</f>
        <v>0.10427200499999999</v>
      </c>
      <c r="K22" s="106">
        <f>1/$A$1*'[1]4701-5Exp'!J$116</f>
        <v>0.10668912699999999</v>
      </c>
      <c r="L22" s="106">
        <f>1/$A$1*'[1]4701-5Exp'!K$116</f>
        <v>9.3580877999999992E-2</v>
      </c>
      <c r="M22" s="106">
        <f>1/$A$1*'[1]4701-5Exp'!L$116</f>
        <v>6.1427369999999988E-2</v>
      </c>
      <c r="N22" s="106">
        <f>1/$A$1*'[1]4701-5Exp'!M$116</f>
        <v>9.1211845999999999E-2</v>
      </c>
      <c r="O22" s="106">
        <f>1/$A$1*'[1]4701-5Exp'!N$116</f>
        <v>9.4649530999999981E-2</v>
      </c>
      <c r="P22" s="106">
        <f>1/$A$1*'[1]4701-5Exp'!O$116</f>
        <v>0.13274223299999999</v>
      </c>
      <c r="Q22" s="106">
        <f>1/$A$1*'[1]4701-5Exp'!P$116</f>
        <v>0.14330384999999998</v>
      </c>
      <c r="R22" s="106">
        <f>1/$A$1*'[1]4701-5Exp'!Q$116</f>
        <v>0.13203166</v>
      </c>
      <c r="S22" s="106">
        <f>1/$A$1*'[1]4701-5Exp'!R$116</f>
        <v>0.13502153199999997</v>
      </c>
      <c r="T22" s="106">
        <f>1/$A$1*'[1]4701-5Exp'!S$116</f>
        <v>0.13772340899999996</v>
      </c>
      <c r="U22" s="106">
        <f>1/$A$1*'[1]4701-5Exp'!T$116</f>
        <v>0.14495025799999997</v>
      </c>
      <c r="V22" s="106">
        <f>1/$A$1*'[1]4701-5Exp'!U$116</f>
        <v>0.126303786</v>
      </c>
      <c r="W22" s="106">
        <f>1/$A$1*'[1]4701-5Exp'!V$116</f>
        <v>0.10066818999999999</v>
      </c>
      <c r="X22" s="106">
        <f>1/$A$1*'[1]4701-5Exp'!W$116</f>
        <v>0.11054307499999999</v>
      </c>
      <c r="Y22" s="106">
        <f>1/$A$1*'[1]4701-5Exp'!X$116</f>
        <v>0.120121083</v>
      </c>
      <c r="Z22" s="106">
        <f>1/$A$1*'[1]4701-5Exp'!Y$116</f>
        <v>8.9221159555999976E-2</v>
      </c>
      <c r="AA22" s="106">
        <f>1/$A$1*'[1]4701-5Exp'!Z$116</f>
        <v>0</v>
      </c>
      <c r="AB22" s="104">
        <f>1/$A$1*'[1]4701-5Exp'!AA$116</f>
        <v>0</v>
      </c>
      <c r="AC22" s="103"/>
      <c r="AD22" s="114">
        <f>1/1000*'[1]4701-5Exp'!AB$116</f>
        <v>6.3489510999999998E-2</v>
      </c>
      <c r="AE22" s="106">
        <f>1/1000*'[1]4701-5Exp'!AC$116</f>
        <v>4.2164071999999997E-2</v>
      </c>
      <c r="AF22" s="106">
        <f>1/1000*'[1]4701-5Exp'!AD$116</f>
        <v>2.8823142999999999E-2</v>
      </c>
      <c r="AG22" s="106">
        <f>1/1000*'[1]4701-5Exp'!AE$116</f>
        <v>3.5786319999999996E-2</v>
      </c>
      <c r="AH22" s="106">
        <f>1/1000*'[1]4701-5Exp'!AF$116</f>
        <v>6.2962264999999989E-2</v>
      </c>
      <c r="AI22" s="106">
        <f>1/1000*'[1]4701-5Exp'!AG$116</f>
        <v>3.9862001000000001E-2</v>
      </c>
      <c r="AJ22" s="106">
        <f>1/1000*'[1]4701-5Exp'!AH$116</f>
        <v>5.0706469999999997E-2</v>
      </c>
      <c r="AK22" s="106">
        <f>1/1000*'[1]4701-5Exp'!AI$116</f>
        <v>6.5941542000000006E-2</v>
      </c>
      <c r="AL22" s="106">
        <f>1/1000*'[1]4701-5Exp'!AJ$116</f>
        <v>6.9817933999999998E-2</v>
      </c>
      <c r="AM22" s="106">
        <f>1/1000*'[1]4701-5Exp'!AK$116</f>
        <v>4.5938899999999998E-2</v>
      </c>
      <c r="AN22" s="106">
        <f>1/1000*'[1]4701-5Exp'!AL$116</f>
        <v>4.4435977000000002E-2</v>
      </c>
      <c r="AO22" s="106">
        <f>1/1000*'[1]4701-5Exp'!AM$116</f>
        <v>6.6823240999999992E-2</v>
      </c>
      <c r="AP22" s="106">
        <f>1/1000*'[1]4701-5Exp'!AN$116</f>
        <v>5.6800007999999999E-2</v>
      </c>
      <c r="AQ22" s="106">
        <f>1/1000*'[1]4701-5Exp'!AO$116</f>
        <v>8.1233363000000003E-2</v>
      </c>
      <c r="AR22" s="106">
        <f>1/1000*'[1]4701-5Exp'!AP$116</f>
        <v>9.093104099999999E-2</v>
      </c>
      <c r="AS22" s="106">
        <f>1/1000*'[1]4701-5Exp'!AQ$116</f>
        <v>7.9864061999999986E-2</v>
      </c>
      <c r="AT22" s="106">
        <f>1/1000*'[1]4701-5Exp'!AR$116</f>
        <v>7.2314508999999999E-2</v>
      </c>
      <c r="AU22" s="106">
        <f>1/1000*'[1]4701-5Exp'!AS$116</f>
        <v>8.3611357999999997E-2</v>
      </c>
      <c r="AV22" s="106">
        <f>1/1000*'[1]4701-5Exp'!AT$116</f>
        <v>0.11576835299999999</v>
      </c>
      <c r="AW22" s="106">
        <f>1/1000*'[1]4701-5Exp'!AU$116</f>
        <v>8.0177993000000003E-2</v>
      </c>
      <c r="AX22" s="106">
        <f>1/1000*'[1]4701-5Exp'!AV$116</f>
        <v>5.2359424999999994E-2</v>
      </c>
      <c r="AY22" s="106">
        <f>1/1000*'[1]4701-5Exp'!AW$116</f>
        <v>8.3547244999999992E-2</v>
      </c>
      <c r="AZ22" s="106">
        <f>1/1000*'[1]4701-5Exp'!AX$116</f>
        <v>0.10195978254999999</v>
      </c>
      <c r="BA22" s="106">
        <f>1/1000*'[1]4701-5Exp'!AY$116</f>
        <v>5.9792245229999999E-2</v>
      </c>
      <c r="BB22" s="106">
        <f>1/1000*'[1]4701-5Exp'!AZ$116</f>
        <v>0</v>
      </c>
      <c r="BC22" s="104">
        <f>1/1000*'[1]4701-5Exp'!BA$116</f>
        <v>0</v>
      </c>
      <c r="BD22" s="317"/>
    </row>
    <row r="23" spans="2:56">
      <c r="B23" s="200" t="s">
        <v>93</v>
      </c>
      <c r="C23" s="114">
        <f>1/$A$1*'[1]4701-5Exp'!B$138</f>
        <v>4.3529999999999992E-3</v>
      </c>
      <c r="D23" s="106">
        <f>1/$A$1*'[1]4701-5Exp'!C$138</f>
        <v>5.0119999999999991E-3</v>
      </c>
      <c r="E23" s="106">
        <f>1/$A$1*'[1]4701-5Exp'!D$138</f>
        <v>6.2516659999999995E-3</v>
      </c>
      <c r="F23" s="106">
        <f>1/$A$1*'[1]4701-5Exp'!E$138</f>
        <v>7.4772439999999983E-3</v>
      </c>
      <c r="G23" s="106">
        <f>1/$A$1*'[1]4701-5Exp'!F$138</f>
        <v>6.7255199999999987E-3</v>
      </c>
      <c r="H23" s="106">
        <f>1/$A$1*'[1]4701-5Exp'!G$138</f>
        <v>7.6552139999999979E-3</v>
      </c>
      <c r="I23" s="106">
        <f>1/$A$1*'[1]4701-5Exp'!H$138</f>
        <v>7.8403759999999996E-3</v>
      </c>
      <c r="J23" s="106">
        <f>1/$A$1*'[1]4701-5Exp'!I$138</f>
        <v>1.2349919999999999E-2</v>
      </c>
      <c r="K23" s="106">
        <f>1/$A$1*'[1]4701-5Exp'!J$138</f>
        <v>1.0603738999999999E-2</v>
      </c>
      <c r="L23" s="106">
        <f>1/$A$1*'[1]4701-5Exp'!K$138</f>
        <v>6.0760959999999996E-3</v>
      </c>
      <c r="M23" s="106">
        <f>1/$A$1*'[1]4701-5Exp'!L$138</f>
        <v>8.3753499999999984E-3</v>
      </c>
      <c r="N23" s="106">
        <f>1/$A$1*'[1]4701-5Exp'!M$138</f>
        <v>3.991161E-3</v>
      </c>
      <c r="O23" s="106">
        <f>1/$A$1*'[1]4701-5Exp'!N$138</f>
        <v>5.6792069999999995E-3</v>
      </c>
      <c r="P23" s="106">
        <f>1/$A$1*'[1]4701-5Exp'!O$138</f>
        <v>4.1795039999999997E-3</v>
      </c>
      <c r="Q23" s="106">
        <f>1/$A$1*'[1]4701-5Exp'!P$138</f>
        <v>8.0647959999999991E-3</v>
      </c>
      <c r="R23" s="106">
        <f>1/$A$1*'[1]4701-5Exp'!Q$138</f>
        <v>7.6367489999999991E-3</v>
      </c>
      <c r="S23" s="106">
        <f>1/$A$1*'[1]4701-5Exp'!R$138</f>
        <v>1.2576935999999999E-2</v>
      </c>
      <c r="T23" s="106">
        <f>1/$A$1*'[1]4701-5Exp'!S$138</f>
        <v>1.3232607999999998E-2</v>
      </c>
      <c r="U23" s="106">
        <f>1/$A$1*'[1]4701-5Exp'!T$138</f>
        <v>9.9679030000000002E-3</v>
      </c>
      <c r="V23" s="106">
        <f>1/$A$1*'[1]4701-5Exp'!U$138</f>
        <v>1.9261841999999998E-2</v>
      </c>
      <c r="W23" s="106">
        <f>1/$A$1*'[1]4701-5Exp'!V$138</f>
        <v>1.5482770999999999E-2</v>
      </c>
      <c r="X23" s="106">
        <f>1/$A$1*'[1]4701-5Exp'!W$138</f>
        <v>1.2452654999999998E-2</v>
      </c>
      <c r="Y23" s="106">
        <f>1/$A$1*'[1]4701-5Exp'!X$138</f>
        <v>1.103962E-2</v>
      </c>
      <c r="Z23" s="106">
        <f>1/$A$1*'[1]4701-5Exp'!Y$138</f>
        <v>1.3989861477999998E-2</v>
      </c>
      <c r="AA23" s="106">
        <f>1/$A$1*'[1]4701-5Exp'!Z$138</f>
        <v>0</v>
      </c>
      <c r="AB23" s="104">
        <f>1/$A$1*'[1]4701-5Exp'!AA$138</f>
        <v>0</v>
      </c>
      <c r="AC23" s="103"/>
      <c r="AD23" s="114">
        <f>1/1000*'[1]4701-5Exp'!AB$138</f>
        <v>2.1366239999999997E-3</v>
      </c>
      <c r="AE23" s="106">
        <f>1/1000*'[1]4701-5Exp'!AC$138</f>
        <v>1.4420279999999999E-3</v>
      </c>
      <c r="AF23" s="106">
        <f>1/1000*'[1]4701-5Exp'!AD$138</f>
        <v>2.0078679999999999E-3</v>
      </c>
      <c r="AG23" s="106">
        <f>1/1000*'[1]4701-5Exp'!AE$138</f>
        <v>2.505794E-3</v>
      </c>
      <c r="AH23" s="106">
        <f>1/1000*'[1]4701-5Exp'!AF$138</f>
        <v>2.5412109999999998E-3</v>
      </c>
      <c r="AI23" s="106">
        <f>1/1000*'[1]4701-5Exp'!AG$138</f>
        <v>2.9462440000000002E-3</v>
      </c>
      <c r="AJ23" s="106">
        <f>1/1000*'[1]4701-5Exp'!AH$138</f>
        <v>3.708594E-3</v>
      </c>
      <c r="AK23" s="106">
        <f>1/1000*'[1]4701-5Exp'!AI$138</f>
        <v>7.4332339999999995E-3</v>
      </c>
      <c r="AL23" s="106">
        <f>1/1000*'[1]4701-5Exp'!AJ$138</f>
        <v>5.7270119999999992E-3</v>
      </c>
      <c r="AM23" s="106">
        <f>1/1000*'[1]4701-5Exp'!AK$138</f>
        <v>3.2526509999999996E-3</v>
      </c>
      <c r="AN23" s="106">
        <f>1/1000*'[1]4701-5Exp'!AL$138</f>
        <v>5.9394619999999995E-3</v>
      </c>
      <c r="AO23" s="106">
        <f>1/1000*'[1]4701-5Exp'!AM$138</f>
        <v>2.83366E-3</v>
      </c>
      <c r="AP23" s="106">
        <f>1/1000*'[1]4701-5Exp'!AN$138</f>
        <v>3.4849899999999999E-3</v>
      </c>
      <c r="AQ23" s="106">
        <f>1/1000*'[1]4701-5Exp'!AO$138</f>
        <v>2.6399320000000002E-3</v>
      </c>
      <c r="AR23" s="106">
        <f>1/1000*'[1]4701-5Exp'!AP$138</f>
        <v>5.044804E-3</v>
      </c>
      <c r="AS23" s="106">
        <f>1/1000*'[1]4701-5Exp'!AQ$138</f>
        <v>4.7025779999999998E-3</v>
      </c>
      <c r="AT23" s="106">
        <f>1/1000*'[1]4701-5Exp'!AR$138</f>
        <v>6.9217969999999995E-3</v>
      </c>
      <c r="AU23" s="106">
        <f>1/1000*'[1]4701-5Exp'!AS$138</f>
        <v>8.260087000000001E-3</v>
      </c>
      <c r="AV23" s="106">
        <f>1/1000*'[1]4701-5Exp'!AT$138</f>
        <v>7.5956369999999997E-3</v>
      </c>
      <c r="AW23" s="106">
        <f>1/1000*'[1]4701-5Exp'!AU$138</f>
        <v>1.1619483E-2</v>
      </c>
      <c r="AX23" s="106">
        <f>1/1000*'[1]4701-5Exp'!AV$138</f>
        <v>7.2437229999999997E-3</v>
      </c>
      <c r="AY23" s="106">
        <f>1/1000*'[1]4701-5Exp'!AW$138</f>
        <v>7.8885540000000007E-3</v>
      </c>
      <c r="AZ23" s="106">
        <f>1/1000*'[1]4701-5Exp'!AX$138</f>
        <v>7.9824891199999984E-3</v>
      </c>
      <c r="BA23" s="106">
        <f>1/1000*'[1]4701-5Exp'!AY$138</f>
        <v>7.3370721100000005E-3</v>
      </c>
      <c r="BB23" s="106">
        <f>1/1000*'[1]4701-5Exp'!AZ$138</f>
        <v>0</v>
      </c>
      <c r="BC23" s="104">
        <f>1/1000*'[1]4701-5Exp'!BA$138</f>
        <v>0</v>
      </c>
      <c r="BD23" s="317"/>
    </row>
    <row r="24" spans="2:56">
      <c r="B24" s="200" t="s">
        <v>35</v>
      </c>
      <c r="C24" s="114">
        <f>1/$A$1*'[1]4701-5Exp'!B$121</f>
        <v>0.116685</v>
      </c>
      <c r="D24" s="106">
        <f>1/$A$1*'[1]4701-5Exp'!C$121</f>
        <v>0.16047399999999998</v>
      </c>
      <c r="E24" s="106">
        <f>1/$A$1*'[1]4701-5Exp'!D$121</f>
        <v>0.196151412</v>
      </c>
      <c r="F24" s="106">
        <f>1/$A$1*'[1]4701-5Exp'!E$121</f>
        <v>0.19113396899999999</v>
      </c>
      <c r="G24" s="106">
        <f>1/$A$1*'[1]4701-5Exp'!F$121</f>
        <v>0.19095745699999997</v>
      </c>
      <c r="H24" s="106">
        <f>1/$A$1*'[1]4701-5Exp'!G$121</f>
        <v>0.23726699200000004</v>
      </c>
      <c r="I24" s="106">
        <f>1/$A$1*'[1]4701-5Exp'!H$121</f>
        <v>0.22168181499999998</v>
      </c>
      <c r="J24" s="106">
        <f>1/$A$1*'[1]4701-5Exp'!I$121</f>
        <v>0.337284215</v>
      </c>
      <c r="K24" s="106">
        <f>1/$A$1*'[1]4701-5Exp'!J$121</f>
        <v>0.43614430799999993</v>
      </c>
      <c r="L24" s="106">
        <f>1/$A$1*'[1]4701-5Exp'!K$121</f>
        <v>0.44572766099999994</v>
      </c>
      <c r="M24" s="106">
        <f>1/$A$1*'[1]4701-5Exp'!L$121</f>
        <v>0.37633357099999998</v>
      </c>
      <c r="N24" s="106">
        <f>1/$A$1*'[1]4701-5Exp'!M$121</f>
        <v>0.38538893999999996</v>
      </c>
      <c r="O24" s="106">
        <f>1/$A$1*'[1]4701-5Exp'!N$121</f>
        <v>0.43751337499999998</v>
      </c>
      <c r="P24" s="106">
        <f>1/$A$1*'[1]4701-5Exp'!O$121</f>
        <v>0.47130874499999997</v>
      </c>
      <c r="Q24" s="106">
        <f>1/$A$1*'[1]4701-5Exp'!P$121</f>
        <v>0.39383746499999994</v>
      </c>
      <c r="R24" s="106">
        <f>1/$A$1*'[1]4701-5Exp'!Q$121</f>
        <v>0.45025075999999997</v>
      </c>
      <c r="S24" s="106">
        <f>1/$A$1*'[1]4701-5Exp'!R$121</f>
        <v>0.46380566399999995</v>
      </c>
      <c r="T24" s="106">
        <f>1/$A$1*'[1]4701-5Exp'!S$121</f>
        <v>0.42048034499999998</v>
      </c>
      <c r="U24" s="106">
        <f>1/$A$1*'[1]4701-5Exp'!T$121</f>
        <v>0.36871287999999997</v>
      </c>
      <c r="V24" s="106">
        <f>1/$A$1*'[1]4701-5Exp'!U$121</f>
        <v>0.36133714099999997</v>
      </c>
      <c r="W24" s="106">
        <f>1/$A$1*'[1]4701-5Exp'!V$121</f>
        <v>0.24508169999999996</v>
      </c>
      <c r="X24" s="106">
        <f>1/$A$1*'[1]4701-5Exp'!W$121</f>
        <v>0.20459359999999996</v>
      </c>
      <c r="Y24" s="106">
        <f>1/$A$1*'[1]4701-5Exp'!X$121</f>
        <v>0.23143739999999999</v>
      </c>
      <c r="Z24" s="106">
        <f>1/$A$1*'[1]4701-5Exp'!Y$121</f>
        <v>0.28923267235999994</v>
      </c>
      <c r="AA24" s="106">
        <f>1/$A$1*'[1]4701-5Exp'!Z$121</f>
        <v>0</v>
      </c>
      <c r="AB24" s="104">
        <f>1/$A$1*'[1]4701-5Exp'!AA$121</f>
        <v>0</v>
      </c>
      <c r="AC24" s="103"/>
      <c r="AD24" s="114">
        <f>1/1000*'[1]4701-5Exp'!AB$121</f>
        <v>6.6748239000000001E-2</v>
      </c>
      <c r="AE24" s="106">
        <f>1/1000*'[1]4701-5Exp'!AC$121</f>
        <v>5.6772221999999997E-2</v>
      </c>
      <c r="AF24" s="106">
        <f>1/1000*'[1]4701-5Exp'!AD$121</f>
        <v>6.7684309999999998E-2</v>
      </c>
      <c r="AG24" s="106">
        <f>1/1000*'[1]4701-5Exp'!AE$121</f>
        <v>8.0232811000000001E-2</v>
      </c>
      <c r="AH24" s="106">
        <f>1/1000*'[1]4701-5Exp'!AF$121</f>
        <v>8.9540937000000001E-2</v>
      </c>
      <c r="AI24" s="106">
        <f>1/1000*'[1]4701-5Exp'!AG$121</f>
        <v>0.10678832099999999</v>
      </c>
      <c r="AJ24" s="106">
        <f>1/1000*'[1]4701-5Exp'!AH$121</f>
        <v>0.11968977</v>
      </c>
      <c r="AK24" s="106">
        <f>1/1000*'[1]4701-5Exp'!AI$121</f>
        <v>0.20329025199999998</v>
      </c>
      <c r="AL24" s="106">
        <f>1/1000*'[1]4701-5Exp'!AJ$121</f>
        <v>0.27566379299999999</v>
      </c>
      <c r="AM24" s="106">
        <f>1/1000*'[1]4701-5Exp'!AK$121</f>
        <v>0.208267171</v>
      </c>
      <c r="AN24" s="106">
        <f>1/1000*'[1]4701-5Exp'!AL$121</f>
        <v>0.26518400299999995</v>
      </c>
      <c r="AO24" s="106">
        <f>1/1000*'[1]4701-5Exp'!AM$121</f>
        <v>0.26800379900000004</v>
      </c>
      <c r="AP24" s="106">
        <f>1/1000*'[1]4701-5Exp'!AN$121</f>
        <v>0.245789917</v>
      </c>
      <c r="AQ24" s="106">
        <f>1/1000*'[1]4701-5Exp'!AO$121</f>
        <v>0.28546758799999999</v>
      </c>
      <c r="AR24" s="106">
        <f>1/1000*'[1]4701-5Exp'!AP$121</f>
        <v>0.23277632100000001</v>
      </c>
      <c r="AS24" s="106">
        <f>1/1000*'[1]4701-5Exp'!AQ$121</f>
        <v>0.26121157299999997</v>
      </c>
      <c r="AT24" s="106">
        <f>1/1000*'[1]4701-5Exp'!AR$121</f>
        <v>0.220417961</v>
      </c>
      <c r="AU24" s="106">
        <f>1/1000*'[1]4701-5Exp'!AS$121</f>
        <v>0.23619752399999999</v>
      </c>
      <c r="AV24" s="106">
        <f>1/1000*'[1]4701-5Exp'!AT$121</f>
        <v>0.26938274499999998</v>
      </c>
      <c r="AW24" s="106">
        <f>1/1000*'[1]4701-5Exp'!AU$121</f>
        <v>0.19926861900000001</v>
      </c>
      <c r="AX24" s="106">
        <f>1/1000*'[1]4701-5Exp'!AV$121</f>
        <v>0.10730202699999999</v>
      </c>
      <c r="AY24" s="106">
        <f>1/1000*'[1]4701-5Exp'!AW$121</f>
        <v>0.11241142</v>
      </c>
      <c r="AZ24" s="106">
        <f>1/1000*'[1]4701-5Exp'!AX$121</f>
        <v>0.12876149147999999</v>
      </c>
      <c r="BA24" s="106">
        <f>1/1000*'[1]4701-5Exp'!AY$121</f>
        <v>0.15584985922</v>
      </c>
      <c r="BB24" s="106">
        <f>1/1000*'[1]4701-5Exp'!AZ$121</f>
        <v>0</v>
      </c>
      <c r="BC24" s="104">
        <f>1/1000*'[1]4701-5Exp'!BA$121</f>
        <v>0</v>
      </c>
      <c r="BD24" s="317"/>
    </row>
    <row r="25" spans="2:56">
      <c r="B25" s="200" t="s">
        <v>27</v>
      </c>
      <c r="C25" s="114">
        <f>1/$A$1*'[1]4701-5Exp'!B$228</f>
        <v>0.19676399999999997</v>
      </c>
      <c r="D25" s="106">
        <f>1/$A$1*'[1]4701-5Exp'!C$228</f>
        <v>0.11673399999999999</v>
      </c>
      <c r="E25" s="106">
        <f>1/$A$1*'[1]4701-5Exp'!D$228</f>
        <v>0.16193933199999999</v>
      </c>
      <c r="F25" s="106">
        <f>1/$A$1*'[1]4701-5Exp'!E$228</f>
        <v>0.13527759099999997</v>
      </c>
      <c r="G25" s="106">
        <f>1/$A$1*'[1]4701-5Exp'!F$228</f>
        <v>0.16723601299999999</v>
      </c>
      <c r="H25" s="106">
        <f>1/$A$1*'[1]4701-5Exp'!G$228</f>
        <v>0.17764702499999999</v>
      </c>
      <c r="I25" s="106">
        <f>1/$A$1*'[1]4701-5Exp'!H$228</f>
        <v>0.19293334300000001</v>
      </c>
      <c r="J25" s="106">
        <f>1/$A$1*'[1]4701-5Exp'!I$228</f>
        <v>0.19908952199999996</v>
      </c>
      <c r="K25" s="106">
        <f>1/$A$1*'[1]4701-5Exp'!J$228</f>
        <v>0.17929652199999996</v>
      </c>
      <c r="L25" s="106">
        <f>1/$A$1*'[1]4701-5Exp'!K$228</f>
        <v>0.20638851899999999</v>
      </c>
      <c r="M25" s="106">
        <f>1/$A$1*'[1]4701-5Exp'!L$228</f>
        <v>0.19213062799999997</v>
      </c>
      <c r="N25" s="106">
        <f>1/$A$1*'[1]4701-5Exp'!M$228</f>
        <v>0.22134866599999997</v>
      </c>
      <c r="O25" s="106">
        <f>1/$A$1*'[1]4701-5Exp'!N$228</f>
        <v>0.21412891299999998</v>
      </c>
      <c r="P25" s="106">
        <f>1/$A$1*'[1]4701-5Exp'!O$228</f>
        <v>0.22312658399999996</v>
      </c>
      <c r="Q25" s="106">
        <f>1/$A$1*'[1]4701-5Exp'!P$228</f>
        <v>0.27108494699999997</v>
      </c>
      <c r="R25" s="106">
        <f>1/$A$1*'[1]4701-5Exp'!Q$228</f>
        <v>0.22396002199999998</v>
      </c>
      <c r="S25" s="106">
        <f>1/$A$1*'[1]4701-5Exp'!R$228</f>
        <v>0.24117348899999999</v>
      </c>
      <c r="T25" s="106">
        <f>1/$A$1*'[1]4701-5Exp'!S$228</f>
        <v>0.24909793499999999</v>
      </c>
      <c r="U25" s="106">
        <f>1/$A$1*'[1]4701-5Exp'!T$228</f>
        <v>0.25876618999999995</v>
      </c>
      <c r="V25" s="106">
        <f>1/$A$1*'[1]4701-5Exp'!U$228</f>
        <v>0.25026316999999998</v>
      </c>
      <c r="W25" s="106">
        <f>1/$A$1*'[1]4701-5Exp'!V$228</f>
        <v>0.19771006999999999</v>
      </c>
      <c r="X25" s="106">
        <f>1/$A$1*'[1]4701-5Exp'!W$228</f>
        <v>0.16526189999999999</v>
      </c>
      <c r="Y25" s="106">
        <f>1/$A$1*'[1]4701-5Exp'!X$228</f>
        <v>0.18188902999999998</v>
      </c>
      <c r="Z25" s="106">
        <f>1/$A$1*'[1]4701-5Exp'!Y$228</f>
        <v>0.18343108227599997</v>
      </c>
      <c r="AA25" s="106">
        <f>1/$A$1*'[1]4701-5Exp'!Z$228</f>
        <v>0</v>
      </c>
      <c r="AB25" s="104">
        <f>1/$A$1*'[1]4701-5Exp'!AA$228</f>
        <v>0</v>
      </c>
      <c r="AC25" s="103"/>
      <c r="AD25" s="114">
        <f>1/1000*'[1]4701-5Exp'!AB$228</f>
        <v>0.11254161099999999</v>
      </c>
      <c r="AE25" s="106">
        <f>1/1000*'[1]4701-5Exp'!AC$228</f>
        <v>4.0000527999999994E-2</v>
      </c>
      <c r="AF25" s="106">
        <f>1/1000*'[1]4701-5Exp'!AD$228</f>
        <v>6.0312380999999998E-2</v>
      </c>
      <c r="AG25" s="106">
        <f>1/1000*'[1]4701-5Exp'!AE$228</f>
        <v>5.6954783000000002E-2</v>
      </c>
      <c r="AH25" s="106">
        <f>1/1000*'[1]4701-5Exp'!AF$228</f>
        <v>7.5148434E-2</v>
      </c>
      <c r="AI25" s="106">
        <f>1/1000*'[1]4701-5Exp'!AG$228</f>
        <v>7.9561810999999996E-2</v>
      </c>
      <c r="AJ25" s="106">
        <f>1/1000*'[1]4701-5Exp'!AH$228</f>
        <v>9.8201246000000006E-2</v>
      </c>
      <c r="AK25" s="106">
        <f>1/1000*'[1]4701-5Exp'!AI$228</f>
        <v>0.11901311899999999</v>
      </c>
      <c r="AL25" s="106">
        <f>1/1000*'[1]4701-5Exp'!AJ$228</f>
        <v>0.109498206</v>
      </c>
      <c r="AM25" s="106">
        <f>1/1000*'[1]4701-5Exp'!AK$228</f>
        <v>9.4177811E-2</v>
      </c>
      <c r="AN25" s="106">
        <f>1/1000*'[1]4701-5Exp'!AL$228</f>
        <v>0.13068909399999998</v>
      </c>
      <c r="AO25" s="106">
        <f>1/1000*'[1]4701-5Exp'!AM$228</f>
        <v>0.15273219399999999</v>
      </c>
      <c r="AP25" s="106">
        <f>1/1000*'[1]4701-5Exp'!AN$228</f>
        <v>0.12007638799999999</v>
      </c>
      <c r="AQ25" s="106">
        <f>1/1000*'[1]4701-5Exp'!AO$228</f>
        <v>0.13276589899999999</v>
      </c>
      <c r="AR25" s="106">
        <f>1/1000*'[1]4701-5Exp'!AP$228</f>
        <v>0.16449417599999999</v>
      </c>
      <c r="AS25" s="106">
        <f>1/1000*'[1]4701-5Exp'!AQ$228</f>
        <v>0.12647537</v>
      </c>
      <c r="AT25" s="106">
        <f>1/1000*'[1]4701-5Exp'!AR$228</f>
        <v>0.11866389099999999</v>
      </c>
      <c r="AU25" s="106">
        <f>1/1000*'[1]4701-5Exp'!AS$228</f>
        <v>0.13979282400000001</v>
      </c>
      <c r="AV25" s="106">
        <f>1/1000*'[1]4701-5Exp'!AT$228</f>
        <v>0.19304141899999999</v>
      </c>
      <c r="AW25" s="106">
        <f>1/1000*'[1]4701-5Exp'!AU$228</f>
        <v>0.13732792000000002</v>
      </c>
      <c r="AX25" s="106">
        <f>1/1000*'[1]4701-5Exp'!AV$228</f>
        <v>9.3228358999999997E-2</v>
      </c>
      <c r="AY25" s="106">
        <f>1/1000*'[1]4701-5Exp'!AW$228</f>
        <v>9.6879999999999994E-2</v>
      </c>
      <c r="AZ25" s="106">
        <f>1/1000*'[1]4701-5Exp'!AX$228</f>
        <v>0.11603189277999999</v>
      </c>
      <c r="BA25" s="106">
        <f>1/1000*'[1]4701-5Exp'!AY$228</f>
        <v>0.10442259644</v>
      </c>
      <c r="BB25" s="106">
        <f>1/1000*'[1]4701-5Exp'!AZ$228</f>
        <v>0</v>
      </c>
      <c r="BC25" s="104">
        <f>1/1000*'[1]4701-5Exp'!BA$228</f>
        <v>0</v>
      </c>
      <c r="BD25" s="317"/>
    </row>
    <row r="26" spans="2:56">
      <c r="B26" s="200" t="s">
        <v>24</v>
      </c>
      <c r="C26" s="114">
        <f>1/$A$1*'[1]4701-5Exp'!B$231</f>
        <v>4.4968999999999995E-2</v>
      </c>
      <c r="D26" s="106">
        <f>1/$A$1*'[1]4701-5Exp'!C$231</f>
        <v>6.6539999999999988E-2</v>
      </c>
      <c r="E26" s="106">
        <f>1/$A$1*'[1]4701-5Exp'!D$231</f>
        <v>6.7565863999999989E-2</v>
      </c>
      <c r="F26" s="106">
        <f>1/$A$1*'[1]4701-5Exp'!E$231</f>
        <v>4.433044399999999E-2</v>
      </c>
      <c r="G26" s="106">
        <f>1/$A$1*'[1]4701-5Exp'!F$231</f>
        <v>4.3544625999999996E-2</v>
      </c>
      <c r="H26" s="106">
        <f>1/$A$1*'[1]4701-5Exp'!G$231</f>
        <v>3.8542450999999998E-2</v>
      </c>
      <c r="I26" s="106">
        <f>1/$A$1*'[1]4701-5Exp'!H$231</f>
        <v>4.0073623999999988E-2</v>
      </c>
      <c r="J26" s="106">
        <f>1/$A$1*'[1]4701-5Exp'!I$231</f>
        <v>3.7392608000000001E-2</v>
      </c>
      <c r="K26" s="106">
        <f>1/$A$1*'[1]4701-5Exp'!J$231</f>
        <v>4.3564236999999999E-2</v>
      </c>
      <c r="L26" s="106">
        <f>1/$A$1*'[1]4701-5Exp'!K$231</f>
        <v>4.6502784999999998E-2</v>
      </c>
      <c r="M26" s="106">
        <f>1/$A$1*'[1]4701-5Exp'!L$231</f>
        <v>4.8933070999999995E-2</v>
      </c>
      <c r="N26" s="106">
        <f>1/$A$1*'[1]4701-5Exp'!M$231</f>
        <v>7.1385849999999987E-2</v>
      </c>
      <c r="O26" s="106">
        <f>1/$A$1*'[1]4701-5Exp'!N$231</f>
        <v>7.1422153000000002E-2</v>
      </c>
      <c r="P26" s="106">
        <f>1/$A$1*'[1]4701-5Exp'!O$231</f>
        <v>7.5966581999999991E-2</v>
      </c>
      <c r="Q26" s="106">
        <f>1/$A$1*'[1]4701-5Exp'!P$231</f>
        <v>7.3890754999999989E-2</v>
      </c>
      <c r="R26" s="106">
        <f>1/$A$1*'[1]4701-5Exp'!Q$231</f>
        <v>7.9892427999999988E-2</v>
      </c>
      <c r="S26" s="106">
        <f>1/$A$1*'[1]4701-5Exp'!R$231</f>
        <v>5.5535979999999992E-2</v>
      </c>
      <c r="T26" s="106">
        <f>1/$A$1*'[1]4701-5Exp'!S$231</f>
        <v>4.3661045999999995E-2</v>
      </c>
      <c r="U26" s="106">
        <f>1/$A$1*'[1]4701-5Exp'!T$231</f>
        <v>4.1259026999999997E-2</v>
      </c>
      <c r="V26" s="106">
        <f>1/$A$1*'[1]4701-5Exp'!U$231</f>
        <v>6.5502508000000001E-2</v>
      </c>
      <c r="W26" s="106">
        <f>1/$A$1*'[1]4701-5Exp'!V$231</f>
        <v>3.8913456999999992E-2</v>
      </c>
      <c r="X26" s="106">
        <f>1/$A$1*'[1]4701-5Exp'!W$231</f>
        <v>0.10245752799999998</v>
      </c>
      <c r="Y26" s="106">
        <f>1/$A$1*'[1]4701-5Exp'!X$231</f>
        <v>7.9860814999999988E-2</v>
      </c>
      <c r="Z26" s="106">
        <f>1/$A$1*'[1]4701-5Exp'!Y$231</f>
        <v>9.0949984662999986E-2</v>
      </c>
      <c r="AA26" s="106">
        <f>1/$A$1*'[1]4701-5Exp'!Z$231</f>
        <v>0</v>
      </c>
      <c r="AB26" s="104">
        <f>1/$A$1*'[1]4701-5Exp'!AA$231</f>
        <v>0</v>
      </c>
      <c r="AC26" s="103"/>
      <c r="AD26" s="114">
        <f>1/1000*'[1]4701-5Exp'!AB$231</f>
        <v>2.1001666000000002E-2</v>
      </c>
      <c r="AE26" s="106">
        <f>1/1000*'[1]4701-5Exp'!AC$231</f>
        <v>1.9872295999999998E-2</v>
      </c>
      <c r="AF26" s="106">
        <f>1/1000*'[1]4701-5Exp'!AD$231</f>
        <v>2.3040774999999999E-2</v>
      </c>
      <c r="AG26" s="106">
        <f>1/1000*'[1]4701-5Exp'!AE$231</f>
        <v>1.5821252000000001E-2</v>
      </c>
      <c r="AH26" s="106">
        <f>1/1000*'[1]4701-5Exp'!AF$231</f>
        <v>1.7321381E-2</v>
      </c>
      <c r="AI26" s="106">
        <f>1/1000*'[1]4701-5Exp'!AG$231</f>
        <v>1.6010704999999997E-2</v>
      </c>
      <c r="AJ26" s="106">
        <f>1/1000*'[1]4701-5Exp'!AH$231</f>
        <v>1.9387017999999999E-2</v>
      </c>
      <c r="AK26" s="106">
        <f>1/1000*'[1]4701-5Exp'!AI$231</f>
        <v>2.2251178E-2</v>
      </c>
      <c r="AL26" s="106">
        <f>1/1000*'[1]4701-5Exp'!AJ$231</f>
        <v>2.2438686999999999E-2</v>
      </c>
      <c r="AM26" s="106">
        <f>1/1000*'[1]4701-5Exp'!AK$231</f>
        <v>2.3317920999999998E-2</v>
      </c>
      <c r="AN26" s="106">
        <f>1/1000*'[1]4701-5Exp'!AL$231</f>
        <v>3.4653135999999994E-2</v>
      </c>
      <c r="AO26" s="106">
        <f>1/1000*'[1]4701-5Exp'!AM$231</f>
        <v>5.2092715999999997E-2</v>
      </c>
      <c r="AP26" s="106">
        <f>1/1000*'[1]4701-5Exp'!AN$231</f>
        <v>4.2567426999999998E-2</v>
      </c>
      <c r="AQ26" s="106">
        <f>1/1000*'[1]4701-5Exp'!AO$231</f>
        <v>4.6786128999999996E-2</v>
      </c>
      <c r="AR26" s="106">
        <f>1/1000*'[1]4701-5Exp'!AP$231</f>
        <v>5.1001270999999994E-2</v>
      </c>
      <c r="AS26" s="106">
        <f>1/1000*'[1]4701-5Exp'!AQ$231</f>
        <v>4.8970402000000003E-2</v>
      </c>
      <c r="AT26" s="106">
        <f>1/1000*'[1]4701-5Exp'!AR$231</f>
        <v>3.1708790000000001E-2</v>
      </c>
      <c r="AU26" s="106">
        <f>1/1000*'[1]4701-5Exp'!AS$231</f>
        <v>2.7759674999999998E-2</v>
      </c>
      <c r="AV26" s="106">
        <f>1/1000*'[1]4701-5Exp'!AT$231</f>
        <v>3.5830101999999996E-2</v>
      </c>
      <c r="AW26" s="106">
        <f>1/1000*'[1]4701-5Exp'!AU$231</f>
        <v>4.3158266999999993E-2</v>
      </c>
      <c r="AX26" s="106">
        <f>1/1000*'[1]4701-5Exp'!AV$231</f>
        <v>2.2170759999999998E-2</v>
      </c>
      <c r="AY26" s="106">
        <f>1/1000*'[1]4701-5Exp'!AW$231</f>
        <v>8.8084085000000006E-2</v>
      </c>
      <c r="AZ26" s="106">
        <f>1/1000*'[1]4701-5Exp'!AX$231</f>
        <v>6.5419729060000001E-2</v>
      </c>
      <c r="BA26" s="106">
        <f>1/1000*'[1]4701-5Exp'!AY$231</f>
        <v>7.8862347719999989E-2</v>
      </c>
      <c r="BB26" s="106">
        <f>1/1000*'[1]4701-5Exp'!AZ$231</f>
        <v>0</v>
      </c>
      <c r="BC26" s="104">
        <f>1/1000*'[1]4701-5Exp'!BA$231</f>
        <v>0</v>
      </c>
      <c r="BD26" s="317"/>
    </row>
    <row r="27" spans="2:56">
      <c r="B27" s="201" t="s">
        <v>18</v>
      </c>
      <c r="C27" s="260">
        <f t="shared" ref="C27:AB27" si="4">SUM(C19:C19)-SUM(C20:C26)</f>
        <v>8.848000000000078E-3</v>
      </c>
      <c r="D27" s="203">
        <f t="shared" si="4"/>
        <v>1.8786999999999887E-2</v>
      </c>
      <c r="E27" s="203">
        <f t="shared" si="4"/>
        <v>1.6638819000000193E-2</v>
      </c>
      <c r="F27" s="203">
        <f t="shared" si="4"/>
        <v>3.0432890000000601E-3</v>
      </c>
      <c r="G27" s="203">
        <f t="shared" si="4"/>
        <v>5.1946090000001277E-3</v>
      </c>
      <c r="H27" s="203">
        <f t="shared" si="4"/>
        <v>5.9968800000009814E-4</v>
      </c>
      <c r="I27" s="203">
        <f t="shared" si="4"/>
        <v>0</v>
      </c>
      <c r="J27" s="203">
        <f t="shared" si="4"/>
        <v>5.0515390000001048E-3</v>
      </c>
      <c r="K27" s="203">
        <f t="shared" si="4"/>
        <v>2.5441939999999441E-3</v>
      </c>
      <c r="L27" s="203">
        <f t="shared" si="4"/>
        <v>4.0648053000000406E-2</v>
      </c>
      <c r="M27" s="203">
        <f t="shared" si="4"/>
        <v>4.0838169000000146E-2</v>
      </c>
      <c r="N27" s="203">
        <f t="shared" si="4"/>
        <v>3.4676949000000068E-2</v>
      </c>
      <c r="O27" s="203">
        <f t="shared" si="4"/>
        <v>2.1382940000000072E-2</v>
      </c>
      <c r="P27" s="203">
        <f t="shared" si="4"/>
        <v>2.2218030999999527E-2</v>
      </c>
      <c r="Q27" s="203">
        <f t="shared" si="4"/>
        <v>2.5659988999999328E-2</v>
      </c>
      <c r="R27" s="203">
        <f t="shared" si="4"/>
        <v>2.5139919000000344E-2</v>
      </c>
      <c r="S27" s="203">
        <f t="shared" si="4"/>
        <v>1.7286179000000068E-2</v>
      </c>
      <c r="T27" s="203">
        <f t="shared" si="4"/>
        <v>1.0992464999999729E-2</v>
      </c>
      <c r="U27" s="203">
        <f t="shared" si="4"/>
        <v>9.4620869999997304E-3</v>
      </c>
      <c r="V27" s="203">
        <f t="shared" si="4"/>
        <v>2.0512527000000169E-2</v>
      </c>
      <c r="W27" s="203">
        <f t="shared" si="4"/>
        <v>2.5498170000000098E-2</v>
      </c>
      <c r="X27" s="203">
        <f t="shared" si="4"/>
        <v>3.4343556000000497E-2</v>
      </c>
      <c r="Y27" s="203">
        <f t="shared" si="4"/>
        <v>1.9635083000000719E-2</v>
      </c>
      <c r="Z27" s="203">
        <f t="shared" si="4"/>
        <v>2.922922550342788E-2</v>
      </c>
      <c r="AA27" s="203">
        <f t="shared" si="4"/>
        <v>0</v>
      </c>
      <c r="AB27" s="108">
        <f t="shared" si="4"/>
        <v>0</v>
      </c>
      <c r="AC27" s="103"/>
      <c r="AD27" s="267">
        <f t="shared" ref="AD27:BC27" si="5">SUM(AD19:AD19)-SUM(AD20:AD26)</f>
        <v>5.7623110000000755E-3</v>
      </c>
      <c r="AE27" s="110">
        <f t="shared" si="5"/>
        <v>6.5108309999999947E-3</v>
      </c>
      <c r="AF27" s="110">
        <f t="shared" si="5"/>
        <v>5.7904949999998956E-3</v>
      </c>
      <c r="AG27" s="110">
        <f t="shared" si="5"/>
        <v>1.2268680000000476E-3</v>
      </c>
      <c r="AH27" s="110">
        <f t="shared" si="5"/>
        <v>2.2356309999997936E-3</v>
      </c>
      <c r="AI27" s="110">
        <f t="shared" si="5"/>
        <v>2.3414500000007443E-4</v>
      </c>
      <c r="AJ27" s="110">
        <f t="shared" si="5"/>
        <v>0</v>
      </c>
      <c r="AK27" s="110">
        <f t="shared" si="5"/>
        <v>3.4079939999998032E-3</v>
      </c>
      <c r="AL27" s="110">
        <f t="shared" si="5"/>
        <v>1.022838000000359E-3</v>
      </c>
      <c r="AM27" s="110">
        <f t="shared" si="5"/>
        <v>1.9381875000000326E-2</v>
      </c>
      <c r="AN27" s="110">
        <f t="shared" si="5"/>
        <v>3.0598066999999673E-2</v>
      </c>
      <c r="AO27" s="110">
        <f t="shared" si="5"/>
        <v>2.754835699999969E-2</v>
      </c>
      <c r="AP27" s="110">
        <f t="shared" si="5"/>
        <v>1.2213933999999815E-2</v>
      </c>
      <c r="AQ27" s="110">
        <f t="shared" si="5"/>
        <v>1.3910614000000265E-2</v>
      </c>
      <c r="AR27" s="110">
        <f t="shared" si="5"/>
        <v>1.7486243000000012E-2</v>
      </c>
      <c r="AS27" s="110">
        <f t="shared" si="5"/>
        <v>1.5442670999999963E-2</v>
      </c>
      <c r="AT27" s="110">
        <f t="shared" si="5"/>
        <v>9.4137750000002907E-3</v>
      </c>
      <c r="AU27" s="110">
        <f t="shared" si="5"/>
        <v>6.5949820000004156E-3</v>
      </c>
      <c r="AV27" s="110">
        <f t="shared" si="5"/>
        <v>7.6431189999999205E-3</v>
      </c>
      <c r="AW27" s="110">
        <f t="shared" si="5"/>
        <v>1.2213022000000295E-2</v>
      </c>
      <c r="AX27" s="110">
        <f t="shared" si="5"/>
        <v>1.2125393999999901E-2</v>
      </c>
      <c r="AY27" s="110">
        <f t="shared" si="5"/>
        <v>2.2056080999999672E-2</v>
      </c>
      <c r="AZ27" s="110">
        <f t="shared" si="5"/>
        <v>1.3773782869999973E-2</v>
      </c>
      <c r="BA27" s="110">
        <f t="shared" si="5"/>
        <v>1.5703323469999475E-2</v>
      </c>
      <c r="BB27" s="110">
        <f t="shared" si="5"/>
        <v>0</v>
      </c>
      <c r="BC27" s="111">
        <f t="shared" si="5"/>
        <v>0</v>
      </c>
      <c r="BD27" s="317"/>
    </row>
    <row r="28" spans="2:56" ht="17.149999999999999" customHeight="1">
      <c r="B28" s="204" t="s">
        <v>172</v>
      </c>
      <c r="C28" s="266">
        <f>1/$A$1*'[1]4701-5Exp'!B$264</f>
        <v>0.76567899999999989</v>
      </c>
      <c r="D28" s="163">
        <f>1/$A$1*'[1]4701-5Exp'!C$264</f>
        <v>0.70162528999999985</v>
      </c>
      <c r="E28" s="163">
        <f>1/$A$1*'[1]4701-5Exp'!D$264</f>
        <v>0.7254971779999998</v>
      </c>
      <c r="F28" s="163">
        <f>1/$A$1*'[1]4701-5Exp'!E$264</f>
        <v>0.77962355499999991</v>
      </c>
      <c r="G28" s="163">
        <f>1/$A$1*'[1]4701-5Exp'!F$264</f>
        <v>0.85691088399999982</v>
      </c>
      <c r="H28" s="163">
        <f>1/$A$1*'[1]4701-5Exp'!G$264</f>
        <v>0.85953503399999986</v>
      </c>
      <c r="I28" s="163">
        <f>1/$A$1*'[1]4701-5Exp'!H$264</f>
        <v>0.85954424799999996</v>
      </c>
      <c r="J28" s="163">
        <f>1/$A$1*'[1]4701-5Exp'!I$264</f>
        <v>1.2696397159999999</v>
      </c>
      <c r="K28" s="163">
        <f>1/$A$1*'[1]4701-5Exp'!J$264</f>
        <v>1.2688739019999997</v>
      </c>
      <c r="L28" s="163">
        <f>1/$A$1*'[1]4701-5Exp'!K$264</f>
        <v>0.84921661399999981</v>
      </c>
      <c r="M28" s="163">
        <f>1/$A$1*'[1]4701-5Exp'!L$264</f>
        <v>1.0638388639999996</v>
      </c>
      <c r="N28" s="163">
        <f>1/$A$1*'[1]4701-5Exp'!M$264</f>
        <v>1.2970024329999998</v>
      </c>
      <c r="O28" s="163">
        <f>1/$A$1*'[1]4701-5Exp'!N$264</f>
        <v>1.3091298309999999</v>
      </c>
      <c r="P28" s="163">
        <f>1/$A$1*'[1]4701-5Exp'!O$264</f>
        <v>1.2331998239999999</v>
      </c>
      <c r="Q28" s="163">
        <f>1/$A$1*'[1]4701-5Exp'!P$264</f>
        <v>1.1722646799999998</v>
      </c>
      <c r="R28" s="163">
        <f>1/$A$1*'[1]4701-5Exp'!Q$264</f>
        <v>0.87298328699999994</v>
      </c>
      <c r="S28" s="163">
        <f>1/$A$1*'[1]4701-5Exp'!R$264</f>
        <v>0.774602919</v>
      </c>
      <c r="T28" s="163">
        <f>1/$A$1*'[1]4701-5Exp'!S$264</f>
        <v>0.72545005499999993</v>
      </c>
      <c r="U28" s="163">
        <f>1/$A$1*'[1]4701-5Exp'!T$264</f>
        <v>0.70227405700000001</v>
      </c>
      <c r="V28" s="163">
        <f>1/$A$1*'[1]4701-5Exp'!U$264</f>
        <v>0.60079108699999995</v>
      </c>
      <c r="W28" s="163">
        <f>1/$A$1*'[1]4701-5Exp'!V$264</f>
        <v>0.41443949599999996</v>
      </c>
      <c r="X28" s="163">
        <f>1/$A$1*'[1]4701-5Exp'!W$264</f>
        <v>0.54336282300000005</v>
      </c>
      <c r="Y28" s="163">
        <f>1/$A$1*'[1]4701-5Exp'!X$264</f>
        <v>0.41616278599999995</v>
      </c>
      <c r="Z28" s="163">
        <f>1/$A$1*'[1]4701-5Exp'!Y$264</f>
        <v>0.31373501258614278</v>
      </c>
      <c r="AA28" s="163">
        <f>1/$A$1*'[1]4701-5Exp'!Z$264</f>
        <v>0</v>
      </c>
      <c r="AB28" s="130">
        <f>1/$A$1*'[1]4701-5Exp'!AA$264</f>
        <v>0</v>
      </c>
      <c r="AC28" s="160"/>
      <c r="AD28" s="266">
        <f>1/1000*'[1]4701-5Exp'!AB$264</f>
        <v>0.44395601400000007</v>
      </c>
      <c r="AE28" s="163">
        <f>1/1000*'[1]4701-5Exp'!AC$264</f>
        <v>0.25686659899999997</v>
      </c>
      <c r="AF28" s="163">
        <f>1/1000*'[1]4701-5Exp'!AD$264</f>
        <v>0.27526317699999997</v>
      </c>
      <c r="AG28" s="163">
        <f>1/1000*'[1]4701-5Exp'!AE$264</f>
        <v>0.33571189999999995</v>
      </c>
      <c r="AH28" s="163">
        <f>1/1000*'[1]4701-5Exp'!AF$264</f>
        <v>0.41525090799999997</v>
      </c>
      <c r="AI28" s="163">
        <f>1/1000*'[1]4701-5Exp'!AG$264</f>
        <v>0.40369673699999997</v>
      </c>
      <c r="AJ28" s="163">
        <f>1/1000*'[1]4701-5Exp'!AH$264</f>
        <v>0.451513202</v>
      </c>
      <c r="AK28" s="163">
        <f>1/1000*'[1]4701-5Exp'!AI$264</f>
        <v>0.75839475599999995</v>
      </c>
      <c r="AL28" s="163">
        <f>1/1000*'[1]4701-5Exp'!AJ$264</f>
        <v>0.77618375700000009</v>
      </c>
      <c r="AM28" s="163">
        <f>1/1000*'[1]4701-5Exp'!AK$264</f>
        <v>0.39012131099999992</v>
      </c>
      <c r="AN28" s="163">
        <f>1/1000*'[1]4701-5Exp'!AL$264</f>
        <v>0.76095444199999995</v>
      </c>
      <c r="AO28" s="163">
        <f>1/1000*'[1]4701-5Exp'!AM$264</f>
        <v>0.87540097199999978</v>
      </c>
      <c r="AP28" s="163">
        <f>1/1000*'[1]4701-5Exp'!AN$264</f>
        <v>0.7617291679999999</v>
      </c>
      <c r="AQ28" s="163">
        <f>1/1000*'[1]4701-5Exp'!AO$264</f>
        <v>0.74585772199999989</v>
      </c>
      <c r="AR28" s="163">
        <f>1/1000*'[1]4701-5Exp'!AP$264</f>
        <v>0.67442081700000012</v>
      </c>
      <c r="AS28" s="163">
        <f>1/1000*'[1]4701-5Exp'!AQ$264</f>
        <v>0.50587282100000008</v>
      </c>
      <c r="AT28" s="163">
        <f>1/1000*'[1]4701-5Exp'!AR$264</f>
        <v>0.36052494199999996</v>
      </c>
      <c r="AU28" s="163">
        <f>1/1000*'[1]4701-5Exp'!AS$264</f>
        <v>0.37312171100000002</v>
      </c>
      <c r="AV28" s="163">
        <f>1/1000*'[1]4701-5Exp'!AT$264</f>
        <v>0.47381459200000009</v>
      </c>
      <c r="AW28" s="163">
        <f>1/1000*'[1]4701-5Exp'!AU$264</f>
        <v>0.34706445499999994</v>
      </c>
      <c r="AX28" s="163">
        <f>1/1000*'[1]4701-5Exp'!AV$264</f>
        <v>0.182662571</v>
      </c>
      <c r="AY28" s="163">
        <f>1/1000*'[1]4701-5Exp'!AW$264</f>
        <v>0.25973375100000001</v>
      </c>
      <c r="AZ28" s="163">
        <f>1/1000*'[1]4701-5Exp'!AX$264</f>
        <v>0.19994956408299999</v>
      </c>
      <c r="BA28" s="163">
        <f>1/1000*'[1]4701-5Exp'!AY$264</f>
        <v>0.167700881</v>
      </c>
      <c r="BB28" s="163">
        <f>1/1000*'[1]4701-5Exp'!AZ$264</f>
        <v>0</v>
      </c>
      <c r="BC28" s="130">
        <f>1/1000*'[1]4701-5Exp'!BA$264</f>
        <v>0</v>
      </c>
      <c r="BD28" s="317"/>
    </row>
    <row r="29" spans="2:56">
      <c r="B29" s="200" t="s">
        <v>32</v>
      </c>
      <c r="C29" s="114">
        <f>1/$A$1*'[1]4701-5Exp'!B$23</f>
        <v>0.28448899999999994</v>
      </c>
      <c r="D29" s="106">
        <f>1/$A$1*'[1]4701-5Exp'!C$23</f>
        <v>0.10352399999999999</v>
      </c>
      <c r="E29" s="106">
        <f>1/$A$1*'[1]4701-5Exp'!D$23</f>
        <v>0.12117579099999998</v>
      </c>
      <c r="F29" s="106">
        <f>1/$A$1*'[1]4701-5Exp'!E$23</f>
        <v>0.104351521</v>
      </c>
      <c r="G29" s="106">
        <f>1/$A$1*'[1]4701-5Exp'!F$23</f>
        <v>0.10578700499999998</v>
      </c>
      <c r="H29" s="106">
        <f>1/$A$1*'[1]4701-5Exp'!G$23</f>
        <v>0.10754335100000001</v>
      </c>
      <c r="I29" s="106">
        <f>1/$A$1*'[1]4701-5Exp'!H$23</f>
        <v>0.10702125399999998</v>
      </c>
      <c r="J29" s="106">
        <f>1/$A$1*'[1]4701-5Exp'!I$23</f>
        <v>0.180033423</v>
      </c>
      <c r="K29" s="106">
        <f>1/$A$1*'[1]4701-5Exp'!J$23</f>
        <v>7.3592327999999999E-2</v>
      </c>
      <c r="L29" s="106">
        <f>1/$A$1*'[1]4701-5Exp'!K$23</f>
        <v>9.2299319999999997E-3</v>
      </c>
      <c r="M29" s="106">
        <f>1/$A$1*'[1]4701-5Exp'!L$23</f>
        <v>9.1235519999999983E-3</v>
      </c>
      <c r="N29" s="106">
        <f>1/$A$1*'[1]4701-5Exp'!M$23</f>
        <v>0</v>
      </c>
      <c r="O29" s="106">
        <f>1/$A$1*'[1]4701-5Exp'!N$23</f>
        <v>3.1368449999999997E-3</v>
      </c>
      <c r="P29" s="106">
        <f>1/$A$1*'[1]4701-5Exp'!O$23</f>
        <v>3.5008760999999999E-2</v>
      </c>
      <c r="Q29" s="106">
        <f>1/$A$1*'[1]4701-5Exp'!P$23</f>
        <v>1.1044264E-2</v>
      </c>
      <c r="R29" s="106">
        <f>1/$A$1*'[1]4701-5Exp'!Q$23</f>
        <v>8.7221239999999995E-3</v>
      </c>
      <c r="S29" s="106">
        <f>1/$A$1*'[1]4701-5Exp'!R$23</f>
        <v>1.3112955999999999E-2</v>
      </c>
      <c r="T29" s="106">
        <f>1/$A$1*'[1]4701-5Exp'!S$23</f>
        <v>6.3611509999999989E-3</v>
      </c>
      <c r="U29" s="106">
        <f>1/$A$1*'[1]4701-5Exp'!T$23</f>
        <v>0</v>
      </c>
      <c r="V29" s="106">
        <f>1/$A$1*'[1]4701-5Exp'!U$23</f>
        <v>5.1009999999999994E-5</v>
      </c>
      <c r="W29" s="106">
        <f>1/$A$1*'[1]4701-5Exp'!V$23</f>
        <v>1.5675159999999997E-3</v>
      </c>
      <c r="X29" s="106">
        <f>1/$A$1*'[1]4701-5Exp'!W$23</f>
        <v>1.2536399999999999E-3</v>
      </c>
      <c r="Y29" s="106">
        <f>1/$A$1*'[1]4701-5Exp'!X$23</f>
        <v>0</v>
      </c>
      <c r="Z29" s="106">
        <f>1/$A$1*'[1]4701-5Exp'!Y$23</f>
        <v>6.8328064280000003E-3</v>
      </c>
      <c r="AA29" s="106">
        <f>1/$A$1*'[1]4701-5Exp'!Z$23</f>
        <v>0</v>
      </c>
      <c r="AB29" s="104">
        <f>1/$A$1*'[1]4701-5Exp'!AA$23</f>
        <v>0</v>
      </c>
      <c r="AC29" s="103"/>
      <c r="AD29" s="114">
        <f>1/1000*'[1]4701-5Exp'!AB$23</f>
        <v>0.16851612399999999</v>
      </c>
      <c r="AE29" s="106">
        <f>1/1000*'[1]4701-5Exp'!AC$23</f>
        <v>3.9831038999999999E-2</v>
      </c>
      <c r="AF29" s="106">
        <f>1/1000*'[1]4701-5Exp'!AD$23</f>
        <v>4.7050944999999997E-2</v>
      </c>
      <c r="AG29" s="106">
        <f>1/1000*'[1]4701-5Exp'!AE$23</f>
        <v>4.5455427E-2</v>
      </c>
      <c r="AH29" s="106">
        <f>1/1000*'[1]4701-5Exp'!AF$23</f>
        <v>5.0351760999999995E-2</v>
      </c>
      <c r="AI29" s="106">
        <f>1/1000*'[1]4701-5Exp'!AG$23</f>
        <v>4.9679400000000005E-2</v>
      </c>
      <c r="AJ29" s="106">
        <f>1/1000*'[1]4701-5Exp'!AH$23</f>
        <v>5.5340528E-2</v>
      </c>
      <c r="AK29" s="106">
        <f>1/1000*'[1]4701-5Exp'!AI$23</f>
        <v>0.10750884399999999</v>
      </c>
      <c r="AL29" s="106">
        <f>1/1000*'[1]4701-5Exp'!AJ$23</f>
        <v>4.390674E-2</v>
      </c>
      <c r="AM29" s="106">
        <f>1/1000*'[1]4701-5Exp'!AK$23</f>
        <v>4.1958000000000004E-3</v>
      </c>
      <c r="AN29" s="106">
        <f>1/1000*'[1]4701-5Exp'!AL$23</f>
        <v>6.9201429999999993E-3</v>
      </c>
      <c r="AO29" s="106">
        <f>1/1000*'[1]4701-5Exp'!AM$23</f>
        <v>0</v>
      </c>
      <c r="AP29" s="106">
        <f>1/1000*'[1]4701-5Exp'!AN$23</f>
        <v>1.8559079999999999E-3</v>
      </c>
      <c r="AQ29" s="106">
        <f>1/1000*'[1]4701-5Exp'!AO$23</f>
        <v>2.0798522E-2</v>
      </c>
      <c r="AR29" s="106">
        <f>1/1000*'[1]4701-5Exp'!AP$23</f>
        <v>6.0851519999999999E-3</v>
      </c>
      <c r="AS29" s="106">
        <f>1/1000*'[1]4701-5Exp'!AQ$23</f>
        <v>5.0752879999999998E-3</v>
      </c>
      <c r="AT29" s="106">
        <f>1/1000*'[1]4701-5Exp'!AR$23</f>
        <v>5.8915869999999993E-3</v>
      </c>
      <c r="AU29" s="106">
        <f>1/1000*'[1]4701-5Exp'!AS$23</f>
        <v>3.586976E-3</v>
      </c>
      <c r="AV29" s="106">
        <f>1/1000*'[1]4701-5Exp'!AT$23</f>
        <v>0</v>
      </c>
      <c r="AW29" s="106">
        <f>1/1000*'[1]4701-5Exp'!AU$23</f>
        <v>1.0062E-5</v>
      </c>
      <c r="AX29" s="106">
        <f>1/1000*'[1]4701-5Exp'!AV$23</f>
        <v>6.3682499999999993E-4</v>
      </c>
      <c r="AY29" s="106">
        <f>1/1000*'[1]4701-5Exp'!AW$23</f>
        <v>5.7375999999999998E-4</v>
      </c>
      <c r="AZ29" s="106">
        <f>1/1000*'[1]4701-5Exp'!AX$23</f>
        <v>0</v>
      </c>
      <c r="BA29" s="106">
        <f>1/1000*'[1]4701-5Exp'!AY$23</f>
        <v>4.0090534200000003E-3</v>
      </c>
      <c r="BB29" s="106">
        <f>1/1000*'[1]4701-5Exp'!AZ$23</f>
        <v>0</v>
      </c>
      <c r="BC29" s="104">
        <f>1/1000*'[1]4701-5Exp'!BA$23</f>
        <v>0</v>
      </c>
      <c r="BD29" s="317"/>
    </row>
    <row r="30" spans="2:56">
      <c r="B30" s="200" t="s">
        <v>33</v>
      </c>
      <c r="C30" s="114">
        <f>1/$A$1*'[1]4701-5Exp'!B$85</f>
        <v>0.10402299999999999</v>
      </c>
      <c r="D30" s="106">
        <f>1/$A$1*'[1]4701-5Exp'!C$85</f>
        <v>8.102899999999999E-2</v>
      </c>
      <c r="E30" s="106">
        <f>1/$A$1*'[1]4701-5Exp'!D$85</f>
        <v>6.3566501999999997E-2</v>
      </c>
      <c r="F30" s="106">
        <f>1/$A$1*'[1]4701-5Exp'!E$85</f>
        <v>0.101142999</v>
      </c>
      <c r="G30" s="106">
        <f>1/$A$1*'[1]4701-5Exp'!F$85</f>
        <v>8.9437660999999988E-2</v>
      </c>
      <c r="H30" s="106">
        <f>1/$A$1*'[1]4701-5Exp'!G$85</f>
        <v>6.8216436999999991E-2</v>
      </c>
      <c r="I30" s="106">
        <f>1/$A$1*'[1]4701-5Exp'!H$85</f>
        <v>9.6260976999999998E-2</v>
      </c>
      <c r="J30" s="106">
        <f>1/$A$1*'[1]4701-5Exp'!I$85</f>
        <v>0.15232652399999999</v>
      </c>
      <c r="K30" s="106">
        <f>1/$A$1*'[1]4701-5Exp'!J$85</f>
        <v>0.16928212999999998</v>
      </c>
      <c r="L30" s="106">
        <f>1/$A$1*'[1]4701-5Exp'!K$85</f>
        <v>0.18348429199999997</v>
      </c>
      <c r="M30" s="106">
        <f>1/$A$1*'[1]4701-5Exp'!L$85</f>
        <v>0.14997731299999997</v>
      </c>
      <c r="N30" s="106">
        <f>1/$A$1*'[1]4701-5Exp'!M$85</f>
        <v>0.20780645899999997</v>
      </c>
      <c r="O30" s="106">
        <f>1/$A$1*'[1]4701-5Exp'!N$85</f>
        <v>0.20230692599999997</v>
      </c>
      <c r="P30" s="106">
        <f>1/$A$1*'[1]4701-5Exp'!O$85</f>
        <v>0.19004276799999997</v>
      </c>
      <c r="Q30" s="106">
        <f>1/$A$1*'[1]4701-5Exp'!P$85</f>
        <v>0.15467880499999997</v>
      </c>
      <c r="R30" s="106">
        <f>1/$A$1*'[1]4701-5Exp'!Q$85</f>
        <v>7.7645717999999989E-2</v>
      </c>
      <c r="S30" s="106">
        <f>1/$A$1*'[1]4701-5Exp'!R$85</f>
        <v>5.287393499999999E-2</v>
      </c>
      <c r="T30" s="106">
        <f>1/$A$1*'[1]4701-5Exp'!S$85</f>
        <v>5.6233021999999994E-2</v>
      </c>
      <c r="U30" s="106">
        <f>1/$A$1*'[1]4701-5Exp'!T$85</f>
        <v>7.1425375999999999E-2</v>
      </c>
      <c r="V30" s="106">
        <f>1/$A$1*'[1]4701-5Exp'!U$85</f>
        <v>5.1357239999999992E-2</v>
      </c>
      <c r="W30" s="106">
        <f>1/$A$1*'[1]4701-5Exp'!V$85</f>
        <v>5.2442999999999997E-2</v>
      </c>
      <c r="X30" s="106">
        <f>1/$A$1*'[1]4701-5Exp'!W$85</f>
        <v>6.3534099999999996E-2</v>
      </c>
      <c r="Y30" s="106">
        <f>1/$A$1*'[1]4701-5Exp'!X$85</f>
        <v>1.6782969999999998E-2</v>
      </c>
      <c r="Z30" s="106">
        <f>1/$A$1*'[1]4701-5Exp'!Y$85</f>
        <v>3.9009428028571424E-3</v>
      </c>
      <c r="AA30" s="106">
        <f>1/$A$1*'[1]4701-5Exp'!Z$85</f>
        <v>0</v>
      </c>
      <c r="AB30" s="104">
        <f>1/$A$1*'[1]4701-5Exp'!AA$85</f>
        <v>0</v>
      </c>
      <c r="AC30" s="103"/>
      <c r="AD30" s="114">
        <f>1/1000*'[1]4701-5Exp'!AB$85</f>
        <v>6.1123548E-2</v>
      </c>
      <c r="AE30" s="106">
        <f>1/1000*'[1]4701-5Exp'!AC$85</f>
        <v>2.8963989999999998E-2</v>
      </c>
      <c r="AF30" s="106">
        <f>1/1000*'[1]4701-5Exp'!AD$85</f>
        <v>2.6025883E-2</v>
      </c>
      <c r="AG30" s="106">
        <f>1/1000*'[1]4701-5Exp'!AE$85</f>
        <v>4.3934977E-2</v>
      </c>
      <c r="AH30" s="106">
        <f>1/1000*'[1]4701-5Exp'!AF$85</f>
        <v>4.4862755000000004E-2</v>
      </c>
      <c r="AI30" s="106">
        <f>1/1000*'[1]4701-5Exp'!AG$85</f>
        <v>3.2294167999999998E-2</v>
      </c>
      <c r="AJ30" s="106">
        <f>1/1000*'[1]4701-5Exp'!AH$85</f>
        <v>5.0945549E-2</v>
      </c>
      <c r="AK30" s="106">
        <f>1/1000*'[1]4701-5Exp'!AI$85</f>
        <v>9.2128520999999991E-2</v>
      </c>
      <c r="AL30" s="106">
        <f>1/1000*'[1]4701-5Exp'!AJ$85</f>
        <v>0.103645871</v>
      </c>
      <c r="AM30" s="106">
        <f>1/1000*'[1]4701-5Exp'!AK$85</f>
        <v>8.3204335000000004E-2</v>
      </c>
      <c r="AN30" s="106">
        <f>1/1000*'[1]4701-5Exp'!AL$85</f>
        <v>0.10845787799999999</v>
      </c>
      <c r="AO30" s="106">
        <f>1/1000*'[1]4701-5Exp'!AM$85</f>
        <v>0.14584343799999999</v>
      </c>
      <c r="AP30" s="106">
        <f>1/1000*'[1]4701-5Exp'!AN$85</f>
        <v>0.116760725</v>
      </c>
      <c r="AQ30" s="106">
        <f>1/1000*'[1]4701-5Exp'!AO$85</f>
        <v>0.11498659999999999</v>
      </c>
      <c r="AR30" s="106">
        <f>1/1000*'[1]4701-5Exp'!AP$85</f>
        <v>9.3708440000000004E-2</v>
      </c>
      <c r="AS30" s="106">
        <f>1/1000*'[1]4701-5Exp'!AQ$85</f>
        <v>5.3255849999999993E-2</v>
      </c>
      <c r="AT30" s="106">
        <f>1/1000*'[1]4701-5Exp'!AR$85</f>
        <v>2.4640874E-2</v>
      </c>
      <c r="AU30" s="106">
        <f>1/1000*'[1]4701-5Exp'!AS$85</f>
        <v>2.9374272999999999E-2</v>
      </c>
      <c r="AV30" s="106">
        <f>1/1000*'[1]4701-5Exp'!AT$85</f>
        <v>4.7004891E-2</v>
      </c>
      <c r="AW30" s="106">
        <f>1/1000*'[1]4701-5Exp'!AU$85</f>
        <v>3.0318140999999996E-2</v>
      </c>
      <c r="AX30" s="106">
        <f>1/1000*'[1]4701-5Exp'!AV$85</f>
        <v>2.4586027E-2</v>
      </c>
      <c r="AY30" s="106">
        <f>1/1000*'[1]4701-5Exp'!AW$85</f>
        <v>3.2992885E-2</v>
      </c>
      <c r="AZ30" s="106">
        <f>1/1000*'[1]4701-5Exp'!AX$85</f>
        <v>8.5030341299999982E-3</v>
      </c>
      <c r="BA30" s="106">
        <f>1/1000*'[1]4701-5Exp'!AY$85</f>
        <v>2.4814504099999997E-3</v>
      </c>
      <c r="BB30" s="106">
        <f>1/1000*'[1]4701-5Exp'!AZ$85</f>
        <v>0</v>
      </c>
      <c r="BC30" s="104">
        <f>1/1000*'[1]4701-5Exp'!BA$85</f>
        <v>0</v>
      </c>
      <c r="BD30" s="317"/>
    </row>
    <row r="31" spans="2:56">
      <c r="B31" s="200" t="s">
        <v>34</v>
      </c>
      <c r="C31" s="114">
        <f>1/$A$1*'[1]4701-5Exp'!B$91</f>
        <v>4.4360999999999991E-2</v>
      </c>
      <c r="D31" s="106">
        <f>1/$A$1*'[1]4701-5Exp'!C$91</f>
        <v>5.6985289999999987E-2</v>
      </c>
      <c r="E31" s="106">
        <f>1/$A$1*'[1]4701-5Exp'!D$91</f>
        <v>6.9867919999999986E-2</v>
      </c>
      <c r="F31" s="106">
        <f>1/$A$1*'[1]4701-5Exp'!E$91</f>
        <v>6.2112998999999988E-2</v>
      </c>
      <c r="G31" s="106">
        <f>1/$A$1*'[1]4701-5Exp'!F$91</f>
        <v>6.6198492999999983E-2</v>
      </c>
      <c r="H31" s="106">
        <f>1/$A$1*'[1]4701-5Exp'!G$91</f>
        <v>4.4512818000000003E-2</v>
      </c>
      <c r="I31" s="106">
        <f>1/$A$1*'[1]4701-5Exp'!H$91</f>
        <v>1.9418319999999996E-2</v>
      </c>
      <c r="J31" s="106">
        <f>1/$A$1*'[1]4701-5Exp'!I$91</f>
        <v>4.3954938999999991E-2</v>
      </c>
      <c r="K31" s="106">
        <f>1/$A$1*'[1]4701-5Exp'!J$91</f>
        <v>5.4841326999999995E-2</v>
      </c>
      <c r="L31" s="106">
        <f>1/$A$1*'[1]4701-5Exp'!K$91</f>
        <v>4.8791209999999995E-2</v>
      </c>
      <c r="M31" s="106">
        <f>1/$A$1*'[1]4701-5Exp'!L$91</f>
        <v>9.8506436999999988E-2</v>
      </c>
      <c r="N31" s="106">
        <f>1/$A$1*'[1]4701-5Exp'!M$91</f>
        <v>0.11904828999999997</v>
      </c>
      <c r="O31" s="106">
        <f>1/$A$1*'[1]4701-5Exp'!N$91</f>
        <v>0.13732906299999997</v>
      </c>
      <c r="P31" s="106">
        <f>1/$A$1*'[1]4701-5Exp'!O$91</f>
        <v>0.11973528399999998</v>
      </c>
      <c r="Q31" s="106">
        <f>1/$A$1*'[1]4701-5Exp'!P$91</f>
        <v>0.14453382399999998</v>
      </c>
      <c r="R31" s="106">
        <f>1/$A$1*'[1]4701-5Exp'!Q$91</f>
        <v>9.7154998999999992E-2</v>
      </c>
      <c r="S31" s="106">
        <f>1/$A$1*'[1]4701-5Exp'!R$91</f>
        <v>0.10226825399999999</v>
      </c>
      <c r="T31" s="106">
        <f>1/$A$1*'[1]4701-5Exp'!S$91</f>
        <v>8.8023729999999981E-2</v>
      </c>
      <c r="U31" s="106">
        <f>1/$A$1*'[1]4701-5Exp'!T$91</f>
        <v>9.0671787999999989E-2</v>
      </c>
      <c r="V31" s="106">
        <f>1/$A$1*'[1]4701-5Exp'!U$91</f>
        <v>0.123558695</v>
      </c>
      <c r="W31" s="106">
        <f>1/$A$1*'[1]4701-5Exp'!V$91</f>
        <v>9.364633E-2</v>
      </c>
      <c r="X31" s="106">
        <f>1/$A$1*'[1]4701-5Exp'!W$91</f>
        <v>0.11314502999999998</v>
      </c>
      <c r="Y31" s="106">
        <f>1/$A$1*'[1]4701-5Exp'!X$91</f>
        <v>8.632476E-2</v>
      </c>
      <c r="Z31" s="106">
        <f>1/$A$1*'[1]4701-5Exp'!Y$91</f>
        <v>5.5479590413999989E-2</v>
      </c>
      <c r="AA31" s="106">
        <f>1/$A$1*'[1]4701-5Exp'!Z$91</f>
        <v>0</v>
      </c>
      <c r="AB31" s="104">
        <f>1/$A$1*'[1]4701-5Exp'!AA$91</f>
        <v>0</v>
      </c>
      <c r="AC31" s="103"/>
      <c r="AD31" s="114">
        <f>1/1000*'[1]4701-5Exp'!AB$91</f>
        <v>2.5506371E-2</v>
      </c>
      <c r="AE31" s="106">
        <f>1/1000*'[1]4701-5Exp'!AC$91</f>
        <v>2.4183184999999999E-2</v>
      </c>
      <c r="AF31" s="106">
        <f>1/1000*'[1]4701-5Exp'!AD$91</f>
        <v>2.5676157999999998E-2</v>
      </c>
      <c r="AG31" s="106">
        <f>1/1000*'[1]4701-5Exp'!AE$91</f>
        <v>2.5969810999999999E-2</v>
      </c>
      <c r="AH31" s="106">
        <f>1/1000*'[1]4701-5Exp'!AF$91</f>
        <v>3.2617348999999997E-2</v>
      </c>
      <c r="AI31" s="106">
        <f>1/1000*'[1]4701-5Exp'!AG$91</f>
        <v>2.1177816999999998E-2</v>
      </c>
      <c r="AJ31" s="106">
        <f>1/1000*'[1]4701-5Exp'!AH$91</f>
        <v>9.928791000000001E-3</v>
      </c>
      <c r="AK31" s="106">
        <f>1/1000*'[1]4701-5Exp'!AI$91</f>
        <v>2.5743069E-2</v>
      </c>
      <c r="AL31" s="106">
        <f>1/1000*'[1]4701-5Exp'!AJ$91</f>
        <v>3.5476071999999997E-2</v>
      </c>
      <c r="AM31" s="106">
        <f>1/1000*'[1]4701-5Exp'!AK$91</f>
        <v>2.4018056999999999E-2</v>
      </c>
      <c r="AN31" s="106">
        <f>1/1000*'[1]4701-5Exp'!AL$91</f>
        <v>6.8876373000000005E-2</v>
      </c>
      <c r="AO31" s="106">
        <f>1/1000*'[1]4701-5Exp'!AM$91</f>
        <v>7.7014822999999996E-2</v>
      </c>
      <c r="AP31" s="106">
        <f>1/1000*'[1]4701-5Exp'!AN$91</f>
        <v>8.1391202999999995E-2</v>
      </c>
      <c r="AQ31" s="106">
        <f>1/1000*'[1]4701-5Exp'!AO$91</f>
        <v>7.4059846999999998E-2</v>
      </c>
      <c r="AR31" s="106">
        <f>1/1000*'[1]4701-5Exp'!AP$91</f>
        <v>7.8708935999999993E-2</v>
      </c>
      <c r="AS31" s="106">
        <f>1/1000*'[1]4701-5Exp'!AQ$91</f>
        <v>5.5631729999999997E-2</v>
      </c>
      <c r="AT31" s="106">
        <f>1/1000*'[1]4701-5Exp'!AR$91</f>
        <v>4.6556845999999999E-2</v>
      </c>
      <c r="AU31" s="106">
        <f>1/1000*'[1]4701-5Exp'!AS$91</f>
        <v>4.4523412999999998E-2</v>
      </c>
      <c r="AV31" s="106">
        <f>1/1000*'[1]4701-5Exp'!AT$91</f>
        <v>6.2037810999999998E-2</v>
      </c>
      <c r="AW31" s="106">
        <f>1/1000*'[1]4701-5Exp'!AU$91</f>
        <v>7.0235241000000004E-2</v>
      </c>
      <c r="AX31" s="106">
        <f>1/1000*'[1]4701-5Exp'!AV$91</f>
        <v>3.9562448E-2</v>
      </c>
      <c r="AY31" s="106">
        <f>1/1000*'[1]4701-5Exp'!AW$91</f>
        <v>5.0441282999999996E-2</v>
      </c>
      <c r="AZ31" s="106">
        <f>1/1000*'[1]4701-5Exp'!AX$91</f>
        <v>3.7726503389999999E-2</v>
      </c>
      <c r="BA31" s="106">
        <f>1/1000*'[1]4701-5Exp'!AY$91</f>
        <v>2.6948989919999996E-2</v>
      </c>
      <c r="BB31" s="106">
        <f>1/1000*'[1]4701-5Exp'!AZ$91</f>
        <v>0</v>
      </c>
      <c r="BC31" s="104">
        <f>1/1000*'[1]4701-5Exp'!BA$91</f>
        <v>0</v>
      </c>
      <c r="BD31" s="317"/>
    </row>
    <row r="32" spans="2:56">
      <c r="B32" s="200" t="s">
        <v>39</v>
      </c>
      <c r="C32" s="114">
        <f>1/$A$1*'[1]4701-5Exp'!B$114</f>
        <v>0.234183</v>
      </c>
      <c r="D32" s="106">
        <f>1/$A$1*'[1]4701-5Exp'!C$114</f>
        <v>0.19017999999999999</v>
      </c>
      <c r="E32" s="106">
        <f>1/$A$1*'[1]4701-5Exp'!D$114</f>
        <v>0.23899136599999993</v>
      </c>
      <c r="F32" s="106">
        <f>1/$A$1*'[1]4701-5Exp'!E$114</f>
        <v>0.24722794699999998</v>
      </c>
      <c r="G32" s="106">
        <f>1/$A$1*'[1]4701-5Exp'!F$114</f>
        <v>0.24993952099999997</v>
      </c>
      <c r="H32" s="106">
        <f>1/$A$1*'[1]4701-5Exp'!G$114</f>
        <v>0.29881107299999998</v>
      </c>
      <c r="I32" s="106">
        <f>1/$A$1*'[1]4701-5Exp'!H$114</f>
        <v>0.32037697300000001</v>
      </c>
      <c r="J32" s="106">
        <f>1/$A$1*'[1]4701-5Exp'!I$114</f>
        <v>0.48544195699999998</v>
      </c>
      <c r="K32" s="106">
        <f>1/$A$1*'[1]4701-5Exp'!J$114</f>
        <v>0.47623885099999991</v>
      </c>
      <c r="L32" s="106">
        <f>1/$A$1*'[1]4701-5Exp'!K$114</f>
        <v>0.27646839699999998</v>
      </c>
      <c r="M32" s="106">
        <f>1/$A$1*'[1]4701-5Exp'!L$114</f>
        <v>0.39345987099999996</v>
      </c>
      <c r="N32" s="106">
        <f>1/$A$1*'[1]4701-5Exp'!M$114</f>
        <v>0.48712145499999998</v>
      </c>
      <c r="O32" s="106">
        <f>1/$A$1*'[1]4701-5Exp'!N$114</f>
        <v>0.41263738699999997</v>
      </c>
      <c r="P32" s="106">
        <f>1/$A$1*'[1]4701-5Exp'!O$114</f>
        <v>0.33025676199999993</v>
      </c>
      <c r="Q32" s="106">
        <f>1/$A$1*'[1]4701-5Exp'!P$114</f>
        <v>0.27640440399999999</v>
      </c>
      <c r="R32" s="106">
        <f>1/$A$1*'[1]4701-5Exp'!Q$114</f>
        <v>0.19532364199999996</v>
      </c>
      <c r="S32" s="106">
        <f>1/$A$1*'[1]4701-5Exp'!R$114</f>
        <v>0.161553324</v>
      </c>
      <c r="T32" s="106">
        <f>1/$A$1*'[1]4701-5Exp'!S$114</f>
        <v>0.165744318</v>
      </c>
      <c r="U32" s="106">
        <f>1/$A$1*'[1]4701-5Exp'!T$114</f>
        <v>0.17066700699999998</v>
      </c>
      <c r="V32" s="106">
        <f>1/$A$1*'[1]4701-5Exp'!U$114</f>
        <v>0.11449177099999998</v>
      </c>
      <c r="W32" s="106">
        <f>1/$A$1*'[1]4701-5Exp'!V$114</f>
        <v>0.10660099199999999</v>
      </c>
      <c r="X32" s="106">
        <f>1/$A$1*'[1]4701-5Exp'!W$114</f>
        <v>0.14890378899999998</v>
      </c>
      <c r="Y32" s="106">
        <f>1/$A$1*'[1]4701-5Exp'!X$114</f>
        <v>8.8520299999999996E-2</v>
      </c>
      <c r="Z32" s="106">
        <f>1/$A$1*'[1]4701-5Exp'!Y$114</f>
        <v>7.256369203485713E-2</v>
      </c>
      <c r="AA32" s="106">
        <f>1/$A$1*'[1]4701-5Exp'!Z$114</f>
        <v>0</v>
      </c>
      <c r="AB32" s="104">
        <f>1/$A$1*'[1]4701-5Exp'!AA$114</f>
        <v>0</v>
      </c>
      <c r="AC32" s="103"/>
      <c r="AD32" s="114">
        <f>1/1000*'[1]4701-5Exp'!AB$114</f>
        <v>0.132127307</v>
      </c>
      <c r="AE32" s="106">
        <f>1/1000*'[1]4701-5Exp'!AC$114</f>
        <v>6.5885170000000007E-2</v>
      </c>
      <c r="AF32" s="106">
        <f>1/1000*'[1]4701-5Exp'!AD$114</f>
        <v>8.8641208999999985E-2</v>
      </c>
      <c r="AG32" s="106">
        <f>1/1000*'[1]4701-5Exp'!AE$114</f>
        <v>0.10589259099999999</v>
      </c>
      <c r="AH32" s="106">
        <f>1/1000*'[1]4701-5Exp'!AF$114</f>
        <v>0.118993354</v>
      </c>
      <c r="AI32" s="106">
        <f>1/1000*'[1]4701-5Exp'!AG$114</f>
        <v>0.13907913299999999</v>
      </c>
      <c r="AJ32" s="106">
        <f>1/1000*'[1]4701-5Exp'!AH$114</f>
        <v>0.168737835</v>
      </c>
      <c r="AK32" s="106">
        <f>1/1000*'[1]4701-5Exp'!AI$114</f>
        <v>0.28781104099999999</v>
      </c>
      <c r="AL32" s="106">
        <f>1/1000*'[1]4701-5Exp'!AJ$114</f>
        <v>0.28795312000000001</v>
      </c>
      <c r="AM32" s="106">
        <f>1/1000*'[1]4701-5Exp'!AK$114</f>
        <v>0.125881098</v>
      </c>
      <c r="AN32" s="106">
        <f>1/1000*'[1]4701-5Exp'!AL$114</f>
        <v>0.282882472</v>
      </c>
      <c r="AO32" s="106">
        <f>1/1000*'[1]4701-5Exp'!AM$114</f>
        <v>0.33096666799999996</v>
      </c>
      <c r="AP32" s="106">
        <f>1/1000*'[1]4701-5Exp'!AN$114</f>
        <v>0.23758118399999997</v>
      </c>
      <c r="AQ32" s="106">
        <f>1/1000*'[1]4701-5Exp'!AO$114</f>
        <v>0.19744964399999998</v>
      </c>
      <c r="AR32" s="106">
        <f>1/1000*'[1]4701-5Exp'!AP$114</f>
        <v>0.16549255800000001</v>
      </c>
      <c r="AS32" s="106">
        <f>1/1000*'[1]4701-5Exp'!AQ$114</f>
        <v>0.11094340400000001</v>
      </c>
      <c r="AT32" s="106">
        <f>1/1000*'[1]4701-5Exp'!AR$114</f>
        <v>7.6445385000000005E-2</v>
      </c>
      <c r="AU32" s="106">
        <f>1/1000*'[1]4701-5Exp'!AS$114</f>
        <v>8.8108273000000001E-2</v>
      </c>
      <c r="AV32" s="106">
        <f>1/1000*'[1]4701-5Exp'!AT$114</f>
        <v>0.113191626</v>
      </c>
      <c r="AW32" s="106">
        <f>1/1000*'[1]4701-5Exp'!AU$114</f>
        <v>6.7003335999999997E-2</v>
      </c>
      <c r="AX32" s="106">
        <f>1/1000*'[1]4701-5Exp'!AV$114</f>
        <v>4.9793033E-2</v>
      </c>
      <c r="AY32" s="106">
        <f>1/1000*'[1]4701-5Exp'!AW$114</f>
        <v>7.2757507999999999E-2</v>
      </c>
      <c r="AZ32" s="106">
        <f>1/1000*'[1]4701-5Exp'!AX$114</f>
        <v>4.2528549719999996E-2</v>
      </c>
      <c r="BA32" s="106">
        <f>1/1000*'[1]4701-5Exp'!AY$114</f>
        <v>4.3153713439999998E-2</v>
      </c>
      <c r="BB32" s="106">
        <f>1/1000*'[1]4701-5Exp'!AZ$114</f>
        <v>0</v>
      </c>
      <c r="BC32" s="104">
        <f>1/1000*'[1]4701-5Exp'!BA$114</f>
        <v>0</v>
      </c>
      <c r="BD32" s="317"/>
    </row>
    <row r="33" spans="2:56">
      <c r="B33" s="200" t="s">
        <v>55</v>
      </c>
      <c r="C33" s="114">
        <f>1/$A$1*'[1]4701-5Exp'!B$160</f>
        <v>7.9809999999999985E-3</v>
      </c>
      <c r="D33" s="106">
        <f>1/$A$1*'[1]4701-5Exp'!C$160</f>
        <v>0.17199799999999998</v>
      </c>
      <c r="E33" s="106">
        <f>1/$A$1*'[1]4701-5Exp'!D$160</f>
        <v>0.153568502</v>
      </c>
      <c r="F33" s="106">
        <f>1/$A$1*'[1]4701-5Exp'!E$160</f>
        <v>0.17176376699999998</v>
      </c>
      <c r="G33" s="106">
        <f>1/$A$1*'[1]4701-5Exp'!F$160</f>
        <v>0.21962790599999996</v>
      </c>
      <c r="H33" s="106">
        <f>1/$A$1*'[1]4701-5Exp'!G$160</f>
        <v>0.22091566499999996</v>
      </c>
      <c r="I33" s="106">
        <f>1/$A$1*'[1]4701-5Exp'!H$160</f>
        <v>0.22050824099999997</v>
      </c>
      <c r="J33" s="106">
        <f>1/$A$1*'[1]4701-5Exp'!I$160</f>
        <v>0.27841958799999994</v>
      </c>
      <c r="K33" s="106">
        <f>1/$A$1*'[1]4701-5Exp'!J$160</f>
        <v>0.33063625299999994</v>
      </c>
      <c r="L33" s="106">
        <f>1/$A$1*'[1]4701-5Exp'!K$160</f>
        <v>0.28042910499999996</v>
      </c>
      <c r="M33" s="106">
        <f>1/$A$1*'[1]4701-5Exp'!L$160</f>
        <v>0.35379381999999998</v>
      </c>
      <c r="N33" s="106">
        <f>1/$A$1*'[1]4701-5Exp'!M$160</f>
        <v>0.40725511699999994</v>
      </c>
      <c r="O33" s="106">
        <f>1/$A$1*'[1]4701-5Exp'!N$160</f>
        <v>0.49050280699999993</v>
      </c>
      <c r="P33" s="106">
        <f>1/$A$1*'[1]4701-5Exp'!O$160</f>
        <v>0.46193594799999999</v>
      </c>
      <c r="Q33" s="106">
        <f>1/$A$1*'[1]4701-5Exp'!P$160</f>
        <v>0.53057095999999992</v>
      </c>
      <c r="R33" s="106">
        <f>1/$A$1*'[1]4701-5Exp'!Q$160</f>
        <v>0.44948893099999998</v>
      </c>
      <c r="S33" s="106">
        <f>1/$A$1*'[1]4701-5Exp'!R$160</f>
        <v>0.41254299699999997</v>
      </c>
      <c r="T33" s="106">
        <f>1/$A$1*'[1]4701-5Exp'!S$160</f>
        <v>0.37984325399999996</v>
      </c>
      <c r="U33" s="106">
        <f>1/$A$1*'[1]4701-5Exp'!T$160</f>
        <v>0.34676421099999999</v>
      </c>
      <c r="V33" s="106">
        <f>1/$A$1*'[1]4701-5Exp'!U$160</f>
        <v>0.29743298899999993</v>
      </c>
      <c r="W33" s="106">
        <f>1/$A$1*'[1]4701-5Exp'!V$160</f>
        <v>0.14888208199999997</v>
      </c>
      <c r="X33" s="106">
        <f>1/$A$1*'[1]4701-5Exp'!W$160</f>
        <v>0.20116998199999997</v>
      </c>
      <c r="Y33" s="106">
        <f>1/$A$1*'[1]4701-5Exp'!X$160</f>
        <v>0.19413156999999998</v>
      </c>
      <c r="Z33" s="106">
        <f>1/$A$1*'[1]4701-5Exp'!Y$160</f>
        <v>0.14618977318499998</v>
      </c>
      <c r="AA33" s="106">
        <f>1/$A$1*'[1]4701-5Exp'!Z$160</f>
        <v>0</v>
      </c>
      <c r="AB33" s="104">
        <f>1/$A$1*'[1]4701-5Exp'!AA$160</f>
        <v>0</v>
      </c>
      <c r="AC33" s="103"/>
      <c r="AD33" s="114">
        <f>1/1000*'[1]4701-5Exp'!AB$160</f>
        <v>3.9433749999999998E-3</v>
      </c>
      <c r="AE33" s="106">
        <f>1/1000*'[1]4701-5Exp'!AC$160</f>
        <v>6.1921023999999998E-2</v>
      </c>
      <c r="AF33" s="106">
        <f>1/1000*'[1]4701-5Exp'!AD$160</f>
        <v>5.8842136999999996E-2</v>
      </c>
      <c r="AG33" s="106">
        <f>1/1000*'[1]4701-5Exp'!AE$160</f>
        <v>7.3904288999999998E-2</v>
      </c>
      <c r="AH33" s="106">
        <f>1/1000*'[1]4701-5Exp'!AF$160</f>
        <v>0.10763684800000001</v>
      </c>
      <c r="AI33" s="106">
        <f>1/1000*'[1]4701-5Exp'!AG$160</f>
        <v>0.10590182399999999</v>
      </c>
      <c r="AJ33" s="106">
        <f>1/1000*'[1]4701-5Exp'!AH$160</f>
        <v>0.11635134</v>
      </c>
      <c r="AK33" s="106">
        <f>1/1000*'[1]4701-5Exp'!AI$160</f>
        <v>0.167501765</v>
      </c>
      <c r="AL33" s="106">
        <f>1/1000*'[1]4701-5Exp'!AJ$160</f>
        <v>0.20890357999999998</v>
      </c>
      <c r="AM33" s="106">
        <f>1/1000*'[1]4701-5Exp'!AK$160</f>
        <v>0.13049760999999999</v>
      </c>
      <c r="AN33" s="106">
        <f>1/1000*'[1]4701-5Exp'!AL$160</f>
        <v>0.25068378600000002</v>
      </c>
      <c r="AO33" s="106">
        <f>1/1000*'[1]4701-5Exp'!AM$160</f>
        <v>0.26705655100000003</v>
      </c>
      <c r="AP33" s="106">
        <f>1/1000*'[1]4701-5Exp'!AN$160</f>
        <v>0.28717049099999997</v>
      </c>
      <c r="AQ33" s="106">
        <f>1/1000*'[1]4701-5Exp'!AO$160</f>
        <v>0.28106469799999995</v>
      </c>
      <c r="AR33" s="106">
        <f>1/1000*'[1]4701-5Exp'!AP$160</f>
        <v>0.29617853500000002</v>
      </c>
      <c r="AS33" s="106">
        <f>1/1000*'[1]4701-5Exp'!AQ$160</f>
        <v>0.25580496800000002</v>
      </c>
      <c r="AT33" s="106">
        <f>1/1000*'[1]4701-5Exp'!AR$160</f>
        <v>0.19118149200000001</v>
      </c>
      <c r="AU33" s="106">
        <f>1/1000*'[1]4701-5Exp'!AS$160</f>
        <v>0.19128877</v>
      </c>
      <c r="AV33" s="106">
        <f>1/1000*'[1]4701-5Exp'!AT$160</f>
        <v>0.23647067699999999</v>
      </c>
      <c r="AW33" s="106">
        <f>1/1000*'[1]4701-5Exp'!AU$160</f>
        <v>0.17161902600000001</v>
      </c>
      <c r="AX33" s="106">
        <f>1/1000*'[1]4701-5Exp'!AV$160</f>
        <v>6.2400743000000002E-2</v>
      </c>
      <c r="AY33" s="106">
        <f>1/1000*'[1]4701-5Exp'!AW$160</f>
        <v>9.4529676999999993E-2</v>
      </c>
      <c r="AZ33" s="106">
        <f>1/1000*'[1]4701-5Exp'!AX$160</f>
        <v>9.4020270769999997E-2</v>
      </c>
      <c r="BA33" s="106">
        <f>1/1000*'[1]4701-5Exp'!AY$160</f>
        <v>7.2414052899999998E-2</v>
      </c>
      <c r="BB33" s="106">
        <f>1/1000*'[1]4701-5Exp'!AZ$160</f>
        <v>0</v>
      </c>
      <c r="BC33" s="104">
        <f>1/1000*'[1]4701-5Exp'!BA$160</f>
        <v>0</v>
      </c>
      <c r="BD33" s="317"/>
    </row>
    <row r="34" spans="2:56">
      <c r="B34" s="200" t="s">
        <v>69</v>
      </c>
      <c r="C34" s="114">
        <f>1/$A$1*'[1]4701-5Exp'!B$212</f>
        <v>5.1526999999999989E-2</v>
      </c>
      <c r="D34" s="106">
        <f>1/$A$1*'[1]4701-5Exp'!C$212</f>
        <v>6.8130999999999983E-2</v>
      </c>
      <c r="E34" s="106">
        <f>1/$A$1*'[1]4701-5Exp'!D$212</f>
        <v>5.1084375999999994E-2</v>
      </c>
      <c r="F34" s="106">
        <f>1/$A$1*'[1]4701-5Exp'!E$212</f>
        <v>6.6846961999999996E-2</v>
      </c>
      <c r="G34" s="106">
        <f>1/$A$1*'[1]4701-5Exp'!F$212</f>
        <v>9.7746028999999998E-2</v>
      </c>
      <c r="H34" s="106">
        <f>1/$A$1*'[1]4701-5Exp'!G$212</f>
        <v>0.10468508799999998</v>
      </c>
      <c r="I34" s="106">
        <f>1/$A$1*'[1]4701-5Exp'!H$212</f>
        <v>9.0800342999999978E-2</v>
      </c>
      <c r="J34" s="106">
        <f>1/$A$1*'[1]4701-5Exp'!I$212</f>
        <v>0.125360529</v>
      </c>
      <c r="K34" s="106">
        <f>1/$A$1*'[1]4701-5Exp'!J$212</f>
        <v>0.15597111199999997</v>
      </c>
      <c r="L34" s="106">
        <f>1/$A$1*'[1]4701-5Exp'!K$212</f>
        <v>4.8046764999999998E-2</v>
      </c>
      <c r="M34" s="106">
        <f>1/$A$1*'[1]4701-5Exp'!L$212</f>
        <v>5.5231952999999993E-2</v>
      </c>
      <c r="N34" s="106">
        <f>1/$A$1*'[1]4701-5Exp'!M$212</f>
        <v>7.0741681000000001E-2</v>
      </c>
      <c r="O34" s="106">
        <f>1/$A$1*'[1]4701-5Exp'!N$212</f>
        <v>4.9846371999999993E-2</v>
      </c>
      <c r="P34" s="106">
        <f>1/$A$1*'[1]4701-5Exp'!O$212</f>
        <v>8.2349079999999991E-2</v>
      </c>
      <c r="Q34" s="106">
        <f>1/$A$1*'[1]4701-5Exp'!P$212</f>
        <v>4.4233930999999997E-2</v>
      </c>
      <c r="R34" s="106">
        <f>1/$A$1*'[1]4701-5Exp'!Q$212</f>
        <v>4.4342767999999991E-2</v>
      </c>
      <c r="S34" s="106">
        <f>1/$A$1*'[1]4701-5Exp'!R$212</f>
        <v>3.0330300000000001E-2</v>
      </c>
      <c r="T34" s="106">
        <f>1/$A$1*'[1]4701-5Exp'!S$212</f>
        <v>2.6797759999999997E-2</v>
      </c>
      <c r="U34" s="106">
        <f>1/$A$1*'[1]4701-5Exp'!T$212</f>
        <v>1.8782583999999998E-2</v>
      </c>
      <c r="V34" s="106">
        <f>1/$A$1*'[1]4701-5Exp'!U$212</f>
        <v>1.3897056999999999E-2</v>
      </c>
      <c r="W34" s="106">
        <f>1/$A$1*'[1]4701-5Exp'!V$212</f>
        <v>1.07908E-2</v>
      </c>
      <c r="X34" s="106">
        <f>1/$A$1*'[1]4701-5Exp'!W$212</f>
        <v>1.5341399999999998E-2</v>
      </c>
      <c r="Y34" s="106">
        <f>1/$A$1*'[1]4701-5Exp'!X$212</f>
        <v>3.0384599999999994E-2</v>
      </c>
      <c r="Z34" s="106">
        <f>1/$A$1*'[1]4701-5Exp'!Y$212</f>
        <v>2.8733961749999998E-2</v>
      </c>
      <c r="AA34" s="106">
        <f>1/$A$1*'[1]4701-5Exp'!Z$212</f>
        <v>0</v>
      </c>
      <c r="AB34" s="104">
        <f>1/$A$1*'[1]4701-5Exp'!AA$212</f>
        <v>0</v>
      </c>
      <c r="AC34" s="103"/>
      <c r="AD34" s="114">
        <f>1/1000*'[1]4701-5Exp'!AB$212</f>
        <v>2.9593748999999999E-2</v>
      </c>
      <c r="AE34" s="106">
        <f>1/1000*'[1]4701-5Exp'!AC$212</f>
        <v>2.4728196999999997E-2</v>
      </c>
      <c r="AF34" s="106">
        <f>1/1000*'[1]4701-5Exp'!AD$212</f>
        <v>1.8779944E-2</v>
      </c>
      <c r="AG34" s="106">
        <f>1/1000*'[1]4701-5Exp'!AE$212</f>
        <v>2.9356495E-2</v>
      </c>
      <c r="AH34" s="106">
        <f>1/1000*'[1]4701-5Exp'!AF$212</f>
        <v>4.6996935000000004E-2</v>
      </c>
      <c r="AI34" s="106">
        <f>1/1000*'[1]4701-5Exp'!AG$212</f>
        <v>4.8606442E-2</v>
      </c>
      <c r="AJ34" s="106">
        <f>1/1000*'[1]4701-5Exp'!AH$212</f>
        <v>4.7571514000000002E-2</v>
      </c>
      <c r="AK34" s="106">
        <f>1/1000*'[1]4701-5Exp'!AI$212</f>
        <v>7.5083366999999998E-2</v>
      </c>
      <c r="AL34" s="106">
        <f>1/1000*'[1]4701-5Exp'!AJ$212</f>
        <v>9.1186027999999988E-2</v>
      </c>
      <c r="AM34" s="106">
        <f>1/1000*'[1]4701-5Exp'!AK$212</f>
        <v>2.1071225999999998E-2</v>
      </c>
      <c r="AN34" s="106">
        <f>1/1000*'[1]4701-5Exp'!AL$212</f>
        <v>4.0599981E-2</v>
      </c>
      <c r="AO34" s="106">
        <f>1/1000*'[1]4701-5Exp'!AM$212</f>
        <v>5.0923786999999998E-2</v>
      </c>
      <c r="AP34" s="106">
        <f>1/1000*'[1]4701-5Exp'!AN$212</f>
        <v>2.9048292999999999E-2</v>
      </c>
      <c r="AQ34" s="106">
        <f>1/1000*'[1]4701-5Exp'!AO$212</f>
        <v>4.9177972999999993E-2</v>
      </c>
      <c r="AR34" s="106">
        <f>1/1000*'[1]4701-5Exp'!AP$212</f>
        <v>2.8227061000000001E-2</v>
      </c>
      <c r="AS34" s="106">
        <f>1/1000*'[1]4701-5Exp'!AQ$212</f>
        <v>2.4962031999999999E-2</v>
      </c>
      <c r="AT34" s="106">
        <f>1/1000*'[1]4701-5Exp'!AR$212</f>
        <v>1.4880908E-2</v>
      </c>
      <c r="AU34" s="106">
        <f>1/1000*'[1]4701-5Exp'!AS$212</f>
        <v>1.4788892E-2</v>
      </c>
      <c r="AV34" s="106">
        <f>1/1000*'[1]4701-5Exp'!AT$212</f>
        <v>1.2201949E-2</v>
      </c>
      <c r="AW34" s="106">
        <f>1/1000*'[1]4701-5Exp'!AU$212</f>
        <v>7.8763239999999988E-3</v>
      </c>
      <c r="AX34" s="106">
        <f>1/1000*'[1]4701-5Exp'!AV$212</f>
        <v>5.4371209999999996E-3</v>
      </c>
      <c r="AY34" s="106">
        <f>1/1000*'[1]4701-5Exp'!AW$212</f>
        <v>8.421706000000001E-3</v>
      </c>
      <c r="AZ34" s="106">
        <f>1/1000*'[1]4701-5Exp'!AX$212</f>
        <v>1.7151051090000001E-2</v>
      </c>
      <c r="BA34" s="106">
        <f>1/1000*'[1]4701-5Exp'!AY$212</f>
        <v>1.8669610979999997E-2</v>
      </c>
      <c r="BB34" s="106">
        <f>1/1000*'[1]4701-5Exp'!AZ$212</f>
        <v>0</v>
      </c>
      <c r="BC34" s="104">
        <f>1/1000*'[1]4701-5Exp'!BA$212</f>
        <v>0</v>
      </c>
      <c r="BD34" s="317"/>
    </row>
    <row r="35" spans="2:56">
      <c r="B35" s="200" t="s">
        <v>18</v>
      </c>
      <c r="C35" s="132">
        <f t="shared" ref="C35:AB35" si="6">SUM(C28:C28)-SUM(C29:C34)</f>
        <v>3.9115000000000011E-2</v>
      </c>
      <c r="D35" s="133">
        <f t="shared" si="6"/>
        <v>2.9777999999999971E-2</v>
      </c>
      <c r="E35" s="133">
        <f t="shared" si="6"/>
        <v>2.7242720999999914E-2</v>
      </c>
      <c r="F35" s="133">
        <f t="shared" si="6"/>
        <v>2.6177360000000038E-2</v>
      </c>
      <c r="G35" s="133">
        <f t="shared" si="6"/>
        <v>2.8174268999999974E-2</v>
      </c>
      <c r="H35" s="133">
        <f t="shared" si="6"/>
        <v>1.4850601999999991E-2</v>
      </c>
      <c r="I35" s="133">
        <f t="shared" si="6"/>
        <v>5.1581400000000333E-3</v>
      </c>
      <c r="J35" s="133">
        <f t="shared" si="6"/>
        <v>4.1027559999999852E-3</v>
      </c>
      <c r="K35" s="133">
        <f t="shared" si="6"/>
        <v>8.3119009999998994E-3</v>
      </c>
      <c r="L35" s="133">
        <f t="shared" si="6"/>
        <v>2.7669129999998709E-3</v>
      </c>
      <c r="M35" s="133">
        <f t="shared" si="6"/>
        <v>3.7459179999996817E-3</v>
      </c>
      <c r="N35" s="133">
        <f t="shared" si="6"/>
        <v>5.0294310000000841E-3</v>
      </c>
      <c r="O35" s="133">
        <f t="shared" si="6"/>
        <v>1.3370431000000016E-2</v>
      </c>
      <c r="P35" s="133">
        <f t="shared" si="6"/>
        <v>1.3871221000000045E-2</v>
      </c>
      <c r="Q35" s="133">
        <f t="shared" si="6"/>
        <v>1.0798491999999937E-2</v>
      </c>
      <c r="R35" s="133">
        <f t="shared" si="6"/>
        <v>3.0510500000002772E-4</v>
      </c>
      <c r="S35" s="133">
        <f t="shared" si="6"/>
        <v>1.9211530000000643E-3</v>
      </c>
      <c r="T35" s="133">
        <f t="shared" si="6"/>
        <v>2.4468199999999607E-3</v>
      </c>
      <c r="U35" s="133">
        <f t="shared" si="6"/>
        <v>3.9630910000000297E-3</v>
      </c>
      <c r="V35" s="133">
        <f t="shared" si="6"/>
        <v>2.3250000000807347E-6</v>
      </c>
      <c r="W35" s="133">
        <f t="shared" si="6"/>
        <v>5.0877599999998857E-4</v>
      </c>
      <c r="X35" s="133">
        <f t="shared" si="6"/>
        <v>1.4882000000215889E-5</v>
      </c>
      <c r="Y35" s="133">
        <f t="shared" si="6"/>
        <v>1.8585999999987113E-5</v>
      </c>
      <c r="Z35" s="133">
        <f t="shared" si="6"/>
        <v>3.4245971428537025E-5</v>
      </c>
      <c r="AA35" s="133">
        <f t="shared" si="6"/>
        <v>0</v>
      </c>
      <c r="AB35" s="115">
        <f t="shared" si="6"/>
        <v>0</v>
      </c>
      <c r="AC35" s="103"/>
      <c r="AD35" s="114">
        <f t="shared" ref="AD35:BC35" si="7">SUM(AD28:AD28)-SUM(AD29:AD34)</f>
        <v>2.3145540000000075E-2</v>
      </c>
      <c r="AE35" s="106">
        <f t="shared" si="7"/>
        <v>1.1353993999999978E-2</v>
      </c>
      <c r="AF35" s="106">
        <f t="shared" si="7"/>
        <v>1.0246900999999975E-2</v>
      </c>
      <c r="AG35" s="106">
        <f t="shared" si="7"/>
        <v>1.1198309999999989E-2</v>
      </c>
      <c r="AH35" s="106">
        <f t="shared" si="7"/>
        <v>1.3791905999999965E-2</v>
      </c>
      <c r="AI35" s="106">
        <f t="shared" si="7"/>
        <v>6.9579530000000167E-3</v>
      </c>
      <c r="AJ35" s="106">
        <f t="shared" si="7"/>
        <v>2.6376450000000218E-3</v>
      </c>
      <c r="AK35" s="106">
        <f t="shared" si="7"/>
        <v>2.618149000000014E-3</v>
      </c>
      <c r="AL35" s="106">
        <f t="shared" si="7"/>
        <v>5.1123460000001009E-3</v>
      </c>
      <c r="AM35" s="106">
        <f t="shared" si="7"/>
        <v>1.2531849999999345E-3</v>
      </c>
      <c r="AN35" s="106">
        <f t="shared" si="7"/>
        <v>2.533808999999998E-3</v>
      </c>
      <c r="AO35" s="106">
        <f t="shared" si="7"/>
        <v>3.5957049999998381E-3</v>
      </c>
      <c r="AP35" s="106">
        <f t="shared" si="7"/>
        <v>7.9213639999998753E-3</v>
      </c>
      <c r="AQ35" s="106">
        <f t="shared" si="7"/>
        <v>8.3204379999999301E-3</v>
      </c>
      <c r="AR35" s="106">
        <f t="shared" si="7"/>
        <v>6.0201350000000931E-3</v>
      </c>
      <c r="AS35" s="106">
        <f t="shared" si="7"/>
        <v>1.9954900000007658E-4</v>
      </c>
      <c r="AT35" s="106">
        <f t="shared" si="7"/>
        <v>9.2784999999989681E-4</v>
      </c>
      <c r="AU35" s="106">
        <f t="shared" si="7"/>
        <v>1.4511140000000311E-3</v>
      </c>
      <c r="AV35" s="106">
        <f t="shared" si="7"/>
        <v>2.9076380000001012E-3</v>
      </c>
      <c r="AW35" s="106">
        <f t="shared" si="7"/>
        <v>2.3249999999142013E-6</v>
      </c>
      <c r="AX35" s="106">
        <f t="shared" si="7"/>
        <v>2.4637399999999365E-4</v>
      </c>
      <c r="AY35" s="106">
        <f t="shared" si="7"/>
        <v>1.6932000000025038E-5</v>
      </c>
      <c r="AZ35" s="106">
        <f t="shared" si="7"/>
        <v>2.0154983000009175E-5</v>
      </c>
      <c r="BA35" s="106">
        <f t="shared" si="7"/>
        <v>2.4009930000012947E-5</v>
      </c>
      <c r="BB35" s="106">
        <f t="shared" si="7"/>
        <v>0</v>
      </c>
      <c r="BC35" s="104">
        <f t="shared" si="7"/>
        <v>0</v>
      </c>
      <c r="BD35" s="317"/>
    </row>
    <row r="36" spans="2:56" ht="17.149999999999999" customHeight="1">
      <c r="B36" s="205" t="s">
        <v>103</v>
      </c>
      <c r="C36" s="120">
        <f>1/$A$1*'[1]4701-5Exp'!B$265</f>
        <v>4.9799999999999996E-4</v>
      </c>
      <c r="D36" s="118">
        <f>1/$A$1*'[1]4701-5Exp'!C$265</f>
        <v>3.8949999999999992E-3</v>
      </c>
      <c r="E36" s="118">
        <f>1/$A$1*'[1]4701-5Exp'!D$265</f>
        <v>3.8991169999999997E-3</v>
      </c>
      <c r="F36" s="118">
        <f>1/$A$1*'[1]4701-5Exp'!E$265</f>
        <v>5.9807999999999997E-4</v>
      </c>
      <c r="G36" s="118">
        <f>1/$A$1*'[1]4701-5Exp'!F$265</f>
        <v>0</v>
      </c>
      <c r="H36" s="118">
        <f>1/$A$1*'[1]4701-5Exp'!G$265</f>
        <v>2.348012E-3</v>
      </c>
      <c r="I36" s="118">
        <f>1/$A$1*'[1]4701-5Exp'!H$265</f>
        <v>1.5657815999999998E-2</v>
      </c>
      <c r="J36" s="118">
        <f>1/$A$1*'[1]4701-5Exp'!I$265</f>
        <v>4.4008313E-2</v>
      </c>
      <c r="K36" s="118">
        <f>1/$A$1*'[1]4701-5Exp'!J$265</f>
        <v>9.285636600000001E-2</v>
      </c>
      <c r="L36" s="118">
        <f>1/$A$1*'[1]4701-5Exp'!K$265</f>
        <v>7.9248025E-2</v>
      </c>
      <c r="M36" s="118">
        <f>1/$A$1*'[1]4701-5Exp'!L$265</f>
        <v>6.6083225999999995E-2</v>
      </c>
      <c r="N36" s="118">
        <f>1/$A$1*'[1]4701-5Exp'!M$265</f>
        <v>6.6075047999999997E-2</v>
      </c>
      <c r="O36" s="118">
        <f>1/$A$1*'[1]4701-5Exp'!N$265</f>
        <v>6.8787312999999989E-2</v>
      </c>
      <c r="P36" s="118">
        <f>1/$A$1*'[1]4701-5Exp'!O$265</f>
        <v>5.5199579999999984E-2</v>
      </c>
      <c r="Q36" s="118">
        <f>1/$A$1*'[1]4701-5Exp'!P$265</f>
        <v>5.5962024999999999E-2</v>
      </c>
      <c r="R36" s="118">
        <f>1/$A$1*'[1]4701-5Exp'!Q$265</f>
        <v>6.8672372000000009E-2</v>
      </c>
      <c r="S36" s="118">
        <f>1/$A$1*'[1]4701-5Exp'!R$265</f>
        <v>9.6389221999999997E-2</v>
      </c>
      <c r="T36" s="118">
        <f>1/$A$1*'[1]4701-5Exp'!S$265</f>
        <v>7.6312448999999991E-2</v>
      </c>
      <c r="U36" s="118">
        <f>1/$A$1*'[1]4701-5Exp'!T$265</f>
        <v>7.3611730999999986E-2</v>
      </c>
      <c r="V36" s="118">
        <f>1/$A$1*'[1]4701-5Exp'!U$265</f>
        <v>6.176765E-2</v>
      </c>
      <c r="W36" s="118">
        <f>1/$A$1*'[1]4701-5Exp'!V$265</f>
        <v>9.3519121999999996E-2</v>
      </c>
      <c r="X36" s="118">
        <f>1/$A$1*'[1]4701-5Exp'!W$265</f>
        <v>7.9119206999999983E-2</v>
      </c>
      <c r="Y36" s="118">
        <f>1/$A$1*'[1]4701-5Exp'!X$265</f>
        <v>3.6066329999999987E-2</v>
      </c>
      <c r="Z36" s="118">
        <f>1/$A$1*'[1]4701-5Exp'!Y$265</f>
        <v>2.1608517276428572E-2</v>
      </c>
      <c r="AA36" s="118">
        <f>1/$A$1*'[1]4701-5Exp'!Z$265</f>
        <v>0</v>
      </c>
      <c r="AB36" s="116">
        <f>1/$A$1*'[1]4701-5Exp'!AA$265</f>
        <v>0</v>
      </c>
      <c r="AC36" s="103"/>
      <c r="AD36" s="120">
        <f>1/1000*'[1]4701-5Exp'!AB$265</f>
        <v>2.6304299999999997E-4</v>
      </c>
      <c r="AE36" s="118">
        <f>1/1000*'[1]4701-5Exp'!AC$265</f>
        <v>1.3758539999999999E-3</v>
      </c>
      <c r="AF36" s="118">
        <f>1/1000*'[1]4701-5Exp'!AD$265</f>
        <v>1.63295E-3</v>
      </c>
      <c r="AG36" s="118">
        <f>1/1000*'[1]4701-5Exp'!AE$265</f>
        <v>2.7456300000000002E-4</v>
      </c>
      <c r="AH36" s="118">
        <f>1/1000*'[1]4701-5Exp'!AF$265</f>
        <v>0</v>
      </c>
      <c r="AI36" s="118">
        <f>1/1000*'[1]4701-5Exp'!AG$265</f>
        <v>1.068905E-3</v>
      </c>
      <c r="AJ36" s="118">
        <f>1/1000*'[1]4701-5Exp'!AH$265</f>
        <v>8.1726409999999996E-3</v>
      </c>
      <c r="AK36" s="118">
        <f>1/1000*'[1]4701-5Exp'!AI$265</f>
        <v>2.5767932000000004E-2</v>
      </c>
      <c r="AL36" s="118">
        <f>1/1000*'[1]4701-5Exp'!AJ$265</f>
        <v>5.8153843999999996E-2</v>
      </c>
      <c r="AM36" s="118">
        <f>1/1000*'[1]4701-5Exp'!AK$265</f>
        <v>3.3107879999999999E-2</v>
      </c>
      <c r="AN36" s="118">
        <f>1/1000*'[1]4701-5Exp'!AL$265</f>
        <v>4.4470722999999997E-2</v>
      </c>
      <c r="AO36" s="118">
        <f>1/1000*'[1]4701-5Exp'!AM$265</f>
        <v>4.3316156000000001E-2</v>
      </c>
      <c r="AP36" s="118">
        <f>1/1000*'[1]4701-5Exp'!AN$265</f>
        <v>3.9801307000000001E-2</v>
      </c>
      <c r="AQ36" s="118">
        <f>1/1000*'[1]4701-5Exp'!AO$265</f>
        <v>3.2881766999999999E-2</v>
      </c>
      <c r="AR36" s="118">
        <f>1/1000*'[1]4701-5Exp'!AP$265</f>
        <v>3.0636280999999998E-2</v>
      </c>
      <c r="AS36" s="118">
        <f>1/1000*'[1]4701-5Exp'!AQ$265</f>
        <v>3.8136521E-2</v>
      </c>
      <c r="AT36" s="118">
        <f>1/1000*'[1]4701-5Exp'!AR$265</f>
        <v>4.7183913999999993E-2</v>
      </c>
      <c r="AU36" s="118">
        <f>1/1000*'[1]4701-5Exp'!AS$265</f>
        <v>4.0834705999999998E-2</v>
      </c>
      <c r="AV36" s="118">
        <f>1/1000*'[1]4701-5Exp'!AT$265</f>
        <v>5.3195585000000004E-2</v>
      </c>
      <c r="AW36" s="118">
        <f>1/1000*'[1]4701-5Exp'!AU$265</f>
        <v>3.7208739999999997E-2</v>
      </c>
      <c r="AX36" s="118">
        <f>1/1000*'[1]4701-5Exp'!AV$265</f>
        <v>3.9428208000000006E-2</v>
      </c>
      <c r="AY36" s="118">
        <f>1/1000*'[1]4701-5Exp'!AW$265</f>
        <v>4.5276810999999993E-2</v>
      </c>
      <c r="AZ36" s="118">
        <f>1/1000*'[1]4701-5Exp'!AX$265</f>
        <v>2.7030119239999997E-2</v>
      </c>
      <c r="BA36" s="118">
        <f>1/1000*'[1]4701-5Exp'!AY$265</f>
        <v>1.087048541E-2</v>
      </c>
      <c r="BB36" s="118">
        <f>1/1000*'[1]4701-5Exp'!AZ$265</f>
        <v>0</v>
      </c>
      <c r="BC36" s="116">
        <f>1/1000*'[1]4701-5Exp'!BA$265</f>
        <v>0</v>
      </c>
      <c r="BD36" s="317"/>
    </row>
    <row r="37" spans="2:56">
      <c r="B37" s="200" t="s">
        <v>75</v>
      </c>
      <c r="C37" s="114">
        <f>1/$A$1*'[1]4701-5Exp'!B$113</f>
        <v>0</v>
      </c>
      <c r="D37" s="106">
        <f>1/$A$1*'[1]4701-5Exp'!C$113</f>
        <v>8.9899999999999984E-4</v>
      </c>
      <c r="E37" s="106">
        <f>1/$A$1*'[1]4701-5Exp'!D$113</f>
        <v>0</v>
      </c>
      <c r="F37" s="106">
        <f>1/$A$1*'[1]4701-5Exp'!E$113</f>
        <v>0</v>
      </c>
      <c r="G37" s="106">
        <f>1/$A$1*'[1]4701-5Exp'!F$113</f>
        <v>0</v>
      </c>
      <c r="H37" s="106">
        <f>1/$A$1*'[1]4701-5Exp'!G$113</f>
        <v>0</v>
      </c>
      <c r="I37" s="106">
        <f>1/$A$1*'[1]4701-5Exp'!H$113</f>
        <v>0</v>
      </c>
      <c r="J37" s="106">
        <f>1/$A$1*'[1]4701-5Exp'!I$113</f>
        <v>5.1761559999999995E-3</v>
      </c>
      <c r="K37" s="106">
        <f>1/$A$1*'[1]4701-5Exp'!J$113</f>
        <v>3.9207722999999993E-2</v>
      </c>
      <c r="L37" s="106">
        <f>1/$A$1*'[1]4701-5Exp'!K$113</f>
        <v>4.5088487000000003E-2</v>
      </c>
      <c r="M37" s="106">
        <f>1/$A$1*'[1]4701-5Exp'!L$113</f>
        <v>4.3905829999999993E-2</v>
      </c>
      <c r="N37" s="106">
        <f>1/$A$1*'[1]4701-5Exp'!M$113</f>
        <v>4.9153221999999996E-2</v>
      </c>
      <c r="O37" s="106">
        <f>1/$A$1*'[1]4701-5Exp'!N$113</f>
        <v>4.9175429999999992E-2</v>
      </c>
      <c r="P37" s="106">
        <f>1/$A$1*'[1]4701-5Exp'!O$113</f>
        <v>4.771446699999999E-2</v>
      </c>
      <c r="Q37" s="106">
        <f>1/$A$1*'[1]4701-5Exp'!P$113</f>
        <v>4.3515215999999995E-2</v>
      </c>
      <c r="R37" s="106">
        <f>1/$A$1*'[1]4701-5Exp'!Q$113</f>
        <v>5.0760612999999996E-2</v>
      </c>
      <c r="S37" s="106">
        <f>1/$A$1*'[1]4701-5Exp'!R$113</f>
        <v>5.1536601999999994E-2</v>
      </c>
      <c r="T37" s="106">
        <f>1/$A$1*'[1]4701-5Exp'!S$113</f>
        <v>4.5380549999999992E-2</v>
      </c>
      <c r="U37" s="106">
        <f>1/$A$1*'[1]4701-5Exp'!T$113</f>
        <v>5.048533999999999E-2</v>
      </c>
      <c r="V37" s="106">
        <f>1/$A$1*'[1]4701-5Exp'!U$113</f>
        <v>4.4346039999999996E-2</v>
      </c>
      <c r="W37" s="106">
        <f>1/$A$1*'[1]4701-5Exp'!V$113</f>
        <v>4.17014E-2</v>
      </c>
      <c r="X37" s="106">
        <f>1/$A$1*'[1]4701-5Exp'!W$113</f>
        <v>3.81359E-2</v>
      </c>
      <c r="Y37" s="106">
        <f>1/$A$1*'[1]4701-5Exp'!X$113</f>
        <v>3.2797199999999992E-2</v>
      </c>
      <c r="Z37" s="106">
        <f>1/$A$1*'[1]4701-5Exp'!Y$113</f>
        <v>2.142976727642857E-2</v>
      </c>
      <c r="AA37" s="106">
        <f>1/$A$1*'[1]4701-5Exp'!Z$113</f>
        <v>0</v>
      </c>
      <c r="AB37" s="104">
        <f>1/$A$1*'[1]4701-5Exp'!AA$113</f>
        <v>0</v>
      </c>
      <c r="AC37" s="103"/>
      <c r="AD37" s="114">
        <f>1/1000*'[1]4701-5Exp'!AB$113</f>
        <v>0</v>
      </c>
      <c r="AE37" s="106">
        <f>1/1000*'[1]4701-5Exp'!AC$113</f>
        <v>3.2994599999999996E-4</v>
      </c>
      <c r="AF37" s="106">
        <f>1/1000*'[1]4701-5Exp'!AD$113</f>
        <v>0</v>
      </c>
      <c r="AG37" s="106">
        <f>1/1000*'[1]4701-5Exp'!AE$113</f>
        <v>0</v>
      </c>
      <c r="AH37" s="106">
        <f>1/1000*'[1]4701-5Exp'!AF$113</f>
        <v>0</v>
      </c>
      <c r="AI37" s="106">
        <f>1/1000*'[1]4701-5Exp'!AG$113</f>
        <v>0</v>
      </c>
      <c r="AJ37" s="106">
        <f>1/1000*'[1]4701-5Exp'!AH$113</f>
        <v>0</v>
      </c>
      <c r="AK37" s="106">
        <f>1/1000*'[1]4701-5Exp'!AI$113</f>
        <v>2.8215140000000002E-3</v>
      </c>
      <c r="AL37" s="106">
        <f>1/1000*'[1]4701-5Exp'!AJ$113</f>
        <v>2.4776337999999998E-2</v>
      </c>
      <c r="AM37" s="106">
        <f>1/1000*'[1]4701-5Exp'!AK$113</f>
        <v>1.8656822E-2</v>
      </c>
      <c r="AN37" s="106">
        <f>1/1000*'[1]4701-5Exp'!AL$113</f>
        <v>2.9364235999999998E-2</v>
      </c>
      <c r="AO37" s="106">
        <f>1/1000*'[1]4701-5Exp'!AM$113</f>
        <v>3.2733785000000001E-2</v>
      </c>
      <c r="AP37" s="106">
        <f>1/1000*'[1]4701-5Exp'!AN$113</f>
        <v>2.899523E-2</v>
      </c>
      <c r="AQ37" s="106">
        <f>1/1000*'[1]4701-5Exp'!AO$113</f>
        <v>2.8486464999999999E-2</v>
      </c>
      <c r="AR37" s="106">
        <f>1/1000*'[1]4701-5Exp'!AP$113</f>
        <v>2.3054199999999997E-2</v>
      </c>
      <c r="AS37" s="106">
        <f>1/1000*'[1]4701-5Exp'!AQ$113</f>
        <v>2.7515550999999999E-2</v>
      </c>
      <c r="AT37" s="106">
        <f>1/1000*'[1]4701-5Exp'!AR$113</f>
        <v>2.4918967E-2</v>
      </c>
      <c r="AU37" s="106">
        <f>1/1000*'[1]4701-5Exp'!AS$113</f>
        <v>2.3850932999999998E-2</v>
      </c>
      <c r="AV37" s="106">
        <f>1/1000*'[1]4701-5Exp'!AT$113</f>
        <v>3.6338386E-2</v>
      </c>
      <c r="AW37" s="106">
        <f>1/1000*'[1]4701-5Exp'!AU$113</f>
        <v>2.6917939999999998E-2</v>
      </c>
      <c r="AX37" s="106">
        <f>1/1000*'[1]4701-5Exp'!AV$113</f>
        <v>1.7933478000000003E-2</v>
      </c>
      <c r="AY37" s="106">
        <f>1/1000*'[1]4701-5Exp'!AW$113</f>
        <v>2.1149037999999998E-2</v>
      </c>
      <c r="AZ37" s="106">
        <f>1/1000*'[1]4701-5Exp'!AX$113</f>
        <v>2.5129816829999995E-2</v>
      </c>
      <c r="BA37" s="106">
        <f>1/1000*'[1]4701-5Exp'!AY$113</f>
        <v>1.0781110410000001E-2</v>
      </c>
      <c r="BB37" s="106">
        <f>1/1000*'[1]4701-5Exp'!AZ$113</f>
        <v>0</v>
      </c>
      <c r="BC37" s="104">
        <f>1/1000*'[1]4701-5Exp'!BA$113</f>
        <v>0</v>
      </c>
      <c r="BD37" s="317"/>
    </row>
    <row r="38" spans="2:56">
      <c r="B38" s="201" t="s">
        <v>18</v>
      </c>
      <c r="C38" s="267">
        <f t="shared" ref="C38:AB38" si="8">SUM(C36:C36)-SUM(C37:C37)</f>
        <v>4.9799999999999996E-4</v>
      </c>
      <c r="D38" s="110">
        <f t="shared" si="8"/>
        <v>2.9959999999999995E-3</v>
      </c>
      <c r="E38" s="110">
        <f t="shared" si="8"/>
        <v>3.8991169999999997E-3</v>
      </c>
      <c r="F38" s="110">
        <f t="shared" si="8"/>
        <v>5.9807999999999997E-4</v>
      </c>
      <c r="G38" s="110">
        <f t="shared" si="8"/>
        <v>0</v>
      </c>
      <c r="H38" s="110">
        <f t="shared" si="8"/>
        <v>2.348012E-3</v>
      </c>
      <c r="I38" s="110">
        <f t="shared" si="8"/>
        <v>1.5657815999999998E-2</v>
      </c>
      <c r="J38" s="110">
        <f t="shared" si="8"/>
        <v>3.8832156999999999E-2</v>
      </c>
      <c r="K38" s="110">
        <f t="shared" si="8"/>
        <v>5.3648643000000017E-2</v>
      </c>
      <c r="L38" s="110">
        <f t="shared" si="8"/>
        <v>3.4159537999999996E-2</v>
      </c>
      <c r="M38" s="110">
        <f t="shared" si="8"/>
        <v>2.2177396000000002E-2</v>
      </c>
      <c r="N38" s="110">
        <f t="shared" si="8"/>
        <v>1.6921826000000001E-2</v>
      </c>
      <c r="O38" s="110">
        <f t="shared" si="8"/>
        <v>1.9611882999999997E-2</v>
      </c>
      <c r="P38" s="110">
        <f t="shared" si="8"/>
        <v>7.4851129999999946E-3</v>
      </c>
      <c r="Q38" s="110">
        <f t="shared" si="8"/>
        <v>1.2446809000000003E-2</v>
      </c>
      <c r="R38" s="110">
        <f t="shared" si="8"/>
        <v>1.7911759000000013E-2</v>
      </c>
      <c r="S38" s="110">
        <f t="shared" si="8"/>
        <v>4.4852620000000003E-2</v>
      </c>
      <c r="T38" s="110">
        <f t="shared" si="8"/>
        <v>3.0931898999999999E-2</v>
      </c>
      <c r="U38" s="110">
        <f t="shared" si="8"/>
        <v>2.3126390999999996E-2</v>
      </c>
      <c r="V38" s="110">
        <f t="shared" si="8"/>
        <v>1.7421610000000004E-2</v>
      </c>
      <c r="W38" s="110">
        <f t="shared" si="8"/>
        <v>5.1817721999999997E-2</v>
      </c>
      <c r="X38" s="110">
        <f t="shared" si="8"/>
        <v>4.0983306999999983E-2</v>
      </c>
      <c r="Y38" s="110">
        <f t="shared" si="8"/>
        <v>3.2691299999999951E-3</v>
      </c>
      <c r="Z38" s="110">
        <f t="shared" si="8"/>
        <v>1.7875000000000182E-4</v>
      </c>
      <c r="AA38" s="110">
        <f t="shared" si="8"/>
        <v>0</v>
      </c>
      <c r="AB38" s="111">
        <f t="shared" si="8"/>
        <v>0</v>
      </c>
      <c r="AC38" s="103"/>
      <c r="AD38" s="267">
        <f t="shared" ref="AD38:BC38" si="9">SUM(AD36:AD36)-SUM(AD37:AD37)</f>
        <v>2.6304299999999997E-4</v>
      </c>
      <c r="AE38" s="110">
        <f t="shared" si="9"/>
        <v>1.0459079999999999E-3</v>
      </c>
      <c r="AF38" s="110">
        <f t="shared" si="9"/>
        <v>1.63295E-3</v>
      </c>
      <c r="AG38" s="110">
        <f t="shared" si="9"/>
        <v>2.7456300000000002E-4</v>
      </c>
      <c r="AH38" s="110">
        <f t="shared" si="9"/>
        <v>0</v>
      </c>
      <c r="AI38" s="110">
        <f t="shared" si="9"/>
        <v>1.068905E-3</v>
      </c>
      <c r="AJ38" s="110">
        <f t="shared" si="9"/>
        <v>8.1726409999999996E-3</v>
      </c>
      <c r="AK38" s="110">
        <f t="shared" si="9"/>
        <v>2.2946418000000003E-2</v>
      </c>
      <c r="AL38" s="110">
        <f t="shared" si="9"/>
        <v>3.3377506000000001E-2</v>
      </c>
      <c r="AM38" s="110">
        <f t="shared" si="9"/>
        <v>1.4451057999999999E-2</v>
      </c>
      <c r="AN38" s="110">
        <f t="shared" si="9"/>
        <v>1.5106486999999998E-2</v>
      </c>
      <c r="AO38" s="110">
        <f t="shared" si="9"/>
        <v>1.0582371E-2</v>
      </c>
      <c r="AP38" s="110">
        <f t="shared" si="9"/>
        <v>1.0806077000000001E-2</v>
      </c>
      <c r="AQ38" s="110">
        <f t="shared" si="9"/>
        <v>4.3953020000000002E-3</v>
      </c>
      <c r="AR38" s="110">
        <f t="shared" si="9"/>
        <v>7.5820810000000009E-3</v>
      </c>
      <c r="AS38" s="110">
        <f t="shared" si="9"/>
        <v>1.062097E-2</v>
      </c>
      <c r="AT38" s="110">
        <f t="shared" si="9"/>
        <v>2.2264946999999993E-2</v>
      </c>
      <c r="AU38" s="110">
        <f t="shared" si="9"/>
        <v>1.6983773000000001E-2</v>
      </c>
      <c r="AV38" s="110">
        <f t="shared" si="9"/>
        <v>1.6857199000000003E-2</v>
      </c>
      <c r="AW38" s="110">
        <f t="shared" si="9"/>
        <v>1.0290799999999999E-2</v>
      </c>
      <c r="AX38" s="110">
        <f t="shared" si="9"/>
        <v>2.1494730000000004E-2</v>
      </c>
      <c r="AY38" s="110">
        <f t="shared" si="9"/>
        <v>2.4127772999999995E-2</v>
      </c>
      <c r="AZ38" s="110">
        <f t="shared" si="9"/>
        <v>1.9003024100000022E-3</v>
      </c>
      <c r="BA38" s="110">
        <f t="shared" si="9"/>
        <v>8.9374999999999177E-5</v>
      </c>
      <c r="BB38" s="110">
        <f t="shared" si="9"/>
        <v>0</v>
      </c>
      <c r="BC38" s="111">
        <f t="shared" si="9"/>
        <v>0</v>
      </c>
      <c r="BD38" s="317"/>
    </row>
    <row r="39" spans="2:56" ht="17.149999999999999" customHeight="1">
      <c r="B39" s="223" t="s">
        <v>114</v>
      </c>
      <c r="C39" s="261">
        <f>1/$A$1*'[1]4701-5Exp'!B$272</f>
        <v>0</v>
      </c>
      <c r="D39" s="135">
        <f>1/$A$1*'[1]4701-5Exp'!C$272</f>
        <v>0</v>
      </c>
      <c r="E39" s="135">
        <f>1/$A$1*'[1]4701-5Exp'!D$272</f>
        <v>2.41E-7</v>
      </c>
      <c r="F39" s="135">
        <f>1/$A$1*'[1]4701-5Exp'!E$272</f>
        <v>0</v>
      </c>
      <c r="G39" s="135">
        <f>1/$A$1*'[1]4701-5Exp'!F$272</f>
        <v>0</v>
      </c>
      <c r="H39" s="135">
        <f>1/$A$1*'[1]4701-5Exp'!G$272</f>
        <v>0</v>
      </c>
      <c r="I39" s="135">
        <f>1/$A$1*'[1]4701-5Exp'!H$272</f>
        <v>4.4713610000000001E-3</v>
      </c>
      <c r="J39" s="135">
        <f>1/$A$1*'[1]4701-5Exp'!I$272</f>
        <v>2.4641069999999997E-3</v>
      </c>
      <c r="K39" s="135">
        <f>1/$A$1*'[1]4701-5Exp'!J$272</f>
        <v>0</v>
      </c>
      <c r="L39" s="135">
        <f>1/$A$1*'[1]4701-5Exp'!K$272</f>
        <v>6.4552780000000001E-3</v>
      </c>
      <c r="M39" s="135">
        <f>1/$A$1*'[1]4701-5Exp'!L$272</f>
        <v>9.9263179999999982E-3</v>
      </c>
      <c r="N39" s="135">
        <f>1/$A$1*'[1]4701-5Exp'!M$272</f>
        <v>8.7789870000000002E-3</v>
      </c>
      <c r="O39" s="135">
        <f>1/$A$1*'[1]4701-5Exp'!N$272</f>
        <v>1.5134507E-2</v>
      </c>
      <c r="P39" s="135">
        <f>1/$A$1*'[1]4701-5Exp'!O$272</f>
        <v>1.2306185999999998E-2</v>
      </c>
      <c r="Q39" s="135">
        <f>1/$A$1*'[1]4701-5Exp'!P$272</f>
        <v>2.4123726999999998E-2</v>
      </c>
      <c r="R39" s="135">
        <f>1/$A$1*'[1]4701-5Exp'!Q$272</f>
        <v>1.3109292999999999E-2</v>
      </c>
      <c r="S39" s="135">
        <f>1/$A$1*'[1]4701-5Exp'!R$272</f>
        <v>1.9764944E-2</v>
      </c>
      <c r="T39" s="135">
        <f>1/$A$1*'[1]4701-5Exp'!S$272</f>
        <v>1.9413704E-2</v>
      </c>
      <c r="U39" s="135">
        <f>1/$A$1*'[1]4701-5Exp'!T$272</f>
        <v>1.8629411999999998E-2</v>
      </c>
      <c r="V39" s="135">
        <f>1/$A$1*'[1]4701-5Exp'!U$272</f>
        <v>2.1637790999999996E-2</v>
      </c>
      <c r="W39" s="135">
        <f>1/$A$1*'[1]4701-5Exp'!V$272</f>
        <v>2.3024199999999998E-2</v>
      </c>
      <c r="X39" s="135">
        <f>1/$A$1*'[1]4701-5Exp'!W$272</f>
        <v>2.8250359999999999E-2</v>
      </c>
      <c r="Y39" s="135">
        <f>1/$A$1*'[1]4701-5Exp'!X$272</f>
        <v>2.6666609999999997E-2</v>
      </c>
      <c r="Z39" s="135">
        <f>1/$A$1*'[1]4701-5Exp'!Y$272</f>
        <v>2.9287903979999998E-2</v>
      </c>
      <c r="AA39" s="135">
        <f>1/$A$1*'[1]4701-5Exp'!Z$272</f>
        <v>0</v>
      </c>
      <c r="AB39" s="134">
        <f>1/$A$1*'[1]4701-5Exp'!AA$272</f>
        <v>0</v>
      </c>
      <c r="AC39" s="103"/>
      <c r="AD39" s="261">
        <f>1/1000*'[1]4701-5Exp'!AB$272</f>
        <v>0</v>
      </c>
      <c r="AE39" s="135">
        <f>1/1000*'[1]4701-5Exp'!AC$272</f>
        <v>0</v>
      </c>
      <c r="AF39" s="135">
        <f>1/1000*'[1]4701-5Exp'!AD$272</f>
        <v>5.2799999999999996E-7</v>
      </c>
      <c r="AG39" s="135">
        <f>1/1000*'[1]4701-5Exp'!AE$272</f>
        <v>0</v>
      </c>
      <c r="AH39" s="135">
        <f>1/1000*'[1]4701-5Exp'!AF$272</f>
        <v>0</v>
      </c>
      <c r="AI39" s="135">
        <f>1/1000*'[1]4701-5Exp'!AG$272</f>
        <v>0</v>
      </c>
      <c r="AJ39" s="135">
        <f>1/1000*'[1]4701-5Exp'!AH$272</f>
        <v>2.5319050000000001E-3</v>
      </c>
      <c r="AK39" s="135">
        <f>1/1000*'[1]4701-5Exp'!AI$272</f>
        <v>1.6296009999999998E-3</v>
      </c>
      <c r="AL39" s="135">
        <f>1/1000*'[1]4701-5Exp'!AJ$272</f>
        <v>0</v>
      </c>
      <c r="AM39" s="135">
        <f>1/1000*'[1]4701-5Exp'!AK$272</f>
        <v>3.5050089999999999E-3</v>
      </c>
      <c r="AN39" s="135">
        <f>1/1000*'[1]4701-5Exp'!AL$272</f>
        <v>7.6802299999999997E-3</v>
      </c>
      <c r="AO39" s="135">
        <f>1/1000*'[1]4701-5Exp'!AM$272</f>
        <v>6.9039939999999992E-3</v>
      </c>
      <c r="AP39" s="135">
        <f>1/1000*'[1]4701-5Exp'!AN$272</f>
        <v>1.036018E-2</v>
      </c>
      <c r="AQ39" s="135">
        <f>1/1000*'[1]4701-5Exp'!AO$272</f>
        <v>8.2493949999999996E-3</v>
      </c>
      <c r="AR39" s="135">
        <f>1/1000*'[1]4701-5Exp'!AP$272</f>
        <v>1.5664556E-2</v>
      </c>
      <c r="AS39" s="135">
        <f>1/1000*'[1]4701-5Exp'!AQ$272</f>
        <v>8.3670149999999985E-3</v>
      </c>
      <c r="AT39" s="135">
        <f>1/1000*'[1]4701-5Exp'!AR$272</f>
        <v>1.1023923E-2</v>
      </c>
      <c r="AU39" s="135">
        <f>1/1000*'[1]4701-5Exp'!AS$272</f>
        <v>1.1806319000000001E-2</v>
      </c>
      <c r="AV39" s="135">
        <f>1/1000*'[1]4701-5Exp'!AT$272</f>
        <v>1.4207091999999999E-2</v>
      </c>
      <c r="AW39" s="135">
        <f>1/1000*'[1]4701-5Exp'!AU$272</f>
        <v>1.371847E-2</v>
      </c>
      <c r="AX39" s="135">
        <f>1/1000*'[1]4701-5Exp'!AV$272</f>
        <v>1.1957618E-2</v>
      </c>
      <c r="AY39" s="135">
        <f>1/1000*'[1]4701-5Exp'!AW$272</f>
        <v>1.9188453000000001E-2</v>
      </c>
      <c r="AZ39" s="135">
        <f>1/1000*'[1]4701-5Exp'!AX$272</f>
        <v>1.961271987E-2</v>
      </c>
      <c r="BA39" s="135">
        <f>1/1000*'[1]4701-5Exp'!AY$272</f>
        <v>1.6096234460000001E-2</v>
      </c>
      <c r="BB39" s="135">
        <f>1/1000*'[1]4701-5Exp'!AZ$272</f>
        <v>0</v>
      </c>
      <c r="BC39" s="134">
        <f>1/1000*'[1]4701-5Exp'!BA$272</f>
        <v>0</v>
      </c>
      <c r="BD39" s="317"/>
    </row>
    <row r="40" spans="2:56" ht="17.149999999999999" customHeight="1">
      <c r="B40" s="204" t="s">
        <v>105</v>
      </c>
      <c r="C40" s="136">
        <f t="shared" ref="C40:AB40" si="10">C5-SUM(C6,C7,C11,C19,C28,C36,C39)</f>
        <v>1.6585999999999768E-2</v>
      </c>
      <c r="D40" s="113">
        <f t="shared" si="10"/>
        <v>3.003300000000042E-2</v>
      </c>
      <c r="E40" s="113">
        <f t="shared" si="10"/>
        <v>2.8923687999999448E-2</v>
      </c>
      <c r="F40" s="113">
        <f t="shared" si="10"/>
        <v>5.3481073999999573E-2</v>
      </c>
      <c r="G40" s="113">
        <f t="shared" si="10"/>
        <v>5.6435238999999804E-2</v>
      </c>
      <c r="H40" s="113">
        <f t="shared" si="10"/>
        <v>4.5057908999999619E-2</v>
      </c>
      <c r="I40" s="113">
        <f t="shared" si="10"/>
        <v>6.006120199999998E-2</v>
      </c>
      <c r="J40" s="113">
        <f t="shared" si="10"/>
        <v>0.1326797639999997</v>
      </c>
      <c r="K40" s="113">
        <f t="shared" si="10"/>
        <v>0.123475644</v>
      </c>
      <c r="L40" s="113">
        <f t="shared" si="10"/>
        <v>0.10518352700000033</v>
      </c>
      <c r="M40" s="113">
        <f t="shared" si="10"/>
        <v>8.5959621999998959E-2</v>
      </c>
      <c r="N40" s="113">
        <f t="shared" si="10"/>
        <v>0.11977852200000116</v>
      </c>
      <c r="O40" s="113">
        <f t="shared" si="10"/>
        <v>0.12799918300000002</v>
      </c>
      <c r="P40" s="113">
        <f t="shared" si="10"/>
        <v>0.17940438100000122</v>
      </c>
      <c r="Q40" s="113">
        <f t="shared" si="10"/>
        <v>0.23745702500000121</v>
      </c>
      <c r="R40" s="113">
        <f t="shared" si="10"/>
        <v>0.21574819399999878</v>
      </c>
      <c r="S40" s="113">
        <f t="shared" si="10"/>
        <v>0.18883334300000065</v>
      </c>
      <c r="T40" s="113">
        <f t="shared" si="10"/>
        <v>0.20376742799999992</v>
      </c>
      <c r="U40" s="113">
        <f t="shared" si="10"/>
        <v>0.1722614319999991</v>
      </c>
      <c r="V40" s="113">
        <f t="shared" si="10"/>
        <v>0.17278114800000033</v>
      </c>
      <c r="W40" s="113">
        <f t="shared" si="10"/>
        <v>0.15888054799999995</v>
      </c>
      <c r="X40" s="113">
        <f t="shared" si="10"/>
        <v>0.19970180900000045</v>
      </c>
      <c r="Y40" s="113">
        <f t="shared" si="10"/>
        <v>0.21514150899999995</v>
      </c>
      <c r="Z40" s="113">
        <f t="shared" si="10"/>
        <v>0.18879589564414267</v>
      </c>
      <c r="AA40" s="113">
        <f t="shared" si="10"/>
        <v>0</v>
      </c>
      <c r="AB40" s="102">
        <f t="shared" si="10"/>
        <v>0</v>
      </c>
      <c r="AC40" s="103"/>
      <c r="AD40" s="136">
        <f t="shared" ref="AD40:BC40" si="11">AD5-SUM(AD6,AD7,AD11,AD19,AD28,AD36,AD39)</f>
        <v>1.0271268999999972E-2</v>
      </c>
      <c r="AE40" s="113">
        <f t="shared" si="11"/>
        <v>1.0491296000000094E-2</v>
      </c>
      <c r="AF40" s="113">
        <f t="shared" si="11"/>
        <v>1.3106006000000114E-2</v>
      </c>
      <c r="AG40" s="113">
        <f t="shared" si="11"/>
        <v>2.1966880999999772E-2</v>
      </c>
      <c r="AH40" s="113">
        <f t="shared" si="11"/>
        <v>2.4274274999999568E-2</v>
      </c>
      <c r="AI40" s="113">
        <f t="shared" si="11"/>
        <v>2.0678337999999963E-2</v>
      </c>
      <c r="AJ40" s="113">
        <f t="shared" si="11"/>
        <v>3.0243357000000026E-2</v>
      </c>
      <c r="AK40" s="113">
        <f t="shared" si="11"/>
        <v>7.5740151000001976E-2</v>
      </c>
      <c r="AL40" s="113">
        <f t="shared" si="11"/>
        <v>7.7820641999999385E-2</v>
      </c>
      <c r="AM40" s="113">
        <f t="shared" si="11"/>
        <v>4.527481199999972E-2</v>
      </c>
      <c r="AN40" s="113">
        <f t="shared" si="11"/>
        <v>6.0832475000000663E-2</v>
      </c>
      <c r="AO40" s="113">
        <f t="shared" si="11"/>
        <v>8.0609799000001647E-2</v>
      </c>
      <c r="AP40" s="113">
        <f t="shared" si="11"/>
        <v>7.1731744999999236E-2</v>
      </c>
      <c r="AQ40" s="113">
        <f t="shared" si="11"/>
        <v>0.10724256999999948</v>
      </c>
      <c r="AR40" s="113">
        <f t="shared" si="11"/>
        <v>0.13816205100000056</v>
      </c>
      <c r="AS40" s="113">
        <f t="shared" si="11"/>
        <v>0.12326231299999879</v>
      </c>
      <c r="AT40" s="113">
        <f t="shared" si="11"/>
        <v>9.0653704000001056E-2</v>
      </c>
      <c r="AU40" s="113">
        <f t="shared" si="11"/>
        <v>0.12051377699999977</v>
      </c>
      <c r="AV40" s="113">
        <f t="shared" si="11"/>
        <v>0.13454181999999948</v>
      </c>
      <c r="AW40" s="113">
        <f t="shared" si="11"/>
        <v>9.6263073999999005E-2</v>
      </c>
      <c r="AX40" s="113">
        <f t="shared" si="11"/>
        <v>7.0613691999999784E-2</v>
      </c>
      <c r="AY40" s="113">
        <f t="shared" si="11"/>
        <v>0.13577098400000098</v>
      </c>
      <c r="AZ40" s="113">
        <f t="shared" si="11"/>
        <v>0.16198731228000041</v>
      </c>
      <c r="BA40" s="113">
        <f t="shared" si="11"/>
        <v>0.11195822894000074</v>
      </c>
      <c r="BB40" s="113">
        <f t="shared" si="11"/>
        <v>0</v>
      </c>
      <c r="BC40" s="102">
        <f t="shared" si="11"/>
        <v>0</v>
      </c>
      <c r="BD40" s="317"/>
    </row>
    <row r="41" spans="2:56">
      <c r="B41" s="200" t="s">
        <v>22</v>
      </c>
      <c r="C41" s="114">
        <f>1/$A$1*'[1]4701-5Exp'!B$15</f>
        <v>1.4995999999999999E-2</v>
      </c>
      <c r="D41" s="106">
        <f>1/$A$1*'[1]4701-5Exp'!C$15</f>
        <v>2.5018999999999996E-2</v>
      </c>
      <c r="E41" s="106">
        <f>1/$A$1*'[1]4701-5Exp'!D$15</f>
        <v>2.7635379999999994E-2</v>
      </c>
      <c r="F41" s="106">
        <f>1/$A$1*'[1]4701-5Exp'!E$15</f>
        <v>4.6248889999999994E-2</v>
      </c>
      <c r="G41" s="106">
        <f>1/$A$1*'[1]4701-5Exp'!F$15</f>
        <v>5.5936818999999999E-2</v>
      </c>
      <c r="H41" s="106">
        <f>1/$A$1*'[1]4701-5Exp'!G$15</f>
        <v>4.4758544999999997E-2</v>
      </c>
      <c r="I41" s="106">
        <f>1/$A$1*'[1]4701-5Exp'!H$15</f>
        <v>3.7036469999999995E-2</v>
      </c>
      <c r="J41" s="106">
        <f>1/$A$1*'[1]4701-5Exp'!I$15</f>
        <v>8.7023230999999993E-2</v>
      </c>
      <c r="K41" s="106">
        <f>1/$A$1*'[1]4701-5Exp'!J$15</f>
        <v>7.1506423999999985E-2</v>
      </c>
      <c r="L41" s="106">
        <f>1/$A$1*'[1]4701-5Exp'!K$15</f>
        <v>3.3326956000000005E-2</v>
      </c>
      <c r="M41" s="106">
        <f>1/$A$1*'[1]4701-5Exp'!L$15</f>
        <v>2.0726235999999999E-2</v>
      </c>
      <c r="N41" s="106">
        <f>1/$A$1*'[1]4701-5Exp'!M$15</f>
        <v>5.0045798999999995E-2</v>
      </c>
      <c r="O41" s="106">
        <f>1/$A$1*'[1]4701-5Exp'!N$15</f>
        <v>3.7310514999999995E-2</v>
      </c>
      <c r="P41" s="106">
        <f>1/$A$1*'[1]4701-5Exp'!O$15</f>
        <v>4.0781169999999992E-2</v>
      </c>
      <c r="Q41" s="106">
        <f>1/$A$1*'[1]4701-5Exp'!P$15</f>
        <v>4.8717756999999993E-2</v>
      </c>
      <c r="R41" s="106">
        <f>1/$A$1*'[1]4701-5Exp'!Q$15</f>
        <v>4.0750954999999991E-2</v>
      </c>
      <c r="S41" s="106">
        <f>1/$A$1*'[1]4701-5Exp'!R$15</f>
        <v>2.7166966999999997E-2</v>
      </c>
      <c r="T41" s="106">
        <f>1/$A$1*'[1]4701-5Exp'!S$15</f>
        <v>2.5840089999999996E-2</v>
      </c>
      <c r="U41" s="106">
        <f>1/$A$1*'[1]4701-5Exp'!T$15</f>
        <v>2.0809030999999999E-2</v>
      </c>
      <c r="V41" s="106">
        <f>1/$A$1*'[1]4701-5Exp'!U$15</f>
        <v>2.3636135999999999E-2</v>
      </c>
      <c r="W41" s="106">
        <f>1/$A$1*'[1]4701-5Exp'!V$15</f>
        <v>2.3785699999999996E-2</v>
      </c>
      <c r="X41" s="106">
        <f>1/$A$1*'[1]4701-5Exp'!W$15</f>
        <v>2.7430899999999998E-2</v>
      </c>
      <c r="Y41" s="106">
        <f>1/$A$1*'[1]4701-5Exp'!X$15</f>
        <v>2.9046699999999998E-2</v>
      </c>
      <c r="Z41" s="106">
        <f>1/$A$1*'[1]4701-5Exp'!Y$15</f>
        <v>3.6645519421999992E-2</v>
      </c>
      <c r="AA41" s="106">
        <f>1/$A$1*'[1]4701-5Exp'!Z$15</f>
        <v>0</v>
      </c>
      <c r="AB41" s="104">
        <f>1/$A$1*'[1]4701-5Exp'!AA$15</f>
        <v>0</v>
      </c>
      <c r="AC41" s="103"/>
      <c r="AD41" s="114">
        <f>1/1000*'[1]4701-5Exp'!AB$15</f>
        <v>9.4021049999999991E-3</v>
      </c>
      <c r="AE41" s="106">
        <f>1/1000*'[1]4701-5Exp'!AC$15</f>
        <v>8.8802269999999992E-3</v>
      </c>
      <c r="AF41" s="106">
        <f>1/1000*'[1]4701-5Exp'!AD$15</f>
        <v>1.2669494999999999E-2</v>
      </c>
      <c r="AG41" s="106">
        <f>1/1000*'[1]4701-5Exp'!AE$15</f>
        <v>1.9129202000000001E-2</v>
      </c>
      <c r="AH41" s="106">
        <f>1/1000*'[1]4701-5Exp'!AF$15</f>
        <v>2.4078084999999999E-2</v>
      </c>
      <c r="AI41" s="106">
        <f>1/1000*'[1]4701-5Exp'!AG$15</f>
        <v>2.0558197E-2</v>
      </c>
      <c r="AJ41" s="106">
        <f>1/1000*'[1]4701-5Exp'!AH$15</f>
        <v>1.8730053E-2</v>
      </c>
      <c r="AK41" s="106">
        <f>1/1000*'[1]4701-5Exp'!AI$15</f>
        <v>4.8878445E-2</v>
      </c>
      <c r="AL41" s="106">
        <f>1/1000*'[1]4701-5Exp'!AJ$15</f>
        <v>4.7102672999999998E-2</v>
      </c>
      <c r="AM41" s="106">
        <f>1/1000*'[1]4701-5Exp'!AK$15</f>
        <v>1.5171192E-2</v>
      </c>
      <c r="AN41" s="106">
        <f>1/1000*'[1]4701-5Exp'!AL$15</f>
        <v>1.4615610000000001E-2</v>
      </c>
      <c r="AO41" s="106">
        <f>1/1000*'[1]4701-5Exp'!AM$15</f>
        <v>3.2205603999999999E-2</v>
      </c>
      <c r="AP41" s="106">
        <f>1/1000*'[1]4701-5Exp'!AN$15</f>
        <v>2.1278704999999998E-2</v>
      </c>
      <c r="AQ41" s="106">
        <f>1/1000*'[1]4701-5Exp'!AO$15</f>
        <v>2.4696576000000001E-2</v>
      </c>
      <c r="AR41" s="106">
        <f>1/1000*'[1]4701-5Exp'!AP$15</f>
        <v>2.5319259E-2</v>
      </c>
      <c r="AS41" s="106">
        <f>1/1000*'[1]4701-5Exp'!AQ$15</f>
        <v>2.2206346999999998E-2</v>
      </c>
      <c r="AT41" s="106">
        <f>1/1000*'[1]4701-5Exp'!AR$15</f>
        <v>1.1422146999999999E-2</v>
      </c>
      <c r="AU41" s="106">
        <f>1/1000*'[1]4701-5Exp'!AS$15</f>
        <v>1.3403333E-2</v>
      </c>
      <c r="AV41" s="106">
        <f>1/1000*'[1]4701-5Exp'!AT$15</f>
        <v>1.4523715E-2</v>
      </c>
      <c r="AW41" s="106">
        <f>1/1000*'[1]4701-5Exp'!AU$15</f>
        <v>1.2854669999999999E-2</v>
      </c>
      <c r="AX41" s="106">
        <f>1/1000*'[1]4701-5Exp'!AV$15</f>
        <v>9.4555460000000004E-3</v>
      </c>
      <c r="AY41" s="106">
        <f>1/1000*'[1]4701-5Exp'!AW$15</f>
        <v>1.6007402E-2</v>
      </c>
      <c r="AZ41" s="106">
        <f>1/1000*'[1]4701-5Exp'!AX$15</f>
        <v>1.9321604139999997E-2</v>
      </c>
      <c r="BA41" s="106">
        <f>1/1000*'[1]4701-5Exp'!AY$15</f>
        <v>1.8105425440000003E-2</v>
      </c>
      <c r="BB41" s="106">
        <f>1/1000*'[1]4701-5Exp'!AZ$15</f>
        <v>0</v>
      </c>
      <c r="BC41" s="104">
        <f>1/1000*'[1]4701-5Exp'!BA$15</f>
        <v>0</v>
      </c>
      <c r="BD41" s="317"/>
    </row>
    <row r="42" spans="2:56">
      <c r="B42" s="200" t="s">
        <v>71</v>
      </c>
      <c r="C42" s="114">
        <f>1/$A$1*'[1]4701-5Exp'!B$108</f>
        <v>1.5899999999999998E-3</v>
      </c>
      <c r="D42" s="106">
        <f>1/$A$1*'[1]4701-5Exp'!C$108</f>
        <v>5.0139999999999994E-3</v>
      </c>
      <c r="E42" s="106">
        <f>1/$A$1*'[1]4701-5Exp'!D$108</f>
        <v>1.2883079999999999E-3</v>
      </c>
      <c r="F42" s="106">
        <f>1/$A$1*'[1]4701-5Exp'!E$108</f>
        <v>6.2357289999999998E-3</v>
      </c>
      <c r="G42" s="106">
        <f>1/$A$1*'[1]4701-5Exp'!F$108</f>
        <v>4.9841999999999996E-4</v>
      </c>
      <c r="H42" s="106">
        <f>1/$A$1*'[1]4701-5Exp'!G$108</f>
        <v>2.9936399999999993E-4</v>
      </c>
      <c r="I42" s="106">
        <f>1/$A$1*'[1]4701-5Exp'!H$108</f>
        <v>1.6029419999999996E-3</v>
      </c>
      <c r="J42" s="106">
        <f>1/$A$1*'[1]4701-5Exp'!I$108</f>
        <v>6.3316929999999993E-3</v>
      </c>
      <c r="K42" s="106">
        <f>1/$A$1*'[1]4701-5Exp'!J$108</f>
        <v>1.2811223999999998E-2</v>
      </c>
      <c r="L42" s="106">
        <f>1/$A$1*'[1]4701-5Exp'!K$108</f>
        <v>5.8125890999999992E-2</v>
      </c>
      <c r="M42" s="106">
        <f>1/$A$1*'[1]4701-5Exp'!L$108</f>
        <v>4.2710981999999995E-2</v>
      </c>
      <c r="N42" s="106">
        <f>1/$A$1*'[1]4701-5Exp'!M$108</f>
        <v>5.0237077999999991E-2</v>
      </c>
      <c r="O42" s="106">
        <f>1/$A$1*'[1]4701-5Exp'!N$108</f>
        <v>6.2456128E-2</v>
      </c>
      <c r="P42" s="106">
        <f>1/$A$1*'[1]4701-5Exp'!O$108</f>
        <v>0.10132280899999999</v>
      </c>
      <c r="Q42" s="106">
        <f>1/$A$1*'[1]4701-5Exp'!P$108</f>
        <v>9.6578732999999986E-2</v>
      </c>
      <c r="R42" s="106">
        <f>1/$A$1*'[1]4701-5Exp'!Q$108</f>
        <v>0.10336250799999999</v>
      </c>
      <c r="S42" s="106">
        <f>1/$A$1*'[1]4701-5Exp'!R$108</f>
        <v>7.9902372999999999E-2</v>
      </c>
      <c r="T42" s="106">
        <f>1/$A$1*'[1]4701-5Exp'!S$108</f>
        <v>0.11290181199999999</v>
      </c>
      <c r="U42" s="106">
        <f>1/$A$1*'[1]4701-5Exp'!T$108</f>
        <v>8.5017506999999992E-2</v>
      </c>
      <c r="V42" s="106">
        <f>1/$A$1*'[1]4701-5Exp'!U$108</f>
        <v>8.4004651999999985E-2</v>
      </c>
      <c r="W42" s="106">
        <f>1/$A$1*'[1]4701-5Exp'!V$108</f>
        <v>6.716453E-2</v>
      </c>
      <c r="X42" s="106">
        <f>1/$A$1*'[1]4701-5Exp'!W$108</f>
        <v>0.10731607999999999</v>
      </c>
      <c r="Y42" s="106">
        <f>1/$A$1*'[1]4701-5Exp'!X$108</f>
        <v>0.12283322899999999</v>
      </c>
      <c r="Z42" s="106">
        <f>1/$A$1*'[1]4701-5Exp'!Y$108</f>
        <v>8.7096249228999986E-2</v>
      </c>
      <c r="AA42" s="106">
        <f>1/$A$1*'[1]4701-5Exp'!Z$108</f>
        <v>0</v>
      </c>
      <c r="AB42" s="104">
        <f>1/$A$1*'[1]4701-5Exp'!AA$108</f>
        <v>0</v>
      </c>
      <c r="AC42" s="103"/>
      <c r="AD42" s="114">
        <f>1/1000*'[1]4701-5Exp'!AB$108</f>
        <v>8.6916399999999996E-4</v>
      </c>
      <c r="AE42" s="106">
        <f>1/1000*'[1]4701-5Exp'!AC$108</f>
        <v>1.6110689999999999E-3</v>
      </c>
      <c r="AF42" s="106">
        <f>1/1000*'[1]4701-5Exp'!AD$108</f>
        <v>4.36511E-4</v>
      </c>
      <c r="AG42" s="106">
        <f>1/1000*'[1]4701-5Exp'!AE$108</f>
        <v>2.402684E-3</v>
      </c>
      <c r="AH42" s="106">
        <f>1/1000*'[1]4701-5Exp'!AF$108</f>
        <v>1.9619E-4</v>
      </c>
      <c r="AI42" s="106">
        <f>1/1000*'[1]4701-5Exp'!AG$108</f>
        <v>1.20141E-4</v>
      </c>
      <c r="AJ42" s="106">
        <f>1/1000*'[1]4701-5Exp'!AH$108</f>
        <v>6.5977799999999997E-4</v>
      </c>
      <c r="AK42" s="106">
        <f>1/1000*'[1]4701-5Exp'!AI$108</f>
        <v>4.2018660000000003E-3</v>
      </c>
      <c r="AL42" s="106">
        <f>1/1000*'[1]4701-5Exp'!AJ$108</f>
        <v>8.108133E-3</v>
      </c>
      <c r="AM42" s="106">
        <f>1/1000*'[1]4701-5Exp'!AK$108</f>
        <v>2.4001148E-2</v>
      </c>
      <c r="AN42" s="106">
        <f>1/1000*'[1]4701-5Exp'!AL$108</f>
        <v>3.0286897999999996E-2</v>
      </c>
      <c r="AO42" s="106">
        <f>1/1000*'[1]4701-5Exp'!AM$108</f>
        <v>3.5201423000000003E-2</v>
      </c>
      <c r="AP42" s="106">
        <f>1/1000*'[1]4701-5Exp'!AN$108</f>
        <v>3.4335761999999999E-2</v>
      </c>
      <c r="AQ42" s="106">
        <f>1/1000*'[1]4701-5Exp'!AO$108</f>
        <v>5.9880638E-2</v>
      </c>
      <c r="AR42" s="106">
        <f>1/1000*'[1]4701-5Exp'!AP$108</f>
        <v>6.0700956E-2</v>
      </c>
      <c r="AS42" s="106">
        <f>1/1000*'[1]4701-5Exp'!AQ$108</f>
        <v>6.0393446999999996E-2</v>
      </c>
      <c r="AT42" s="106">
        <f>1/1000*'[1]4701-5Exp'!AR$108</f>
        <v>4.1020902999999997E-2</v>
      </c>
      <c r="AU42" s="106">
        <f>1/1000*'[1]4701-5Exp'!AS$108</f>
        <v>6.9203383000000007E-2</v>
      </c>
      <c r="AV42" s="106">
        <f>1/1000*'[1]4701-5Exp'!AT$108</f>
        <v>6.8478826999999992E-2</v>
      </c>
      <c r="AW42" s="106">
        <f>1/1000*'[1]4701-5Exp'!AU$108</f>
        <v>4.7078204999999998E-2</v>
      </c>
      <c r="AX42" s="106">
        <f>1/1000*'[1]4701-5Exp'!AV$108</f>
        <v>3.1790343999999998E-2</v>
      </c>
      <c r="AY42" s="106">
        <f>1/1000*'[1]4701-5Exp'!AW$108</f>
        <v>7.8964043999999997E-2</v>
      </c>
      <c r="AZ42" s="106">
        <f>1/1000*'[1]4701-5Exp'!AX$108</f>
        <v>9.6719075429999996E-2</v>
      </c>
      <c r="BA42" s="106">
        <f>1/1000*'[1]4701-5Exp'!AY$108</f>
        <v>6.0196189130000001E-2</v>
      </c>
      <c r="BB42" s="106">
        <f>1/1000*'[1]4701-5Exp'!AZ$108</f>
        <v>0</v>
      </c>
      <c r="BC42" s="104">
        <f>1/1000*'[1]4701-5Exp'!BA$108</f>
        <v>0</v>
      </c>
      <c r="BD42" s="317"/>
    </row>
    <row r="43" spans="2:56">
      <c r="B43" s="38" t="s">
        <v>23</v>
      </c>
      <c r="C43" s="114">
        <f>1/$A$1*'[1]4701-5Exp'!B$163</f>
        <v>0</v>
      </c>
      <c r="D43" s="106">
        <f>1/$A$1*'[1]4701-5Exp'!C$163</f>
        <v>0</v>
      </c>
      <c r="E43" s="106">
        <f>1/$A$1*'[1]4701-5Exp'!D$163</f>
        <v>0</v>
      </c>
      <c r="F43" s="106">
        <f>1/$A$1*'[1]4701-5Exp'!E$163</f>
        <v>9.9645499999999982E-4</v>
      </c>
      <c r="G43" s="106">
        <f>1/$A$1*'[1]4701-5Exp'!F$163</f>
        <v>0</v>
      </c>
      <c r="H43" s="106">
        <f>1/$A$1*'[1]4701-5Exp'!G$163</f>
        <v>0</v>
      </c>
      <c r="I43" s="106">
        <f>1/$A$1*'[1]4701-5Exp'!H$163</f>
        <v>0</v>
      </c>
      <c r="J43" s="106">
        <f>1/$A$1*'[1]4701-5Exp'!I$163</f>
        <v>0</v>
      </c>
      <c r="K43" s="106">
        <f>1/$A$1*'[1]4701-5Exp'!J$163</f>
        <v>0</v>
      </c>
      <c r="L43" s="106">
        <f>1/$A$1*'[1]4701-5Exp'!K$163</f>
        <v>0</v>
      </c>
      <c r="M43" s="106">
        <f>1/$A$1*'[1]4701-5Exp'!L$163</f>
        <v>0</v>
      </c>
      <c r="N43" s="106">
        <f>1/$A$1*'[1]4701-5Exp'!M$163</f>
        <v>0</v>
      </c>
      <c r="O43" s="106">
        <f>1/$A$1*'[1]4701-5Exp'!N$163</f>
        <v>4.0070399999999999E-4</v>
      </c>
      <c r="P43" s="106">
        <f>1/$A$1*'[1]4701-5Exp'!O$163</f>
        <v>1.93882E-3</v>
      </c>
      <c r="Q43" s="106">
        <f>1/$A$1*'[1]4701-5Exp'!P$163</f>
        <v>3.8845945999999992E-2</v>
      </c>
      <c r="R43" s="106">
        <f>1/$A$1*'[1]4701-5Exp'!Q$163</f>
        <v>3.9882857000000001E-2</v>
      </c>
      <c r="S43" s="106">
        <f>1/$A$1*'[1]4701-5Exp'!R$163</f>
        <v>4.1408738999999993E-2</v>
      </c>
      <c r="T43" s="106">
        <f>1/$A$1*'[1]4701-5Exp'!S$163</f>
        <v>2.2771461999999996E-2</v>
      </c>
      <c r="U43" s="106">
        <f>1/$A$1*'[1]4701-5Exp'!T$163</f>
        <v>1.6921942999999998E-2</v>
      </c>
      <c r="V43" s="106">
        <f>1/$A$1*'[1]4701-5Exp'!U$163</f>
        <v>3.3606229999999994E-2</v>
      </c>
      <c r="W43" s="106">
        <f>1/$A$1*'[1]4701-5Exp'!V$163</f>
        <v>3.0352899999999995E-2</v>
      </c>
      <c r="X43" s="106">
        <f>1/$A$1*'[1]4701-5Exp'!W$163</f>
        <v>2.2734641999999999E-2</v>
      </c>
      <c r="Y43" s="106">
        <f>1/$A$1*'[1]4701-5Exp'!X$163</f>
        <v>2.2270109999999999E-2</v>
      </c>
      <c r="Z43" s="106">
        <f>1/$A$1*'[1]4701-5Exp'!Y$163</f>
        <v>3.7779426489999997E-2</v>
      </c>
      <c r="AA43" s="106">
        <f>1/$A$1*'[1]4701-5Exp'!Z$163</f>
        <v>0</v>
      </c>
      <c r="AB43" s="104">
        <f>1/$A$1*'[1]4701-5Exp'!AA$163</f>
        <v>0</v>
      </c>
      <c r="AC43" s="103"/>
      <c r="AD43" s="114">
        <f>1/1000*'[1]4701-5Exp'!AB$163</f>
        <v>0</v>
      </c>
      <c r="AE43" s="106">
        <f>1/1000*'[1]4701-5Exp'!AC$163</f>
        <v>0</v>
      </c>
      <c r="AF43" s="106">
        <f>1/1000*'[1]4701-5Exp'!AD$163</f>
        <v>0</v>
      </c>
      <c r="AG43" s="106">
        <f>1/1000*'[1]4701-5Exp'!AE$163</f>
        <v>4.3499499999999998E-4</v>
      </c>
      <c r="AH43" s="106">
        <f>1/1000*'[1]4701-5Exp'!AF$163</f>
        <v>0</v>
      </c>
      <c r="AI43" s="106">
        <f>1/1000*'[1]4701-5Exp'!AG$163</f>
        <v>0</v>
      </c>
      <c r="AJ43" s="106">
        <f>1/1000*'[1]4701-5Exp'!AH$163</f>
        <v>0</v>
      </c>
      <c r="AK43" s="106">
        <f>1/1000*'[1]4701-5Exp'!AI$163</f>
        <v>0</v>
      </c>
      <c r="AL43" s="106">
        <f>1/1000*'[1]4701-5Exp'!AJ$163</f>
        <v>0</v>
      </c>
      <c r="AM43" s="106">
        <f>1/1000*'[1]4701-5Exp'!AK$163</f>
        <v>0</v>
      </c>
      <c r="AN43" s="106">
        <f>1/1000*'[1]4701-5Exp'!AL$163</f>
        <v>0</v>
      </c>
      <c r="AO43" s="106">
        <f>1/1000*'[1]4701-5Exp'!AM$163</f>
        <v>0</v>
      </c>
      <c r="AP43" s="106">
        <f>1/1000*'[1]4701-5Exp'!AN$163</f>
        <v>2.0001099999999999E-4</v>
      </c>
      <c r="AQ43" s="106">
        <f>1/1000*'[1]4701-5Exp'!AO$163</f>
        <v>1.1313789999999998E-3</v>
      </c>
      <c r="AR43" s="106">
        <f>1/1000*'[1]4701-5Exp'!AP$163</f>
        <v>2.0315944999999998E-2</v>
      </c>
      <c r="AS43" s="106">
        <f>1/1000*'[1]4701-5Exp'!AQ$163</f>
        <v>2.1486089E-2</v>
      </c>
      <c r="AT43" s="106">
        <f>1/1000*'[1]4701-5Exp'!AR$163</f>
        <v>1.6776581000000002E-2</v>
      </c>
      <c r="AU43" s="106">
        <f>1/1000*'[1]4701-5Exp'!AS$163</f>
        <v>1.1195465999999999E-2</v>
      </c>
      <c r="AV43" s="106">
        <f>1/1000*'[1]4701-5Exp'!AT$163</f>
        <v>1.1422398999999998E-2</v>
      </c>
      <c r="AW43" s="106">
        <f>1/1000*'[1]4701-5Exp'!AU$163</f>
        <v>1.7510756000000002E-2</v>
      </c>
      <c r="AX43" s="106">
        <f>1/1000*'[1]4701-5Exp'!AV$163</f>
        <v>1.1963398E-2</v>
      </c>
      <c r="AY43" s="106">
        <f>1/1000*'[1]4701-5Exp'!AW$163</f>
        <v>1.3594752E-2</v>
      </c>
      <c r="AZ43" s="106">
        <f>1/1000*'[1]4701-5Exp'!AX$163</f>
        <v>1.5106581710000001E-2</v>
      </c>
      <c r="BA43" s="106">
        <f>1/1000*'[1]4701-5Exp'!AY$163</f>
        <v>1.9266405479999998E-2</v>
      </c>
      <c r="BB43" s="106">
        <f>1/1000*'[1]4701-5Exp'!AZ$163</f>
        <v>0</v>
      </c>
      <c r="BC43" s="104">
        <f>1/1000*'[1]4701-5Exp'!BA$163</f>
        <v>0</v>
      </c>
      <c r="BD43" s="317"/>
    </row>
    <row r="44" spans="2:56">
      <c r="B44" s="38" t="s">
        <v>167</v>
      </c>
      <c r="C44" s="114">
        <f>1/$A$1*'[1]4701-5Exp'!B$180</f>
        <v>0</v>
      </c>
      <c r="D44" s="106">
        <f>1/$A$1*'[1]4701-5Exp'!C$180</f>
        <v>0</v>
      </c>
      <c r="E44" s="106">
        <f>1/$A$1*'[1]4701-5Exp'!D$180</f>
        <v>0</v>
      </c>
      <c r="F44" s="106">
        <f>1/$A$1*'[1]4701-5Exp'!E$180</f>
        <v>0</v>
      </c>
      <c r="G44" s="106">
        <f>1/$A$1*'[1]4701-5Exp'!F$180</f>
        <v>0</v>
      </c>
      <c r="H44" s="106">
        <f>1/$A$1*'[1]4701-5Exp'!G$180</f>
        <v>0</v>
      </c>
      <c r="I44" s="106">
        <f>1/$A$1*'[1]4701-5Exp'!H$180</f>
        <v>2.5103999999999995E-5</v>
      </c>
      <c r="J44" s="106">
        <f>1/$A$1*'[1]4701-5Exp'!I$180</f>
        <v>5.0141399999999994E-4</v>
      </c>
      <c r="K44" s="106">
        <f>1/$A$1*'[1]4701-5Exp'!J$180</f>
        <v>0</v>
      </c>
      <c r="L44" s="106">
        <f>1/$A$1*'[1]4701-5Exp'!K$180</f>
        <v>0</v>
      </c>
      <c r="M44" s="106">
        <f>1/$A$1*'[1]4701-5Exp'!L$180</f>
        <v>7.1889709999999989E-3</v>
      </c>
      <c r="N44" s="106">
        <f>1/$A$1*'[1]4701-5Exp'!M$180</f>
        <v>9.7247719999999978E-3</v>
      </c>
      <c r="O44" s="106">
        <f>1/$A$1*'[1]4701-5Exp'!N$180</f>
        <v>2.4247266999999996E-2</v>
      </c>
      <c r="P44" s="106">
        <f>1/$A$1*'[1]4701-5Exp'!O$180</f>
        <v>2.5706150999999997E-2</v>
      </c>
      <c r="Q44" s="106">
        <f>1/$A$1*'[1]4701-5Exp'!P$180</f>
        <v>3.1610641000000002E-2</v>
      </c>
      <c r="R44" s="106">
        <f>1/$A$1*'[1]4701-5Exp'!Q$180</f>
        <v>2.5792914E-2</v>
      </c>
      <c r="S44" s="106">
        <f>1/$A$1*'[1]4701-5Exp'!R$180</f>
        <v>2.9070742E-2</v>
      </c>
      <c r="T44" s="106">
        <f>1/$A$1*'[1]4701-5Exp'!S$180</f>
        <v>3.3094890000000002E-2</v>
      </c>
      <c r="U44" s="106">
        <f>1/$A$1*'[1]4701-5Exp'!T$180</f>
        <v>3.5789669999999996E-2</v>
      </c>
      <c r="V44" s="106">
        <f>1/$A$1*'[1]4701-5Exp'!U$180</f>
        <v>2.6135103999999996E-2</v>
      </c>
      <c r="W44" s="106">
        <f>1/$A$1*'[1]4701-5Exp'!V$180</f>
        <v>3.3550622999999995E-2</v>
      </c>
      <c r="X44" s="106">
        <f>1/$A$1*'[1]4701-5Exp'!W$180</f>
        <v>4.1754359999999997E-2</v>
      </c>
      <c r="Y44" s="106">
        <f>1/$A$1*'[1]4701-5Exp'!X$180</f>
        <v>3.8643779999999996E-2</v>
      </c>
      <c r="Z44" s="106">
        <f>1/$A$1*'[1]4701-5Exp'!Y$180</f>
        <v>2.7064496760285713E-2</v>
      </c>
      <c r="AA44" s="106">
        <f>1/$A$1*'[1]4701-5Exp'!Z$180</f>
        <v>0</v>
      </c>
      <c r="AB44" s="104">
        <f>1/$A$1*'[1]4701-5Exp'!AA$180</f>
        <v>0</v>
      </c>
      <c r="AC44" s="103"/>
      <c r="AD44" s="114">
        <f>1/1000*'[1]4701-5Exp'!AB$180</f>
        <v>0</v>
      </c>
      <c r="AE44" s="106">
        <f>1/1000*'[1]4701-5Exp'!AC$180</f>
        <v>0</v>
      </c>
      <c r="AF44" s="106">
        <f>1/1000*'[1]4701-5Exp'!AD$180</f>
        <v>0</v>
      </c>
      <c r="AG44" s="106">
        <f>1/1000*'[1]4701-5Exp'!AE$180</f>
        <v>0</v>
      </c>
      <c r="AH44" s="106">
        <f>1/1000*'[1]4701-5Exp'!AF$180</f>
        <v>0</v>
      </c>
      <c r="AI44" s="106">
        <f>1/1000*'[1]4701-5Exp'!AG$180</f>
        <v>0</v>
      </c>
      <c r="AJ44" s="106">
        <f>1/1000*'[1]4701-5Exp'!AH$180</f>
        <v>1.0752E-5</v>
      </c>
      <c r="AK44" s="106">
        <f>1/1000*'[1]4701-5Exp'!AI$180</f>
        <v>3.0147599999999996E-4</v>
      </c>
      <c r="AL44" s="106">
        <f>1/1000*'[1]4701-5Exp'!AJ$180</f>
        <v>0</v>
      </c>
      <c r="AM44" s="106">
        <f>1/1000*'[1]4701-5Exp'!AK$180</f>
        <v>0</v>
      </c>
      <c r="AN44" s="106">
        <f>1/1000*'[1]4701-5Exp'!AL$180</f>
        <v>5.0711559999999994E-3</v>
      </c>
      <c r="AO44" s="106">
        <f>1/1000*'[1]4701-5Exp'!AM$180</f>
        <v>6.1337099999999997E-3</v>
      </c>
      <c r="AP44" s="106">
        <f>1/1000*'[1]4701-5Exp'!AN$180</f>
        <v>1.3845006999999999E-2</v>
      </c>
      <c r="AQ44" s="106">
        <f>1/1000*'[1]4701-5Exp'!AO$180</f>
        <v>1.5693842999999999E-2</v>
      </c>
      <c r="AR44" s="106">
        <f>1/1000*'[1]4701-5Exp'!AP$180</f>
        <v>1.7625434999999998E-2</v>
      </c>
      <c r="AS44" s="106">
        <f>1/1000*'[1]4701-5Exp'!AQ$180</f>
        <v>1.5614407E-2</v>
      </c>
      <c r="AT44" s="106">
        <f>1/1000*'[1]4701-5Exp'!AR$180</f>
        <v>1.5232619999999999E-2</v>
      </c>
      <c r="AU44" s="106">
        <f>1/1000*'[1]4701-5Exp'!AS$180</f>
        <v>2.1079582999999999E-2</v>
      </c>
      <c r="AV44" s="106">
        <f>1/1000*'[1]4701-5Exp'!AT$180</f>
        <v>2.8666784000000001E-2</v>
      </c>
      <c r="AW44" s="106">
        <f>1/1000*'[1]4701-5Exp'!AU$180</f>
        <v>1.5699427000000002E-2</v>
      </c>
      <c r="AX44" s="106">
        <f>1/1000*'[1]4701-5Exp'!AV$180</f>
        <v>1.5411573E-2</v>
      </c>
      <c r="AY44" s="106">
        <f>1/1000*'[1]4701-5Exp'!AW$180</f>
        <v>2.6919294999999999E-2</v>
      </c>
      <c r="AZ44" s="106">
        <f>1/1000*'[1]4701-5Exp'!AX$180</f>
        <v>2.878756235E-2</v>
      </c>
      <c r="BA44" s="106">
        <f>1/1000*'[1]4701-5Exp'!AY$180</f>
        <v>1.4243066269999998E-2</v>
      </c>
      <c r="BB44" s="106">
        <f>1/1000*'[1]4701-5Exp'!AZ$180</f>
        <v>0</v>
      </c>
      <c r="BC44" s="104">
        <f>1/1000*'[1]4701-5Exp'!BA$180</f>
        <v>0</v>
      </c>
      <c r="BD44" s="317"/>
    </row>
    <row r="45" spans="2:56">
      <c r="B45" s="200" t="s">
        <v>78</v>
      </c>
      <c r="C45" s="114">
        <f>1/$A$1*'[1]4701-5Exp'!B$238</f>
        <v>0</v>
      </c>
      <c r="D45" s="106">
        <f>1/$A$1*'[1]4701-5Exp'!C$238</f>
        <v>0</v>
      </c>
      <c r="E45" s="106">
        <f>1/$A$1*'[1]4701-5Exp'!D$238</f>
        <v>0</v>
      </c>
      <c r="F45" s="106">
        <f>1/$A$1*'[1]4701-5Exp'!E$238</f>
        <v>0</v>
      </c>
      <c r="G45" s="106">
        <f>1/$A$1*'[1]4701-5Exp'!F$238</f>
        <v>0</v>
      </c>
      <c r="H45" s="106">
        <f>1/$A$1*'[1]4701-5Exp'!G$238</f>
        <v>0</v>
      </c>
      <c r="I45" s="106">
        <f>1/$A$1*'[1]4701-5Exp'!H$238</f>
        <v>2.1396685999999998E-2</v>
      </c>
      <c r="J45" s="106">
        <f>1/$A$1*'[1]4701-5Exp'!I$238</f>
        <v>3.8823426000000001E-2</v>
      </c>
      <c r="K45" s="106">
        <f>1/$A$1*'[1]4701-5Exp'!J$238</f>
        <v>3.9157996E-2</v>
      </c>
      <c r="L45" s="106">
        <f>1/$A$1*'[1]4701-5Exp'!K$238</f>
        <v>1.3730679999999997E-2</v>
      </c>
      <c r="M45" s="106">
        <f>1/$A$1*'[1]4701-5Exp'!L$238</f>
        <v>1.3268502999999999E-2</v>
      </c>
      <c r="N45" s="106">
        <f>1/$A$1*'[1]4701-5Exp'!M$238</f>
        <v>7.2563149999999993E-3</v>
      </c>
      <c r="O45" s="106">
        <f>1/$A$1*'[1]4701-5Exp'!N$238</f>
        <v>2.8984359999999999E-3</v>
      </c>
      <c r="P45" s="106">
        <f>1/$A$1*'[1]4701-5Exp'!O$238</f>
        <v>8.1267539999999999E-3</v>
      </c>
      <c r="Q45" s="106">
        <f>1/$A$1*'[1]4701-5Exp'!P$238</f>
        <v>1.9510459999999997E-2</v>
      </c>
      <c r="R45" s="106">
        <f>1/$A$1*'[1]4701-5Exp'!Q$238</f>
        <v>5.9589600000000001E-3</v>
      </c>
      <c r="S45" s="106">
        <f>1/$A$1*'[1]4701-5Exp'!R$238</f>
        <v>1.0832382999999999E-2</v>
      </c>
      <c r="T45" s="106">
        <f>1/$A$1*'[1]4701-5Exp'!S$238</f>
        <v>5.8326259999999996E-3</v>
      </c>
      <c r="U45" s="106">
        <f>1/$A$1*'[1]4701-5Exp'!T$238</f>
        <v>9.8493029999999985E-3</v>
      </c>
      <c r="V45" s="106">
        <f>1/$A$1*'[1]4701-5Exp'!U$238</f>
        <v>5.3990259999999995E-3</v>
      </c>
      <c r="W45" s="106">
        <f>1/$A$1*'[1]4701-5Exp'!V$238</f>
        <v>4.0267949999999997E-3</v>
      </c>
      <c r="X45" s="106">
        <f>1/$A$1*'[1]4701-5Exp'!W$238</f>
        <v>4.6582699999999993E-4</v>
      </c>
      <c r="Y45" s="106">
        <f>1/$A$1*'[1]4701-5Exp'!X$238</f>
        <v>2.2725499999999995E-3</v>
      </c>
      <c r="Z45" s="106">
        <f>1/$A$1*'[1]4701-5Exp'!Y$238</f>
        <v>2.1020374285714286E-4</v>
      </c>
      <c r="AA45" s="106">
        <f>1/$A$1*'[1]4701-5Exp'!Z$238</f>
        <v>0</v>
      </c>
      <c r="AB45" s="104">
        <f>1/$A$1*'[1]4701-5Exp'!AA$238</f>
        <v>0</v>
      </c>
      <c r="AC45" s="103"/>
      <c r="AD45" s="114">
        <f>1/1000*'[1]4701-5Exp'!AB$238</f>
        <v>0</v>
      </c>
      <c r="AE45" s="106">
        <f>1/1000*'[1]4701-5Exp'!AC$238</f>
        <v>0</v>
      </c>
      <c r="AF45" s="106">
        <f>1/1000*'[1]4701-5Exp'!AD$238</f>
        <v>0</v>
      </c>
      <c r="AG45" s="106">
        <f>1/1000*'[1]4701-5Exp'!AE$238</f>
        <v>0</v>
      </c>
      <c r="AH45" s="106">
        <f>1/1000*'[1]4701-5Exp'!AF$238</f>
        <v>0</v>
      </c>
      <c r="AI45" s="106">
        <f>1/1000*'[1]4701-5Exp'!AG$238</f>
        <v>0</v>
      </c>
      <c r="AJ45" s="106">
        <f>1/1000*'[1]4701-5Exp'!AH$238</f>
        <v>1.0842774000000001E-2</v>
      </c>
      <c r="AK45" s="106">
        <f>1/1000*'[1]4701-5Exp'!AI$238</f>
        <v>2.2358363999999999E-2</v>
      </c>
      <c r="AL45" s="106">
        <f>1/1000*'[1]4701-5Exp'!AJ$238</f>
        <v>2.2609835999999998E-2</v>
      </c>
      <c r="AM45" s="106">
        <f>1/1000*'[1]4701-5Exp'!AK$238</f>
        <v>6.1024719999999994E-3</v>
      </c>
      <c r="AN45" s="106">
        <f>1/1000*'[1]4701-5Exp'!AL$238</f>
        <v>9.4807820000000001E-3</v>
      </c>
      <c r="AO45" s="106">
        <f>1/1000*'[1]4701-5Exp'!AM$238</f>
        <v>5.1279769999999997E-3</v>
      </c>
      <c r="AP45" s="106">
        <f>1/1000*'[1]4701-5Exp'!AN$238</f>
        <v>1.6625280000000001E-3</v>
      </c>
      <c r="AQ45" s="106">
        <f>1/1000*'[1]4701-5Exp'!AO$238</f>
        <v>4.9357080000000005E-3</v>
      </c>
      <c r="AR45" s="106">
        <f>1/1000*'[1]4701-5Exp'!AP$238</f>
        <v>1.2715010000000001E-2</v>
      </c>
      <c r="AS45" s="106">
        <f>1/1000*'[1]4701-5Exp'!AQ$238</f>
        <v>3.5620230000000001E-3</v>
      </c>
      <c r="AT45" s="106">
        <f>1/1000*'[1]4701-5Exp'!AR$238</f>
        <v>5.9387429999999998E-3</v>
      </c>
      <c r="AU45" s="106">
        <f>1/1000*'[1]4701-5Exp'!AS$238</f>
        <v>3.551186E-3</v>
      </c>
      <c r="AV45" s="106">
        <f>1/1000*'[1]4701-5Exp'!AT$238</f>
        <v>8.3381489999999996E-3</v>
      </c>
      <c r="AW45" s="106">
        <f>1/1000*'[1]4701-5Exp'!AU$238</f>
        <v>3.1200159999999998E-3</v>
      </c>
      <c r="AX45" s="106">
        <f>1/1000*'[1]4701-5Exp'!AV$238</f>
        <v>1.992831E-3</v>
      </c>
      <c r="AY45" s="106">
        <f>1/1000*'[1]4701-5Exp'!AW$238</f>
        <v>2.8549100000000002E-4</v>
      </c>
      <c r="AZ45" s="106">
        <f>1/1000*'[1]4701-5Exp'!AX$238</f>
        <v>2.0017766499999998E-3</v>
      </c>
      <c r="BA45" s="106">
        <f>1/1000*'[1]4701-5Exp'!AY$238</f>
        <v>1.4714262E-4</v>
      </c>
      <c r="BB45" s="106">
        <f>1/1000*'[1]4701-5Exp'!AZ$238</f>
        <v>0</v>
      </c>
      <c r="BC45" s="104">
        <f>1/1000*'[1]4701-5Exp'!BA$238</f>
        <v>0</v>
      </c>
      <c r="BD45" s="317"/>
    </row>
    <row r="46" spans="2:56" ht="13" thickBot="1">
      <c r="B46" s="214" t="s">
        <v>106</v>
      </c>
      <c r="C46" s="215">
        <f t="shared" ref="C46:AB46" si="12">SUM(C40:C40)-SUM(C41:C45)</f>
        <v>-2.3245294578089215E-16</v>
      </c>
      <c r="D46" s="216">
        <f t="shared" si="12"/>
        <v>4.2327252813834093E-16</v>
      </c>
      <c r="E46" s="216">
        <f t="shared" si="12"/>
        <v>-5.4470317145671743E-16</v>
      </c>
      <c r="F46" s="216">
        <f t="shared" si="12"/>
        <v>-4.2327252813834093E-16</v>
      </c>
      <c r="G46" s="216">
        <f t="shared" si="12"/>
        <v>-1.9428902930940239E-16</v>
      </c>
      <c r="H46" s="216">
        <f t="shared" si="12"/>
        <v>-3.8163916471489756E-16</v>
      </c>
      <c r="I46" s="216">
        <f t="shared" si="12"/>
        <v>0</v>
      </c>
      <c r="J46" s="216">
        <f t="shared" si="12"/>
        <v>-3.0531133177191805E-16</v>
      </c>
      <c r="K46" s="216">
        <f t="shared" si="12"/>
        <v>0</v>
      </c>
      <c r="L46" s="216">
        <f t="shared" si="12"/>
        <v>3.3306690738754696E-16</v>
      </c>
      <c r="M46" s="216">
        <f t="shared" si="12"/>
        <v>2.0649299999989656E-3</v>
      </c>
      <c r="N46" s="216">
        <f t="shared" si="12"/>
        <v>2.5145580000011797E-3</v>
      </c>
      <c r="O46" s="216">
        <f t="shared" si="12"/>
        <v>6.8613300000003319E-4</v>
      </c>
      <c r="P46" s="216">
        <f t="shared" si="12"/>
        <v>1.5286770000011995E-3</v>
      </c>
      <c r="Q46" s="216">
        <f t="shared" si="12"/>
        <v>2.1934880000012424E-3</v>
      </c>
      <c r="R46" s="216">
        <f t="shared" si="12"/>
        <v>-1.2212453270876722E-15</v>
      </c>
      <c r="S46" s="216">
        <f t="shared" si="12"/>
        <v>4.5213900000065643E-4</v>
      </c>
      <c r="T46" s="216">
        <f t="shared" si="12"/>
        <v>3.3265479999999292E-3</v>
      </c>
      <c r="U46" s="216">
        <f t="shared" si="12"/>
        <v>3.873977999999112E-3</v>
      </c>
      <c r="V46" s="216">
        <f t="shared" si="12"/>
        <v>3.6082248300317588E-16</v>
      </c>
      <c r="W46" s="216">
        <f t="shared" si="12"/>
        <v>0</v>
      </c>
      <c r="X46" s="216">
        <f t="shared" si="12"/>
        <v>4.7184478546569153E-16</v>
      </c>
      <c r="Y46" s="216">
        <f t="shared" si="12"/>
        <v>7.5139999999945806E-5</v>
      </c>
      <c r="Z46" s="216">
        <f t="shared" si="12"/>
        <v>0</v>
      </c>
      <c r="AA46" s="216">
        <f t="shared" si="12"/>
        <v>0</v>
      </c>
      <c r="AB46" s="187">
        <f t="shared" si="12"/>
        <v>0</v>
      </c>
      <c r="AC46" s="188"/>
      <c r="AD46" s="280">
        <f t="shared" ref="AD46:BC46" si="13">SUM(AD40:AD40)-SUM(AD41:AD45)</f>
        <v>-2.7755575615628914E-17</v>
      </c>
      <c r="AE46" s="189">
        <f t="shared" si="13"/>
        <v>9.540979117872439E-17</v>
      </c>
      <c r="AF46" s="189">
        <f t="shared" si="13"/>
        <v>1.1449174941446927E-16</v>
      </c>
      <c r="AG46" s="189">
        <f t="shared" si="13"/>
        <v>-2.2898349882893854E-16</v>
      </c>
      <c r="AH46" s="189">
        <f t="shared" si="13"/>
        <v>-4.3021142204224816E-16</v>
      </c>
      <c r="AI46" s="189">
        <f t="shared" si="13"/>
        <v>-3.8163916471489756E-17</v>
      </c>
      <c r="AJ46" s="189">
        <f t="shared" si="13"/>
        <v>2.7755575615628914E-17</v>
      </c>
      <c r="AK46" s="189">
        <f t="shared" si="13"/>
        <v>1.9706458687096529E-15</v>
      </c>
      <c r="AL46" s="189">
        <f t="shared" si="13"/>
        <v>-6.106226635438361E-16</v>
      </c>
      <c r="AM46" s="189">
        <f t="shared" si="13"/>
        <v>-2.7755575615628914E-16</v>
      </c>
      <c r="AN46" s="189">
        <f t="shared" si="13"/>
        <v>1.378029000000669E-3</v>
      </c>
      <c r="AO46" s="189">
        <f t="shared" si="13"/>
        <v>1.9410850000016328E-3</v>
      </c>
      <c r="AP46" s="189">
        <f t="shared" si="13"/>
        <v>4.0973199999924659E-4</v>
      </c>
      <c r="AQ46" s="189">
        <f t="shared" si="13"/>
        <v>9.0442599999948636E-4</v>
      </c>
      <c r="AR46" s="189">
        <f t="shared" si="13"/>
        <v>1.4854460000005565E-3</v>
      </c>
      <c r="AS46" s="189">
        <f t="shared" si="13"/>
        <v>-1.1934897514720433E-15</v>
      </c>
      <c r="AT46" s="189">
        <f t="shared" si="13"/>
        <v>2.6271000000105404E-4</v>
      </c>
      <c r="AU46" s="189">
        <f t="shared" si="13"/>
        <v>2.080825999999758E-3</v>
      </c>
      <c r="AV46" s="189">
        <f t="shared" si="13"/>
        <v>3.1119459999995047E-3</v>
      </c>
      <c r="AW46" s="189">
        <f t="shared" si="13"/>
        <v>-9.9920072216264089E-16</v>
      </c>
      <c r="AX46" s="189">
        <f t="shared" si="13"/>
        <v>-2.2204460492503131E-16</v>
      </c>
      <c r="AY46" s="189">
        <f t="shared" si="13"/>
        <v>9.7144514654701197E-16</v>
      </c>
      <c r="AZ46" s="189">
        <f t="shared" si="13"/>
        <v>5.0712000000396884E-5</v>
      </c>
      <c r="BA46" s="189">
        <f t="shared" si="13"/>
        <v>7.3552275381416621E-16</v>
      </c>
      <c r="BB46" s="189">
        <f t="shared" si="13"/>
        <v>0</v>
      </c>
      <c r="BC46" s="245">
        <f t="shared" si="13"/>
        <v>0</v>
      </c>
      <c r="BD46" s="317"/>
    </row>
    <row r="47" spans="2:56" ht="13" thickTop="1">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2:56">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row>
    <row r="81" spans="3:55">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row>
    <row r="82" spans="3:55">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row>
    <row r="83" spans="3:55">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row>
    <row r="84" spans="3:55">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row>
    <row r="85" spans="3:55">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c r="AD85" s="192"/>
      <c r="AE85" s="192"/>
      <c r="AF85" s="192"/>
      <c r="AG85" s="192"/>
      <c r="AH85" s="192"/>
      <c r="AI85" s="192"/>
      <c r="AJ85" s="192"/>
      <c r="AK85" s="192"/>
      <c r="AL85" s="192"/>
      <c r="AM85" s="192"/>
      <c r="AN85" s="192"/>
      <c r="AO85" s="192"/>
      <c r="AP85" s="192"/>
      <c r="AQ85" s="192"/>
      <c r="AR85" s="192"/>
      <c r="AS85" s="192"/>
      <c r="AT85" s="192"/>
      <c r="AU85" s="192"/>
      <c r="AV85" s="192"/>
      <c r="AW85" s="192"/>
      <c r="AX85" s="192"/>
      <c r="AY85" s="192"/>
      <c r="AZ85" s="192"/>
      <c r="BA85" s="192"/>
      <c r="BB85" s="192"/>
      <c r="BC85" s="192"/>
    </row>
    <row r="86" spans="3:55">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c r="AD86" s="192"/>
      <c r="AE86" s="192"/>
      <c r="AF86" s="192"/>
      <c r="AG86" s="192"/>
      <c r="AH86" s="192"/>
      <c r="AI86" s="192"/>
      <c r="AJ86" s="192"/>
      <c r="AK86" s="192"/>
      <c r="AL86" s="192"/>
      <c r="AM86" s="192"/>
      <c r="AN86" s="192"/>
      <c r="AO86" s="192"/>
      <c r="AP86" s="192"/>
      <c r="AQ86" s="192"/>
      <c r="AR86" s="192"/>
      <c r="AS86" s="192"/>
      <c r="AT86" s="192"/>
      <c r="AU86" s="192"/>
      <c r="AV86" s="192"/>
      <c r="AW86" s="192"/>
      <c r="AX86" s="192"/>
      <c r="AY86" s="192"/>
      <c r="AZ86" s="192"/>
      <c r="BA86" s="192"/>
      <c r="BB86" s="192"/>
      <c r="BC86" s="192"/>
    </row>
    <row r="87" spans="3:55">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c r="AD87" s="192"/>
      <c r="AE87" s="192"/>
      <c r="AF87" s="192"/>
      <c r="AG87" s="192"/>
      <c r="AH87" s="192"/>
      <c r="AI87" s="192"/>
      <c r="AJ87" s="192"/>
      <c r="AK87" s="192"/>
      <c r="AL87" s="192"/>
      <c r="AM87" s="192"/>
      <c r="AN87" s="192"/>
      <c r="AO87" s="192"/>
      <c r="AP87" s="192"/>
      <c r="AQ87" s="192"/>
      <c r="AR87" s="192"/>
      <c r="AS87" s="192"/>
      <c r="AT87" s="192"/>
      <c r="AU87" s="192"/>
      <c r="AV87" s="192"/>
      <c r="AW87" s="192"/>
      <c r="AX87" s="192"/>
      <c r="AY87" s="192"/>
      <c r="AZ87" s="192"/>
      <c r="BA87" s="192"/>
      <c r="BB87" s="192"/>
      <c r="BC87" s="192"/>
    </row>
    <row r="88" spans="3:55">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c r="AD88" s="192"/>
      <c r="AE88" s="192"/>
      <c r="AF88" s="192"/>
      <c r="AG88" s="192"/>
      <c r="AH88" s="192"/>
      <c r="AI88" s="192"/>
      <c r="AJ88" s="192"/>
      <c r="AK88" s="192"/>
      <c r="AL88" s="192"/>
      <c r="AM88" s="192"/>
      <c r="AN88" s="192"/>
      <c r="AO88" s="192"/>
      <c r="AP88" s="192"/>
      <c r="AQ88" s="192"/>
      <c r="AR88" s="192"/>
      <c r="AS88" s="192"/>
      <c r="AT88" s="192"/>
      <c r="AU88" s="192"/>
      <c r="AV88" s="192"/>
      <c r="AW88" s="192"/>
      <c r="AX88" s="192"/>
      <c r="AY88" s="192"/>
      <c r="AZ88" s="192"/>
      <c r="BA88" s="192"/>
      <c r="BB88" s="192"/>
      <c r="BC88" s="192"/>
    </row>
    <row r="89" spans="3:55">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c r="AD89" s="192"/>
      <c r="AE89" s="192"/>
      <c r="AF89" s="192"/>
      <c r="AG89" s="192"/>
      <c r="AH89" s="192"/>
      <c r="AI89" s="192"/>
      <c r="AJ89" s="192"/>
      <c r="AK89" s="192"/>
      <c r="AL89" s="192"/>
      <c r="AM89" s="192"/>
      <c r="AN89" s="192"/>
      <c r="AO89" s="192"/>
      <c r="AP89" s="192"/>
      <c r="AQ89" s="192"/>
      <c r="AR89" s="192"/>
      <c r="AS89" s="192"/>
      <c r="AT89" s="192"/>
      <c r="AU89" s="192"/>
      <c r="AV89" s="192"/>
      <c r="AW89" s="192"/>
      <c r="AX89" s="192"/>
      <c r="AY89" s="192"/>
      <c r="AZ89" s="192"/>
      <c r="BA89" s="192"/>
      <c r="BB89" s="192"/>
      <c r="BC89" s="192"/>
    </row>
    <row r="90" spans="3:55">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c r="AD90" s="192"/>
      <c r="AE90" s="192"/>
      <c r="AF90" s="192"/>
      <c r="AG90" s="192"/>
      <c r="AH90" s="192"/>
      <c r="AI90" s="192"/>
      <c r="AJ90" s="192"/>
      <c r="AK90" s="192"/>
      <c r="AL90" s="192"/>
      <c r="AM90" s="192"/>
      <c r="AN90" s="192"/>
      <c r="AO90" s="192"/>
      <c r="AP90" s="192"/>
      <c r="AQ90" s="192"/>
      <c r="AR90" s="192"/>
      <c r="AS90" s="192"/>
      <c r="AT90" s="192"/>
      <c r="AU90" s="192"/>
      <c r="AV90" s="192"/>
      <c r="AW90" s="192"/>
      <c r="AX90" s="192"/>
      <c r="AY90" s="192"/>
      <c r="AZ90" s="192"/>
      <c r="BA90" s="192"/>
      <c r="BB90" s="192"/>
      <c r="BC90" s="192"/>
    </row>
    <row r="91" spans="3:55">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55">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55">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55">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55">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55">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sheetData>
  <mergeCells count="5">
    <mergeCell ref="B2:B4"/>
    <mergeCell ref="C2:AB2"/>
    <mergeCell ref="C3:AB3"/>
    <mergeCell ref="AD3:BC3"/>
    <mergeCell ref="AD2:BC2"/>
  </mergeCells>
  <phoneticPr fontId="2" type="noConversion"/>
  <pageMargins left="0.75" right="0.75" top="1" bottom="1" header="0.5" footer="0.5"/>
  <pageSetup scale="7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BD173"/>
  <sheetViews>
    <sheetView workbookViewId="0">
      <pane xSplit="2" ySplit="5" topLeftCell="C11"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style="191" customWidth="1"/>
    <col min="3" max="26" width="5.7265625" style="191" customWidth="1"/>
    <col min="27" max="28" width="5.7265625" style="191" hidden="1" customWidth="1"/>
    <col min="29" max="29" width="1.7265625" style="191" customWidth="1"/>
    <col min="30" max="53" width="5.6328125" style="191" customWidth="1"/>
    <col min="54" max="55" width="5.6328125" style="191" hidden="1" customWidth="1"/>
  </cols>
  <sheetData>
    <row r="1" spans="1:56" ht="9" customHeight="1" thickBot="1">
      <c r="A1" s="39">
        <f>[2]RWE!$A$24</f>
        <v>3.5</v>
      </c>
      <c r="B1" s="217"/>
    </row>
    <row r="2" spans="1:56" ht="16" thickTop="1">
      <c r="B2" s="378" t="s">
        <v>160</v>
      </c>
      <c r="C2" s="375" t="s">
        <v>81</v>
      </c>
      <c r="D2" s="376"/>
      <c r="E2" s="376"/>
      <c r="F2" s="376"/>
      <c r="G2" s="376"/>
      <c r="H2" s="376"/>
      <c r="I2" s="376"/>
      <c r="J2" s="376"/>
      <c r="K2" s="376"/>
      <c r="L2" s="376"/>
      <c r="M2" s="376"/>
      <c r="N2" s="376"/>
      <c r="O2" s="376"/>
      <c r="P2" s="376"/>
      <c r="Q2" s="376"/>
      <c r="R2" s="376"/>
      <c r="S2" s="376"/>
      <c r="T2" s="376"/>
      <c r="U2" s="376"/>
      <c r="V2" s="376"/>
      <c r="W2" s="376"/>
      <c r="X2" s="376"/>
      <c r="Y2" s="376"/>
      <c r="Z2" s="376"/>
      <c r="AA2" s="376"/>
      <c r="AB2" s="377"/>
      <c r="AC2" s="218"/>
      <c r="AD2" s="375" t="s">
        <v>107</v>
      </c>
      <c r="AE2" s="376"/>
      <c r="AF2" s="376"/>
      <c r="AG2" s="376"/>
      <c r="AH2" s="376"/>
      <c r="AI2" s="376"/>
      <c r="AJ2" s="376"/>
      <c r="AK2" s="376"/>
      <c r="AL2" s="376"/>
      <c r="AM2" s="376"/>
      <c r="AN2" s="376"/>
      <c r="AO2" s="376"/>
      <c r="AP2" s="376"/>
      <c r="AQ2" s="376"/>
      <c r="AR2" s="376"/>
      <c r="AS2" s="376"/>
      <c r="AT2" s="376"/>
      <c r="AU2" s="376"/>
      <c r="AV2" s="376"/>
      <c r="AW2" s="376"/>
      <c r="AX2" s="376"/>
      <c r="AY2" s="376"/>
      <c r="AZ2" s="376"/>
      <c r="BA2" s="376"/>
      <c r="BB2" s="376"/>
      <c r="BC2" s="377"/>
      <c r="BD2" s="317"/>
    </row>
    <row r="3" spans="1:56" ht="13" thickBot="1">
      <c r="B3" s="379"/>
      <c r="C3" s="384" t="s">
        <v>52</v>
      </c>
      <c r="D3" s="385"/>
      <c r="E3" s="385"/>
      <c r="F3" s="385"/>
      <c r="G3" s="385"/>
      <c r="H3" s="385"/>
      <c r="I3" s="385"/>
      <c r="J3" s="385"/>
      <c r="K3" s="385"/>
      <c r="L3" s="385"/>
      <c r="M3" s="385"/>
      <c r="N3" s="385"/>
      <c r="O3" s="385"/>
      <c r="P3" s="385"/>
      <c r="Q3" s="385"/>
      <c r="R3" s="385"/>
      <c r="S3" s="385"/>
      <c r="T3" s="385"/>
      <c r="U3" s="385"/>
      <c r="V3" s="385"/>
      <c r="W3" s="385"/>
      <c r="X3" s="385"/>
      <c r="Y3" s="385"/>
      <c r="Z3" s="385"/>
      <c r="AA3" s="385"/>
      <c r="AB3" s="386"/>
      <c r="AC3" s="103"/>
      <c r="AD3" s="384" t="s">
        <v>162</v>
      </c>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6"/>
      <c r="BD3" s="317"/>
    </row>
    <row r="4" spans="1:56" ht="20" customHeight="1" thickTop="1" thickBot="1">
      <c r="B4" s="380"/>
      <c r="C4" s="92">
        <v>2000</v>
      </c>
      <c r="D4" s="93">
        <v>2001</v>
      </c>
      <c r="E4" s="93">
        <v>2002</v>
      </c>
      <c r="F4" s="93">
        <v>2003</v>
      </c>
      <c r="G4" s="93">
        <v>2004</v>
      </c>
      <c r="H4" s="93">
        <v>2005</v>
      </c>
      <c r="I4" s="93">
        <v>2006</v>
      </c>
      <c r="J4" s="94">
        <v>2007</v>
      </c>
      <c r="K4" s="94">
        <f>1+J4</f>
        <v>2008</v>
      </c>
      <c r="L4" s="94">
        <f>1+K4</f>
        <v>2009</v>
      </c>
      <c r="M4" s="93">
        <f>1+L4</f>
        <v>2010</v>
      </c>
      <c r="N4" s="93">
        <f>1+M4</f>
        <v>2011</v>
      </c>
      <c r="O4" s="93">
        <f t="shared" ref="O4:AB4" si="0">1+N4</f>
        <v>2012</v>
      </c>
      <c r="P4" s="93">
        <f t="shared" si="0"/>
        <v>2013</v>
      </c>
      <c r="Q4" s="93">
        <f t="shared" si="0"/>
        <v>2014</v>
      </c>
      <c r="R4" s="93">
        <f t="shared" si="0"/>
        <v>2015</v>
      </c>
      <c r="S4" s="93">
        <f t="shared" si="0"/>
        <v>2016</v>
      </c>
      <c r="T4" s="93">
        <f t="shared" si="0"/>
        <v>2017</v>
      </c>
      <c r="U4" s="93">
        <f t="shared" si="0"/>
        <v>2018</v>
      </c>
      <c r="V4" s="93">
        <f t="shared" si="0"/>
        <v>2019</v>
      </c>
      <c r="W4" s="93">
        <f t="shared" si="0"/>
        <v>2020</v>
      </c>
      <c r="X4" s="93">
        <f t="shared" si="0"/>
        <v>2021</v>
      </c>
      <c r="Y4" s="93">
        <f t="shared" si="0"/>
        <v>2022</v>
      </c>
      <c r="Z4" s="93">
        <f t="shared" si="0"/>
        <v>2023</v>
      </c>
      <c r="AA4" s="93">
        <f t="shared" si="0"/>
        <v>2024</v>
      </c>
      <c r="AB4" s="93">
        <f t="shared" si="0"/>
        <v>2025</v>
      </c>
      <c r="AC4" s="91"/>
      <c r="AD4" s="278">
        <v>2000</v>
      </c>
      <c r="AE4" s="93">
        <v>2001</v>
      </c>
      <c r="AF4" s="93">
        <v>2002</v>
      </c>
      <c r="AG4" s="93">
        <v>2003</v>
      </c>
      <c r="AH4" s="93">
        <v>2004</v>
      </c>
      <c r="AI4" s="93">
        <v>2005</v>
      </c>
      <c r="AJ4" s="93">
        <v>2006</v>
      </c>
      <c r="AK4" s="94">
        <v>2007</v>
      </c>
      <c r="AL4" s="93">
        <f>1+AK4</f>
        <v>2008</v>
      </c>
      <c r="AM4" s="236">
        <f>1+AL4</f>
        <v>2009</v>
      </c>
      <c r="AN4" s="93">
        <f>1+AM4</f>
        <v>2010</v>
      </c>
      <c r="AO4" s="93">
        <f>1+AN4</f>
        <v>2011</v>
      </c>
      <c r="AP4" s="94">
        <f>1+AO4</f>
        <v>2012</v>
      </c>
      <c r="AQ4" s="94">
        <f t="shared" ref="AQ4:BC4" si="1">1+AP4</f>
        <v>2013</v>
      </c>
      <c r="AR4" s="94">
        <f t="shared" si="1"/>
        <v>2014</v>
      </c>
      <c r="AS4" s="94">
        <f t="shared" si="1"/>
        <v>2015</v>
      </c>
      <c r="AT4" s="94">
        <f t="shared" si="1"/>
        <v>2016</v>
      </c>
      <c r="AU4" s="94">
        <f t="shared" si="1"/>
        <v>2017</v>
      </c>
      <c r="AV4" s="94">
        <f t="shared" si="1"/>
        <v>2018</v>
      </c>
      <c r="AW4" s="94">
        <f t="shared" si="1"/>
        <v>2019</v>
      </c>
      <c r="AX4" s="94">
        <f t="shared" si="1"/>
        <v>2020</v>
      </c>
      <c r="AY4" s="94">
        <f t="shared" si="1"/>
        <v>2021</v>
      </c>
      <c r="AZ4" s="94">
        <f t="shared" si="1"/>
        <v>2022</v>
      </c>
      <c r="BA4" s="94">
        <f t="shared" si="1"/>
        <v>2023</v>
      </c>
      <c r="BB4" s="94">
        <f t="shared" si="1"/>
        <v>2024</v>
      </c>
      <c r="BC4" s="95">
        <f t="shared" si="1"/>
        <v>2025</v>
      </c>
      <c r="BD4" s="317"/>
    </row>
    <row r="5" spans="1:56" ht="20" customHeight="1" thickTop="1" thickBot="1">
      <c r="B5" s="195" t="s">
        <v>15</v>
      </c>
      <c r="C5" s="224">
        <f>1/$A$1*'[1]48Exp'!B$263</f>
        <v>0.36786977106666663</v>
      </c>
      <c r="D5" s="224">
        <f>1/$A$1*'[1]48Exp'!C$263</f>
        <v>0.39216723320000002</v>
      </c>
      <c r="E5" s="224">
        <f>1/$A$1*'[1]48Exp'!D$263</f>
        <v>0.48738378259999993</v>
      </c>
      <c r="F5" s="224">
        <f>1/$A$1*'[1]48Exp'!E$263</f>
        <v>0.57800628440000013</v>
      </c>
      <c r="G5" s="224">
        <f>1/$A$1*'[1]48Exp'!F$263</f>
        <v>0.62556251960000009</v>
      </c>
      <c r="H5" s="224">
        <f>1/$A$1*'[1]48Exp'!G$263</f>
        <v>0.6279539187142853</v>
      </c>
      <c r="I5" s="224">
        <f>1/$A$1*'[1]48Exp'!H$263</f>
        <v>0.66200736900000023</v>
      </c>
      <c r="J5" s="224">
        <f>1/$A$1*'[1]48Exp'!I$263</f>
        <v>0.66539383719999989</v>
      </c>
      <c r="K5" s="224">
        <f>1/$A$1*'[1]48Exp'!J$263</f>
        <v>0.702555033</v>
      </c>
      <c r="L5" s="224">
        <f>1/$A$1*'[1]48Exp'!K$263</f>
        <v>0.64851318499999999</v>
      </c>
      <c r="M5" s="224">
        <f>1/$A$1*'[1]48Exp'!L$263</f>
        <v>0.70164155799999983</v>
      </c>
      <c r="N5" s="224">
        <f>1/$A$1*'[1]48Exp'!M$263</f>
        <v>0.70753045799999958</v>
      </c>
      <c r="O5" s="224">
        <f>1/$A$1*'[1]48Exp'!N$263</f>
        <v>0.62063006000000021</v>
      </c>
      <c r="P5" s="224">
        <f>1/$A$1*'[1]48Exp'!O$263</f>
        <v>0.578981721</v>
      </c>
      <c r="Q5" s="224">
        <f>1/$A$1*'[1]48Exp'!P$263</f>
        <v>0.54599889300000004</v>
      </c>
      <c r="R5" s="224">
        <f>1/$A$1*'[1]48Exp'!Q$263</f>
        <v>0.51946853000000004</v>
      </c>
      <c r="S5" s="224">
        <f>1/$A$1*'[1]48Exp'!R$263</f>
        <v>0.51452519600000002</v>
      </c>
      <c r="T5" s="224">
        <f>1/$A$1*'[1]48Exp'!S$263</f>
        <v>0.51627463299999998</v>
      </c>
      <c r="U5" s="224">
        <f>1/$A$1*'[1]48Exp'!T$263</f>
        <v>0.56182369099999996</v>
      </c>
      <c r="V5" s="224">
        <f>1/$A$1*'[1]48Exp'!U$263</f>
        <v>0.55417645699999996</v>
      </c>
      <c r="W5" s="224">
        <f>1/$A$1*'[1]48Exp'!V$263</f>
        <v>0.63684756300000012</v>
      </c>
      <c r="X5" s="224">
        <f>1/$A$1*'[1]48Exp'!W$263</f>
        <v>0.50725458474999996</v>
      </c>
      <c r="Y5" s="224">
        <f>1/$A$1*'[1]48Exp'!X$263</f>
        <v>0.52534692083683343</v>
      </c>
      <c r="Z5" s="224">
        <f>1/$A$1*'[1]48Exp'!Y$263</f>
        <v>0.51151068123600485</v>
      </c>
      <c r="AA5" s="224">
        <f>1/$A$1*'[1]48Exp'!Z$263</f>
        <v>0</v>
      </c>
      <c r="AB5" s="224">
        <f>1/$A$1*'[1]48Exp'!AA$263</f>
        <v>0</v>
      </c>
      <c r="AC5" s="160"/>
      <c r="AD5" s="282">
        <f>'[1]48Exp'!AB$263</f>
        <v>247.14962999999989</v>
      </c>
      <c r="AE5" s="197">
        <f>'[1]48Exp'!AC$263</f>
        <v>268.12837000000013</v>
      </c>
      <c r="AF5" s="197">
        <f>'[1]48Exp'!AD$263</f>
        <v>263.67157300000002</v>
      </c>
      <c r="AG5" s="197">
        <f>'[1]48Exp'!AE$263</f>
        <v>307.12609499999991</v>
      </c>
      <c r="AH5" s="197">
        <f>'[1]48Exp'!AF$263</f>
        <v>395.11383699999988</v>
      </c>
      <c r="AI5" s="197">
        <f>'[1]48Exp'!AG$263</f>
        <v>413.7019049999999</v>
      </c>
      <c r="AJ5" s="197">
        <f>'[1]48Exp'!AH$263</f>
        <v>486.3855989999999</v>
      </c>
      <c r="AK5" s="197">
        <f>'[1]48Exp'!AI$263</f>
        <v>526.14276900000004</v>
      </c>
      <c r="AL5" s="197">
        <f>'[1]48Exp'!AJ$263</f>
        <v>606.85347499999989</v>
      </c>
      <c r="AM5" s="197">
        <f>'[1]48Exp'!AK$263</f>
        <v>560.22738099999992</v>
      </c>
      <c r="AN5" s="197">
        <f>'[1]48Exp'!AL$263</f>
        <v>637.86814500000037</v>
      </c>
      <c r="AO5" s="197">
        <f>'[1]48Exp'!AM$263</f>
        <v>735.45185800000002</v>
      </c>
      <c r="AP5" s="197">
        <f>'[1]48Exp'!AN$263</f>
        <v>631.74109200000009</v>
      </c>
      <c r="AQ5" s="197">
        <f>'[1]48Exp'!AO$263</f>
        <v>597.29192399999988</v>
      </c>
      <c r="AR5" s="197">
        <f>'[1]48Exp'!AP$263</f>
        <v>580.43884399999979</v>
      </c>
      <c r="AS5" s="197">
        <f>'[1]48Exp'!AQ$263</f>
        <v>515.31592699999987</v>
      </c>
      <c r="AT5" s="197">
        <f>'[1]48Exp'!AR$263</f>
        <v>476.55089999999996</v>
      </c>
      <c r="AU5" s="197">
        <f>'[1]48Exp'!AS$263</f>
        <v>478.85696999999993</v>
      </c>
      <c r="AV5" s="197">
        <f>'[1]48Exp'!AT$263</f>
        <v>542.54270500000007</v>
      </c>
      <c r="AW5" s="197">
        <f>'[1]48Exp'!AU$263</f>
        <v>508.35812699999997</v>
      </c>
      <c r="AX5" s="197">
        <f>'[1]48Exp'!AV$263</f>
        <v>541.95769999999982</v>
      </c>
      <c r="AY5" s="197">
        <f>'[1]48Exp'!AW$263</f>
        <v>494.42539899999991</v>
      </c>
      <c r="AZ5" s="197">
        <f>'[1]48Exp'!AX$263</f>
        <v>606.08177900600003</v>
      </c>
      <c r="BA5" s="197">
        <f>'[1]48Exp'!AY$263</f>
        <v>563.97818576099996</v>
      </c>
      <c r="BB5" s="197">
        <f>'[1]48Exp'!AZ$263</f>
        <v>0</v>
      </c>
      <c r="BC5" s="185">
        <f>'[1]48Exp'!BA$263</f>
        <v>0</v>
      </c>
      <c r="BD5" s="317"/>
    </row>
    <row r="6" spans="1:56" ht="17.149999999999999" customHeight="1" thickTop="1">
      <c r="B6" s="221" t="s">
        <v>117</v>
      </c>
      <c r="C6" s="147">
        <f>1/$A$1*'[1]48Exp'!B$266</f>
        <v>3.4049999999999996E-6</v>
      </c>
      <c r="D6" s="148">
        <f>1/$A$1*'[1]48Exp'!C$266</f>
        <v>1.4419999999999997E-5</v>
      </c>
      <c r="E6" s="148">
        <f>1/$A$1*'[1]48Exp'!D$266</f>
        <v>5.5124999999999998E-5</v>
      </c>
      <c r="F6" s="148">
        <f>1/$A$1*'[1]48Exp'!E$266</f>
        <v>9.2310699999999994E-4</v>
      </c>
      <c r="G6" s="148">
        <f>1/$A$1*'[1]48Exp'!F$266</f>
        <v>3.6322099999999994E-3</v>
      </c>
      <c r="H6" s="148">
        <f>1/$A$1*'[1]48Exp'!G$266</f>
        <v>2.6161949999999995E-3</v>
      </c>
      <c r="I6" s="148">
        <f>1/$A$1*'[1]48Exp'!H$266</f>
        <v>3.0453170000000001E-3</v>
      </c>
      <c r="J6" s="148">
        <f>1/$A$1*'[1]48Exp'!I$266</f>
        <v>6.0134609999999986E-3</v>
      </c>
      <c r="K6" s="148">
        <f>1/$A$1*'[1]48Exp'!J$266</f>
        <v>4.3490989999999995E-3</v>
      </c>
      <c r="L6" s="148">
        <f>1/$A$1*'[1]48Exp'!K$266</f>
        <v>7.5045439999999984E-3</v>
      </c>
      <c r="M6" s="148">
        <f>1/$A$1*'[1]48Exp'!L$266</f>
        <v>6.9486699999999995E-4</v>
      </c>
      <c r="N6" s="148">
        <f>1/$A$1*'[1]48Exp'!M$266</f>
        <v>2.9543999999999994E-5</v>
      </c>
      <c r="O6" s="148">
        <f>1/$A$1*'[1]48Exp'!N$266</f>
        <v>5.6871000000000005E-5</v>
      </c>
      <c r="P6" s="148">
        <f>1/$A$1*'[1]48Exp'!O$266</f>
        <v>2.3813999999999997E-3</v>
      </c>
      <c r="Q6" s="148">
        <f>1/$A$1*'[1]48Exp'!P$266</f>
        <v>7.0362499999999982E-4</v>
      </c>
      <c r="R6" s="148">
        <f>1/$A$1*'[1]48Exp'!Q$266</f>
        <v>9.28695E-4</v>
      </c>
      <c r="S6" s="148">
        <f>1/$A$1*'[1]48Exp'!R$266</f>
        <v>4.3958879999999997E-3</v>
      </c>
      <c r="T6" s="148">
        <f>1/$A$1*'[1]48Exp'!S$266</f>
        <v>2.7878159999999998E-3</v>
      </c>
      <c r="U6" s="148">
        <f>1/$A$1*'[1]48Exp'!T$266</f>
        <v>3.6477319999999995E-3</v>
      </c>
      <c r="V6" s="148">
        <f>1/$A$1*'[1]48Exp'!U$266</f>
        <v>9.6847119999999981E-3</v>
      </c>
      <c r="W6" s="148">
        <f>1/$A$1*'[1]48Exp'!V$266</f>
        <v>8.6564629999999979E-3</v>
      </c>
      <c r="X6" s="148">
        <f>1/$A$1*'[1]48Exp'!W$266</f>
        <v>6.5622330000000006E-3</v>
      </c>
      <c r="Y6" s="148">
        <f>1/$A$1*'[1]48Exp'!X$266</f>
        <v>5.8346086099999982E-3</v>
      </c>
      <c r="Z6" s="148">
        <f>1/$A$1*'[1]48Exp'!Y$266</f>
        <v>4.8060708989999985E-3</v>
      </c>
      <c r="AA6" s="148">
        <f>1/$A$1*'[1]48Exp'!Z$266</f>
        <v>0</v>
      </c>
      <c r="AB6" s="145">
        <f>1/$A$1*'[1]48Exp'!AA$266</f>
        <v>0</v>
      </c>
      <c r="AC6" s="103"/>
      <c r="AD6" s="283">
        <f>'[1]48Exp'!AB$266</f>
        <v>3.7260000000000001E-3</v>
      </c>
      <c r="AE6" s="284">
        <f>'[1]48Exp'!AC$266</f>
        <v>2.0753000000000001E-2</v>
      </c>
      <c r="AF6" s="284">
        <f>'[1]48Exp'!AD$266</f>
        <v>6.9324999999999998E-2</v>
      </c>
      <c r="AG6" s="284">
        <f>'[1]48Exp'!AE$266</f>
        <v>0.78709299999999993</v>
      </c>
      <c r="AH6" s="284">
        <f>'[1]48Exp'!AF$266</f>
        <v>2.8496379999999997</v>
      </c>
      <c r="AI6" s="284">
        <f>'[1]48Exp'!AG$266</f>
        <v>2.1857830000000003</v>
      </c>
      <c r="AJ6" s="284">
        <f>'[1]48Exp'!AH$266</f>
        <v>2.66669</v>
      </c>
      <c r="AK6" s="284">
        <f>'[1]48Exp'!AI$266</f>
        <v>5.7348410000000003</v>
      </c>
      <c r="AL6" s="284">
        <f>'[1]48Exp'!AJ$266</f>
        <v>4.8519920000000001</v>
      </c>
      <c r="AM6" s="284">
        <f>'[1]48Exp'!AK$266</f>
        <v>5.4232389999999997</v>
      </c>
      <c r="AN6" s="284">
        <f>'[1]48Exp'!AL$266</f>
        <v>0.87129500000000004</v>
      </c>
      <c r="AO6" s="284">
        <f>'[1]48Exp'!AM$266</f>
        <v>3.4097000000000002E-2</v>
      </c>
      <c r="AP6" s="284">
        <f>'[1]48Exp'!AN$266</f>
        <v>5.0004999999999994E-2</v>
      </c>
      <c r="AQ6" s="284">
        <f>'[1]48Exp'!AO$266</f>
        <v>1.533406</v>
      </c>
      <c r="AR6" s="284">
        <f>'[1]48Exp'!AP$266</f>
        <v>0.47617799999999999</v>
      </c>
      <c r="AS6" s="284">
        <f>'[1]48Exp'!AQ$266</f>
        <v>0.70687699999999998</v>
      </c>
      <c r="AT6" s="284">
        <f>'[1]48Exp'!AR$266</f>
        <v>2.9521380000000002</v>
      </c>
      <c r="AU6" s="284">
        <f>'[1]48Exp'!AS$266</f>
        <v>2.0564689999999999</v>
      </c>
      <c r="AV6" s="284">
        <f>'[1]48Exp'!AT$266</f>
        <v>2.9491839999999998</v>
      </c>
      <c r="AW6" s="284">
        <f>'[1]48Exp'!AU$266</f>
        <v>7.0223169999999993</v>
      </c>
      <c r="AX6" s="284">
        <f>'[1]48Exp'!AV$266</f>
        <v>6.1145930000000002</v>
      </c>
      <c r="AY6" s="284">
        <f>'[1]48Exp'!AW$266</f>
        <v>5.3819759999999999</v>
      </c>
      <c r="AZ6" s="284">
        <f>'[1]48Exp'!AX$266</f>
        <v>5.6941665899999991</v>
      </c>
      <c r="BA6" s="284">
        <f>'[1]48Exp'!AY$266</f>
        <v>4.7607467400000001</v>
      </c>
      <c r="BB6" s="284">
        <f>'[1]48Exp'!AZ$266</f>
        <v>0</v>
      </c>
      <c r="BC6" s="285">
        <f>'[1]48Exp'!BA$266</f>
        <v>0</v>
      </c>
      <c r="BD6" s="317"/>
    </row>
    <row r="7" spans="1:56" ht="17.149999999999999" customHeight="1">
      <c r="B7" s="204" t="s">
        <v>84</v>
      </c>
      <c r="C7" s="136">
        <f>1/$A$1*'[1]48Exp'!B$268</f>
        <v>9.0984979999999983E-3</v>
      </c>
      <c r="D7" s="113">
        <f>1/$A$1*'[1]48Exp'!C$268</f>
        <v>2.6810288999999998E-2</v>
      </c>
      <c r="E7" s="113">
        <f>1/$A$1*'[1]48Exp'!D$268</f>
        <v>5.032888499999999E-2</v>
      </c>
      <c r="F7" s="113">
        <f>1/$A$1*'[1]48Exp'!E$268</f>
        <v>6.9563113999999968E-2</v>
      </c>
      <c r="G7" s="113">
        <f>1/$A$1*'[1]48Exp'!F$268</f>
        <v>7.3575844000000001E-2</v>
      </c>
      <c r="H7" s="113">
        <f>1/$A$1*'[1]48Exp'!G$268</f>
        <v>6.7970839999999991E-2</v>
      </c>
      <c r="I7" s="113">
        <f>1/$A$1*'[1]48Exp'!H$268</f>
        <v>7.9197242000000001E-2</v>
      </c>
      <c r="J7" s="113">
        <f>1/$A$1*'[1]48Exp'!I$268</f>
        <v>7.5051412999999997E-2</v>
      </c>
      <c r="K7" s="113">
        <f>1/$A$1*'[1]48Exp'!J$268</f>
        <v>6.3036599999999998E-2</v>
      </c>
      <c r="L7" s="113">
        <f>1/$A$1*'[1]48Exp'!K$268</f>
        <v>7.1135386000000009E-2</v>
      </c>
      <c r="M7" s="113">
        <f>1/$A$1*'[1]48Exp'!L$268</f>
        <v>8.2064420999999999E-2</v>
      </c>
      <c r="N7" s="113">
        <f>1/$A$1*'[1]48Exp'!M$268</f>
        <v>6.7342215999999996E-2</v>
      </c>
      <c r="O7" s="113">
        <f>1/$A$1*'[1]48Exp'!N$268</f>
        <v>7.1807058999999993E-2</v>
      </c>
      <c r="P7" s="113">
        <f>1/$A$1*'[1]48Exp'!O$268</f>
        <v>7.230337399999999E-2</v>
      </c>
      <c r="Q7" s="113">
        <f>1/$A$1*'[1]48Exp'!P$268</f>
        <v>8.3736203999999995E-2</v>
      </c>
      <c r="R7" s="113">
        <f>1/$A$1*'[1]48Exp'!Q$268</f>
        <v>8.9989220999999994E-2</v>
      </c>
      <c r="S7" s="113">
        <f>1/$A$1*'[1]48Exp'!R$268</f>
        <v>0.106585188</v>
      </c>
      <c r="T7" s="113">
        <f>1/$A$1*'[1]48Exp'!S$268</f>
        <v>0.124627602</v>
      </c>
      <c r="U7" s="113">
        <f>1/$A$1*'[1]48Exp'!T$268</f>
        <v>0.14057372799999998</v>
      </c>
      <c r="V7" s="113">
        <f>1/$A$1*'[1]48Exp'!U$268</f>
        <v>0.14829033599999999</v>
      </c>
      <c r="W7" s="113">
        <f>1/$A$1*'[1]48Exp'!V$268</f>
        <v>0.16418044099999998</v>
      </c>
      <c r="X7" s="113">
        <f>1/$A$1*'[1]48Exp'!W$268</f>
        <v>0.12218381999999998</v>
      </c>
      <c r="Y7" s="113">
        <f>1/$A$1*'[1]48Exp'!X$268</f>
        <v>0.13273926382399995</v>
      </c>
      <c r="Z7" s="113">
        <f>1/$A$1*'[1]48Exp'!Y$268</f>
        <v>0.15941619890292857</v>
      </c>
      <c r="AA7" s="113">
        <f>1/$A$1*'[1]48Exp'!Z$268</f>
        <v>0</v>
      </c>
      <c r="AB7" s="102">
        <f>1/$A$1*'[1]48Exp'!AA$268</f>
        <v>0</v>
      </c>
      <c r="AC7" s="103"/>
      <c r="AD7" s="286">
        <f>'[1]48Exp'!AB$268</f>
        <v>10.620464999999999</v>
      </c>
      <c r="AE7" s="209">
        <f>'[1]48Exp'!AC$268</f>
        <v>20.842912999999999</v>
      </c>
      <c r="AF7" s="209">
        <f>'[1]48Exp'!AD$268</f>
        <v>34.097349999999999</v>
      </c>
      <c r="AG7" s="209">
        <f>'[1]48Exp'!AE$268</f>
        <v>44.571889999999996</v>
      </c>
      <c r="AH7" s="209">
        <f>'[1]48Exp'!AF$268</f>
        <v>54.624941</v>
      </c>
      <c r="AI7" s="209">
        <f>'[1]48Exp'!AG$268</f>
        <v>59.083388999999997</v>
      </c>
      <c r="AJ7" s="209">
        <f>'[1]48Exp'!AH$268</f>
        <v>79.489795000000001</v>
      </c>
      <c r="AK7" s="209">
        <f>'[1]48Exp'!AI$268</f>
        <v>85.055642999999989</v>
      </c>
      <c r="AL7" s="209">
        <f>'[1]48Exp'!AJ$268</f>
        <v>76.238026999999988</v>
      </c>
      <c r="AM7" s="209">
        <f>'[1]48Exp'!AK$268</f>
        <v>74.078851999999998</v>
      </c>
      <c r="AN7" s="209">
        <f>'[1]48Exp'!AL$268</f>
        <v>88.100150999999997</v>
      </c>
      <c r="AO7" s="209">
        <f>'[1]48Exp'!AM$268</f>
        <v>80.535392000000002</v>
      </c>
      <c r="AP7" s="209">
        <f>'[1]48Exp'!AN$268</f>
        <v>83.469447000000002</v>
      </c>
      <c r="AQ7" s="209">
        <f>'[1]48Exp'!AO$268</f>
        <v>83.011302999999998</v>
      </c>
      <c r="AR7" s="209">
        <f>'[1]48Exp'!AP$268</f>
        <v>94.460589999999996</v>
      </c>
      <c r="AS7" s="209">
        <f>'[1]48Exp'!AQ$268</f>
        <v>96.952102999999994</v>
      </c>
      <c r="AT7" s="209">
        <f>'[1]48Exp'!AR$268</f>
        <v>100.371217</v>
      </c>
      <c r="AU7" s="209">
        <f>'[1]48Exp'!AS$268</f>
        <v>104.655304</v>
      </c>
      <c r="AV7" s="209">
        <f>'[1]48Exp'!AT$268</f>
        <v>123.375978</v>
      </c>
      <c r="AW7" s="209">
        <f>'[1]48Exp'!AU$268</f>
        <v>125.85630399999999</v>
      </c>
      <c r="AX7" s="209">
        <f>'[1]48Exp'!AV$268</f>
        <v>136.377106</v>
      </c>
      <c r="AY7" s="209">
        <f>'[1]48Exp'!AW$268</f>
        <v>112.11378499999999</v>
      </c>
      <c r="AZ7" s="209">
        <f>'[1]48Exp'!AX$268</f>
        <v>141.35828597</v>
      </c>
      <c r="BA7" s="209">
        <f>'[1]48Exp'!AY$268</f>
        <v>158.23060714999997</v>
      </c>
      <c r="BB7" s="209">
        <f>'[1]48Exp'!AZ$268</f>
        <v>0</v>
      </c>
      <c r="BC7" s="161">
        <f>'[1]48Exp'!BA$268</f>
        <v>0</v>
      </c>
      <c r="BD7" s="317"/>
    </row>
    <row r="8" spans="1:56">
      <c r="B8" s="200" t="s">
        <v>85</v>
      </c>
      <c r="C8" s="114">
        <f>1/$A$1*'[1]48Exp'!B$39</f>
        <v>1.1999999999999999E-5</v>
      </c>
      <c r="D8" s="106">
        <f>1/$A$1*'[1]48Exp'!C$39</f>
        <v>6.384999999999999E-6</v>
      </c>
      <c r="E8" s="106">
        <f>1/$A$1*'[1]48Exp'!D$39</f>
        <v>9.5140000000000024E-6</v>
      </c>
      <c r="F8" s="106">
        <f>1/$A$1*'[1]48Exp'!E$39</f>
        <v>1.9000000000000001E-8</v>
      </c>
      <c r="G8" s="106">
        <f>1/$A$1*'[1]48Exp'!F$39</f>
        <v>3.53E-7</v>
      </c>
      <c r="H8" s="106">
        <f>1/$A$1*'[1]48Exp'!G$39</f>
        <v>3.6623999999999994E-5</v>
      </c>
      <c r="I8" s="106">
        <f>1/$A$1*'[1]48Exp'!H$39</f>
        <v>3.4807000000000001E-5</v>
      </c>
      <c r="J8" s="106">
        <f>1/$A$1*'[1]48Exp'!I$39</f>
        <v>2.1336E-5</v>
      </c>
      <c r="K8" s="106">
        <f>1/$A$1*'[1]48Exp'!J$39</f>
        <v>2.2377399999999996E-4</v>
      </c>
      <c r="L8" s="106">
        <f>1/$A$1*'[1]48Exp'!K$39</f>
        <v>8.4768499999999971E-4</v>
      </c>
      <c r="M8" s="106">
        <f>1/$A$1*'[1]48Exp'!L$39</f>
        <v>4.2243399999999996E-4</v>
      </c>
      <c r="N8" s="106">
        <f>1/$A$1*'[1]48Exp'!M$39</f>
        <v>4.8504799999999997E-4</v>
      </c>
      <c r="O8" s="106">
        <f>1/$A$1*'[1]48Exp'!N$39</f>
        <v>3.6310800000000001E-4</v>
      </c>
      <c r="P8" s="106">
        <f>1/$A$1*'[1]48Exp'!O$39</f>
        <v>1.6232599999999999E-4</v>
      </c>
      <c r="Q8" s="106">
        <f>1/$A$1*'[1]48Exp'!P$39</f>
        <v>2.7741899999999994E-4</v>
      </c>
      <c r="R8" s="106">
        <f>1/$A$1*'[1]48Exp'!Q$39</f>
        <v>2.0434199999999999E-4</v>
      </c>
      <c r="S8" s="106">
        <f>1/$A$1*'[1]48Exp'!R$39</f>
        <v>1.7091E-4</v>
      </c>
      <c r="T8" s="106">
        <f>1/$A$1*'[1]48Exp'!S$39</f>
        <v>1.7994499999999999E-4</v>
      </c>
      <c r="U8" s="106">
        <f>1/$A$1*'[1]48Exp'!T$39</f>
        <v>1.3135199999999997E-4</v>
      </c>
      <c r="V8" s="106">
        <f>1/$A$1*'[1]48Exp'!U$39</f>
        <v>1.6620599999999999E-4</v>
      </c>
      <c r="W8" s="106">
        <f>1/$A$1*'[1]48Exp'!V$39</f>
        <v>1.9391899999999997E-4</v>
      </c>
      <c r="X8" s="106">
        <f>1/$A$1*'[1]48Exp'!W$39</f>
        <v>1.9371999999999998E-4</v>
      </c>
      <c r="Y8" s="106">
        <f>1/$A$1*'[1]48Exp'!X$39</f>
        <v>3.2302399999999999E-4</v>
      </c>
      <c r="Z8" s="106">
        <f>1/$A$1*'[1]48Exp'!Y$39</f>
        <v>1.0859482533333333E-4</v>
      </c>
      <c r="AA8" s="106">
        <f>1/$A$1*'[1]48Exp'!Z$39</f>
        <v>0</v>
      </c>
      <c r="AB8" s="104">
        <f>1/$A$1*'[1]48Exp'!AA$39</f>
        <v>0</v>
      </c>
      <c r="AC8" s="103"/>
      <c r="AD8" s="287">
        <f>'[1]48Exp'!AB$39</f>
        <v>1.583E-2</v>
      </c>
      <c r="AE8" s="288">
        <f>'[1]48Exp'!AC$39</f>
        <v>1.8966999999999998E-2</v>
      </c>
      <c r="AF8" s="288">
        <f>'[1]48Exp'!AD$39</f>
        <v>1.6985999999999998E-2</v>
      </c>
      <c r="AG8" s="288">
        <f>'[1]48Exp'!AE$39</f>
        <v>3.6699999999999998E-4</v>
      </c>
      <c r="AH8" s="288">
        <f>'[1]48Exp'!AF$39</f>
        <v>1.5499999999999999E-3</v>
      </c>
      <c r="AI8" s="288">
        <f>'[1]48Exp'!AG$39</f>
        <v>4.6432999999999995E-2</v>
      </c>
      <c r="AJ8" s="288">
        <f>'[1]48Exp'!AH$39</f>
        <v>7.3774999999999993E-2</v>
      </c>
      <c r="AK8" s="288">
        <f>'[1]48Exp'!AI$39</f>
        <v>4.2054000000000001E-2</v>
      </c>
      <c r="AL8" s="288">
        <f>'[1]48Exp'!AJ$39</f>
        <v>0.16588899999999998</v>
      </c>
      <c r="AM8" s="288">
        <f>'[1]48Exp'!AK$39</f>
        <v>0.70984199999999997</v>
      </c>
      <c r="AN8" s="288">
        <f>'[1]48Exp'!AL$39</f>
        <v>0.36231399999999997</v>
      </c>
      <c r="AO8" s="288">
        <f>'[1]48Exp'!AM$39</f>
        <v>0.467227</v>
      </c>
      <c r="AP8" s="288">
        <f>'[1]48Exp'!AN$39</f>
        <v>0.37952199999999997</v>
      </c>
      <c r="AQ8" s="288">
        <f>'[1]48Exp'!AO$39</f>
        <v>0.19454399999999999</v>
      </c>
      <c r="AR8" s="288">
        <f>'[1]48Exp'!AP$39</f>
        <v>0.52770299999999992</v>
      </c>
      <c r="AS8" s="288">
        <f>'[1]48Exp'!AQ$39</f>
        <v>0.40143899999999999</v>
      </c>
      <c r="AT8" s="288">
        <f>'[1]48Exp'!AR$39</f>
        <v>0.32351999999999997</v>
      </c>
      <c r="AU8" s="288">
        <f>'[1]48Exp'!AS$39</f>
        <v>0.35508400000000001</v>
      </c>
      <c r="AV8" s="288">
        <f>'[1]48Exp'!AT$39</f>
        <v>0.26067699999999999</v>
      </c>
      <c r="AW8" s="288">
        <f>'[1]48Exp'!AU$39</f>
        <v>0.33501199999999998</v>
      </c>
      <c r="AX8" s="288">
        <f>'[1]48Exp'!AV$39</f>
        <v>0.378525</v>
      </c>
      <c r="AY8" s="288">
        <f>'[1]48Exp'!AW$39</f>
        <v>0.27721000000000001</v>
      </c>
      <c r="AZ8" s="288">
        <f>'[1]48Exp'!AX$39</f>
        <v>0.40236753000000003</v>
      </c>
      <c r="BA8" s="288">
        <f>'[1]48Exp'!AY$39</f>
        <v>0.18070031</v>
      </c>
      <c r="BB8" s="288">
        <f>'[1]48Exp'!AZ$39</f>
        <v>0</v>
      </c>
      <c r="BC8" s="289">
        <f>'[1]48Exp'!BA$39</f>
        <v>0</v>
      </c>
      <c r="BD8" s="317"/>
    </row>
    <row r="9" spans="1:56">
      <c r="B9" s="200" t="s">
        <v>31</v>
      </c>
      <c r="C9" s="114">
        <f>1/$A$1*'[1]48Exp'!B$147</f>
        <v>7.7656249999999982E-3</v>
      </c>
      <c r="D9" s="106">
        <f>1/$A$1*'[1]48Exp'!C$147</f>
        <v>2.2099502999999996E-2</v>
      </c>
      <c r="E9" s="106">
        <f>1/$A$1*'[1]48Exp'!D$147</f>
        <v>3.5205592999999993E-2</v>
      </c>
      <c r="F9" s="106">
        <f>1/$A$1*'[1]48Exp'!E$147</f>
        <v>4.4034698999999969E-2</v>
      </c>
      <c r="G9" s="106">
        <f>1/$A$1*'[1]48Exp'!F$147</f>
        <v>4.8875091000000009E-2</v>
      </c>
      <c r="H9" s="106">
        <f>1/$A$1*'[1]48Exp'!G$147</f>
        <v>4.7112585999999991E-2</v>
      </c>
      <c r="I9" s="106">
        <f>1/$A$1*'[1]48Exp'!H$147</f>
        <v>5.8998442999999984E-2</v>
      </c>
      <c r="J9" s="106">
        <f>1/$A$1*'[1]48Exp'!I$147</f>
        <v>6.1521400999999996E-2</v>
      </c>
      <c r="K9" s="106">
        <f>1/$A$1*'[1]48Exp'!J$147</f>
        <v>4.6907642999999985E-2</v>
      </c>
      <c r="L9" s="106">
        <f>1/$A$1*'[1]48Exp'!K$147</f>
        <v>5.0617361999999999E-2</v>
      </c>
      <c r="M9" s="106">
        <f>1/$A$1*'[1]48Exp'!L$147</f>
        <v>5.4749667000000002E-2</v>
      </c>
      <c r="N9" s="106">
        <f>1/$A$1*'[1]48Exp'!M$147</f>
        <v>4.2215379999999997E-2</v>
      </c>
      <c r="O9" s="106">
        <f>1/$A$1*'[1]48Exp'!N$147</f>
        <v>4.4270681999999999E-2</v>
      </c>
      <c r="P9" s="106">
        <f>1/$A$1*'[1]48Exp'!O$147</f>
        <v>4.6263765999999998E-2</v>
      </c>
      <c r="Q9" s="106">
        <f>1/$A$1*'[1]48Exp'!P$147</f>
        <v>5.7178901999999997E-2</v>
      </c>
      <c r="R9" s="106">
        <f>1/$A$1*'[1]48Exp'!Q$147</f>
        <v>6.1884416999999997E-2</v>
      </c>
      <c r="S9" s="106">
        <f>1/$A$1*'[1]48Exp'!R$147</f>
        <v>7.5170400999999998E-2</v>
      </c>
      <c r="T9" s="106">
        <f>1/$A$1*'[1]48Exp'!S$147</f>
        <v>9.041688299999999E-2</v>
      </c>
      <c r="U9" s="106">
        <f>1/$A$1*'[1]48Exp'!T$147</f>
        <v>0.10235369999999999</v>
      </c>
      <c r="V9" s="106">
        <f>1/$A$1*'[1]48Exp'!U$147</f>
        <v>0.108024778</v>
      </c>
      <c r="W9" s="106">
        <f>1/$A$1*'[1]48Exp'!V$147</f>
        <v>9.6768370999999992E-2</v>
      </c>
      <c r="X9" s="106">
        <f>1/$A$1*'[1]48Exp'!W$147</f>
        <v>6.8791951000000004E-2</v>
      </c>
      <c r="Y9" s="106">
        <f>1/$A$1*'[1]48Exp'!X$147</f>
        <v>7.0694211209999955E-2</v>
      </c>
      <c r="Z9" s="106">
        <f>1/$A$1*'[1]48Exp'!Y$147</f>
        <v>0.11216325458116667</v>
      </c>
      <c r="AA9" s="106">
        <f>1/$A$1*'[1]48Exp'!Z$147</f>
        <v>0</v>
      </c>
      <c r="AB9" s="104">
        <f>1/$A$1*'[1]48Exp'!AA$147</f>
        <v>0</v>
      </c>
      <c r="AC9" s="103"/>
      <c r="AD9" s="287">
        <f>'[1]48Exp'!AB$147</f>
        <v>9.5782889999999998</v>
      </c>
      <c r="AE9" s="288">
        <f>'[1]48Exp'!AC$147</f>
        <v>17.721713999999999</v>
      </c>
      <c r="AF9" s="288">
        <f>'[1]48Exp'!AD$147</f>
        <v>27.639630999999998</v>
      </c>
      <c r="AG9" s="288">
        <f>'[1]48Exp'!AE$147</f>
        <v>33.292026999999997</v>
      </c>
      <c r="AH9" s="288">
        <f>'[1]48Exp'!AF$147</f>
        <v>41.473005000000001</v>
      </c>
      <c r="AI9" s="288">
        <f>'[1]48Exp'!AG$147</f>
        <v>45.350476999999998</v>
      </c>
      <c r="AJ9" s="288">
        <f>'[1]48Exp'!AH$147</f>
        <v>62.247990999999999</v>
      </c>
      <c r="AK9" s="288">
        <f>'[1]48Exp'!AI$147</f>
        <v>70.455398000000002</v>
      </c>
      <c r="AL9" s="288">
        <f>'[1]48Exp'!AJ$147</f>
        <v>59.026024999999997</v>
      </c>
      <c r="AM9" s="288">
        <f>'[1]48Exp'!AK$147</f>
        <v>52.704614999999997</v>
      </c>
      <c r="AN9" s="288">
        <f>'[1]48Exp'!AL$147</f>
        <v>60.176311999999996</v>
      </c>
      <c r="AO9" s="288">
        <f>'[1]48Exp'!AM$147</f>
        <v>51.941412</v>
      </c>
      <c r="AP9" s="288">
        <f>'[1]48Exp'!AN$147</f>
        <v>52.630676000000001</v>
      </c>
      <c r="AQ9" s="288">
        <f>'[1]48Exp'!AO$147</f>
        <v>53.317201999999995</v>
      </c>
      <c r="AR9" s="288">
        <f>'[1]48Exp'!AP$147</f>
        <v>63.172711</v>
      </c>
      <c r="AS9" s="288">
        <f>'[1]48Exp'!AQ$147</f>
        <v>63.232506999999998</v>
      </c>
      <c r="AT9" s="288">
        <f>'[1]48Exp'!AR$147</f>
        <v>64.370763999999994</v>
      </c>
      <c r="AU9" s="288">
        <f>'[1]48Exp'!AS$147</f>
        <v>67.76679</v>
      </c>
      <c r="AV9" s="288">
        <f>'[1]48Exp'!AT$147</f>
        <v>84.356048999999999</v>
      </c>
      <c r="AW9" s="288">
        <f>'[1]48Exp'!AU$147</f>
        <v>85.150531999999998</v>
      </c>
      <c r="AX9" s="288">
        <f>'[1]48Exp'!AV$147</f>
        <v>73.455855</v>
      </c>
      <c r="AY9" s="288">
        <f>'[1]48Exp'!AW$147</f>
        <v>59.286173999999995</v>
      </c>
      <c r="AZ9" s="288">
        <f>'[1]48Exp'!AX$147</f>
        <v>77.423405290000005</v>
      </c>
      <c r="BA9" s="288">
        <f>'[1]48Exp'!AY$147</f>
        <v>100.48715080999997</v>
      </c>
      <c r="BB9" s="288">
        <f>'[1]48Exp'!AZ$147</f>
        <v>0</v>
      </c>
      <c r="BC9" s="289">
        <f>'[1]48Exp'!BA$147</f>
        <v>0</v>
      </c>
      <c r="BD9" s="317"/>
    </row>
    <row r="10" spans="1:56">
      <c r="B10" s="200" t="s">
        <v>86</v>
      </c>
      <c r="C10" s="114">
        <f>1/$A$1*'[1]48Exp'!B$247</f>
        <v>1.3208729999999995E-3</v>
      </c>
      <c r="D10" s="106">
        <f>1/$A$1*'[1]48Exp'!C$247</f>
        <v>4.7044009999999995E-3</v>
      </c>
      <c r="E10" s="106">
        <f>1/$A$1*'[1]48Exp'!D$247</f>
        <v>1.5113777999999996E-2</v>
      </c>
      <c r="F10" s="106">
        <f>1/$A$1*'[1]48Exp'!E$247</f>
        <v>2.5528396000000002E-2</v>
      </c>
      <c r="G10" s="106">
        <f>1/$A$1*'[1]48Exp'!F$247</f>
        <v>2.4700399999999994E-2</v>
      </c>
      <c r="H10" s="106">
        <f>1/$A$1*'[1]48Exp'!G$247</f>
        <v>2.0821629999999997E-2</v>
      </c>
      <c r="I10" s="106">
        <f>1/$A$1*'[1]48Exp'!H$247</f>
        <v>2.0163992000000006E-2</v>
      </c>
      <c r="J10" s="106">
        <f>1/$A$1*'[1]48Exp'!I$247</f>
        <v>1.3508675999999999E-2</v>
      </c>
      <c r="K10" s="106">
        <f>1/$A$1*'[1]48Exp'!J$247</f>
        <v>1.5905183E-2</v>
      </c>
      <c r="L10" s="106">
        <f>1/$A$1*'[1]48Exp'!K$247</f>
        <v>1.9670338999999998E-2</v>
      </c>
      <c r="M10" s="106">
        <f>1/$A$1*'[1]48Exp'!L$247</f>
        <v>2.6892319999999997E-2</v>
      </c>
      <c r="N10" s="106">
        <f>1/$A$1*'[1]48Exp'!M$247</f>
        <v>2.4641787999999998E-2</v>
      </c>
      <c r="O10" s="106">
        <f>1/$A$1*'[1]48Exp'!N$247</f>
        <v>2.7173269E-2</v>
      </c>
      <c r="P10" s="106">
        <f>1/$A$1*'[1]48Exp'!O$247</f>
        <v>2.5877281999999995E-2</v>
      </c>
      <c r="Q10" s="106">
        <f>1/$A$1*'[1]48Exp'!P$247</f>
        <v>2.6279882999999997E-2</v>
      </c>
      <c r="R10" s="106">
        <f>1/$A$1*'[1]48Exp'!Q$247</f>
        <v>2.7900461999999997E-2</v>
      </c>
      <c r="S10" s="106">
        <f>1/$A$1*'[1]48Exp'!R$247</f>
        <v>3.1243876999999996E-2</v>
      </c>
      <c r="T10" s="106">
        <f>1/$A$1*'[1]48Exp'!S$247</f>
        <v>3.4030773999999993E-2</v>
      </c>
      <c r="U10" s="106">
        <f>1/$A$1*'[1]48Exp'!T$247</f>
        <v>3.8088675999999995E-2</v>
      </c>
      <c r="V10" s="106">
        <f>1/$A$1*'[1]48Exp'!U$247</f>
        <v>4.0099351999999998E-2</v>
      </c>
      <c r="W10" s="106">
        <f>1/$A$1*'[1]48Exp'!V$247</f>
        <v>6.721815099999999E-2</v>
      </c>
      <c r="X10" s="106">
        <f>1/$A$1*'[1]48Exp'!W$247</f>
        <v>5.3198148999999993E-2</v>
      </c>
      <c r="Y10" s="106">
        <f>1/$A$1*'[1]48Exp'!X$247</f>
        <v>6.1722028614000009E-2</v>
      </c>
      <c r="Z10" s="106">
        <f>1/$A$1*'[1]48Exp'!Y$247</f>
        <v>4.7144349496428567E-2</v>
      </c>
      <c r="AA10" s="106">
        <f>1/$A$1*'[1]48Exp'!Z$247</f>
        <v>0</v>
      </c>
      <c r="AB10" s="104">
        <f>1/$A$1*'[1]48Exp'!AA$247</f>
        <v>0</v>
      </c>
      <c r="AC10" s="103"/>
      <c r="AD10" s="287">
        <f>'[1]48Exp'!AB$247</f>
        <v>1.026346</v>
      </c>
      <c r="AE10" s="288">
        <f>'[1]48Exp'!AC$247</f>
        <v>3.1022319999999999</v>
      </c>
      <c r="AF10" s="288">
        <f>'[1]48Exp'!AD$247</f>
        <v>6.4407329999999998</v>
      </c>
      <c r="AG10" s="288">
        <f>'[1]48Exp'!AE$247</f>
        <v>11.279496</v>
      </c>
      <c r="AH10" s="288">
        <f>'[1]48Exp'!AF$247</f>
        <v>13.150385999999999</v>
      </c>
      <c r="AI10" s="288">
        <f>'[1]48Exp'!AG$247</f>
        <v>13.686478999999999</v>
      </c>
      <c r="AJ10" s="288">
        <f>'[1]48Exp'!AH$247</f>
        <v>17.168029000000001</v>
      </c>
      <c r="AK10" s="288">
        <f>'[1]48Exp'!AI$247</f>
        <v>14.558190999999999</v>
      </c>
      <c r="AL10" s="288">
        <f>'[1]48Exp'!AJ$247</f>
        <v>17.046112999999998</v>
      </c>
      <c r="AM10" s="288">
        <f>'[1]48Exp'!AK$247</f>
        <v>20.664394999999999</v>
      </c>
      <c r="AN10" s="288">
        <f>'[1]48Exp'!AL$247</f>
        <v>27.561525</v>
      </c>
      <c r="AO10" s="288">
        <f>'[1]48Exp'!AM$247</f>
        <v>28.126752999999997</v>
      </c>
      <c r="AP10" s="288">
        <f>'[1]48Exp'!AN$247</f>
        <v>30.459249</v>
      </c>
      <c r="AQ10" s="288">
        <f>'[1]48Exp'!AO$247</f>
        <v>29.499556999999999</v>
      </c>
      <c r="AR10" s="288">
        <f>'[1]48Exp'!AP$247</f>
        <v>30.760175999999998</v>
      </c>
      <c r="AS10" s="288">
        <f>'[1]48Exp'!AQ$247</f>
        <v>33.318156999999999</v>
      </c>
      <c r="AT10" s="288">
        <f>'[1]48Exp'!AR$247</f>
        <v>35.676932999999998</v>
      </c>
      <c r="AU10" s="288">
        <f>'[1]48Exp'!AS$247</f>
        <v>36.533429999999996</v>
      </c>
      <c r="AV10" s="288">
        <f>'[1]48Exp'!AT$247</f>
        <v>38.759251999999996</v>
      </c>
      <c r="AW10" s="288">
        <f>'[1]48Exp'!AU$247</f>
        <v>40.370759999999997</v>
      </c>
      <c r="AX10" s="288">
        <f>'[1]48Exp'!AV$247</f>
        <v>62.542725999999995</v>
      </c>
      <c r="AY10" s="288">
        <f>'[1]48Exp'!AW$247</f>
        <v>52.550401000000001</v>
      </c>
      <c r="AZ10" s="288">
        <f>'[1]48Exp'!AX$247</f>
        <v>63.532513149999986</v>
      </c>
      <c r="BA10" s="288">
        <f>'[1]48Exp'!AY$247</f>
        <v>57.562756030000003</v>
      </c>
      <c r="BB10" s="288">
        <f>'[1]48Exp'!AZ$247</f>
        <v>0</v>
      </c>
      <c r="BC10" s="289">
        <f>'[1]48Exp'!BA$247</f>
        <v>0</v>
      </c>
      <c r="BD10" s="317"/>
    </row>
    <row r="11" spans="1:56" ht="17.149999999999999" customHeight="1">
      <c r="B11" s="205" t="s">
        <v>83</v>
      </c>
      <c r="C11" s="120">
        <f>1/$A$1*'[1]48Exp'!B$269</f>
        <v>0.34665523106666662</v>
      </c>
      <c r="D11" s="118">
        <f>1/$A$1*'[1]48Exp'!C$269</f>
        <v>0.34468223619999988</v>
      </c>
      <c r="E11" s="118">
        <f>1/$A$1*'[1]48Exp'!D$269</f>
        <v>0.34273026559999992</v>
      </c>
      <c r="F11" s="118">
        <f>1/$A$1*'[1]48Exp'!E$269</f>
        <v>0.40214668840000001</v>
      </c>
      <c r="G11" s="118">
        <f>1/$A$1*'[1]48Exp'!F$269</f>
        <v>0.44628502259999991</v>
      </c>
      <c r="H11" s="118">
        <f>1/$A$1*'[1]48Exp'!G$269</f>
        <v>0.45662471371428542</v>
      </c>
      <c r="I11" s="118">
        <f>1/$A$1*'[1]48Exp'!H$269</f>
        <v>0.48656928599999993</v>
      </c>
      <c r="J11" s="118">
        <f>1/$A$1*'[1]48Exp'!I$269</f>
        <v>0.48616363320000017</v>
      </c>
      <c r="K11" s="118">
        <f>1/$A$1*'[1]48Exp'!J$269</f>
        <v>0.52944654799999979</v>
      </c>
      <c r="L11" s="118">
        <f>1/$A$1*'[1]48Exp'!K$269</f>
        <v>0.409703859</v>
      </c>
      <c r="M11" s="118">
        <f>1/$A$1*'[1]48Exp'!L$269</f>
        <v>0.46350239399999993</v>
      </c>
      <c r="N11" s="118">
        <f>1/$A$1*'[1]48Exp'!M$269</f>
        <v>0.49447026900000002</v>
      </c>
      <c r="O11" s="118">
        <f>1/$A$1*'[1]48Exp'!N$269</f>
        <v>0.42715313299999991</v>
      </c>
      <c r="P11" s="118">
        <f>1/$A$1*'[1]48Exp'!O$269</f>
        <v>0.39418108899999998</v>
      </c>
      <c r="Q11" s="118">
        <f>1/$A$1*'[1]48Exp'!P$269</f>
        <v>0.34770369499999998</v>
      </c>
      <c r="R11" s="118">
        <f>1/$A$1*'[1]48Exp'!Q$269</f>
        <v>0.32820332599999996</v>
      </c>
      <c r="S11" s="118">
        <f>1/$A$1*'[1]48Exp'!R$269</f>
        <v>0.29502373899999995</v>
      </c>
      <c r="T11" s="118">
        <f>1/$A$1*'[1]48Exp'!S$269</f>
        <v>0.285045506</v>
      </c>
      <c r="U11" s="118">
        <f>1/$A$1*'[1]48Exp'!T$269</f>
        <v>0.28722972199999997</v>
      </c>
      <c r="V11" s="118">
        <f>1/$A$1*'[1]48Exp'!U$269</f>
        <v>0.22727995599999998</v>
      </c>
      <c r="W11" s="118">
        <f>1/$A$1*'[1]48Exp'!V$269</f>
        <v>0.24067959399999997</v>
      </c>
      <c r="X11" s="118">
        <f>1/$A$1*'[1]48Exp'!W$269</f>
        <v>0.20572382074999995</v>
      </c>
      <c r="Y11" s="118">
        <f>1/$A$1*'[1]48Exp'!X$269</f>
        <v>0.22216781450249992</v>
      </c>
      <c r="Z11" s="118">
        <f>1/$A$1*'[1]48Exp'!Y$269</f>
        <v>0.2045969700626476</v>
      </c>
      <c r="AA11" s="118">
        <f>1/$A$1*'[1]48Exp'!Z$269</f>
        <v>0</v>
      </c>
      <c r="AB11" s="116">
        <f>1/$A$1*'[1]48Exp'!AA$269</f>
        <v>0</v>
      </c>
      <c r="AC11" s="103"/>
      <c r="AD11" s="290">
        <f>'[1]48Exp'!AB$269</f>
        <v>228.877093</v>
      </c>
      <c r="AE11" s="291">
        <f>'[1]48Exp'!AC$269</f>
        <v>234.14854500000001</v>
      </c>
      <c r="AF11" s="291">
        <f>'[1]48Exp'!AD$269</f>
        <v>185.83083099999999</v>
      </c>
      <c r="AG11" s="291">
        <f>'[1]48Exp'!AE$269</f>
        <v>204.26392000000001</v>
      </c>
      <c r="AH11" s="291">
        <f>'[1]48Exp'!AF$269</f>
        <v>269.92186999999996</v>
      </c>
      <c r="AI11" s="291">
        <f>'[1]48Exp'!AG$269</f>
        <v>287.545861</v>
      </c>
      <c r="AJ11" s="291">
        <f>'[1]48Exp'!AH$269</f>
        <v>335.37095199999993</v>
      </c>
      <c r="AK11" s="291">
        <f>'[1]48Exp'!AI$269</f>
        <v>356.82549900000004</v>
      </c>
      <c r="AL11" s="291">
        <f>'[1]48Exp'!AJ$269</f>
        <v>436.64340699999985</v>
      </c>
      <c r="AM11" s="291">
        <f>'[1]48Exp'!AK$269</f>
        <v>360.36396000000002</v>
      </c>
      <c r="AN11" s="291">
        <f>'[1]48Exp'!AL$269</f>
        <v>416.75034199999999</v>
      </c>
      <c r="AO11" s="291">
        <f>'[1]48Exp'!AM$269</f>
        <v>511.50415600000014</v>
      </c>
      <c r="AP11" s="291">
        <f>'[1]48Exp'!AN$269</f>
        <v>425.80465000000004</v>
      </c>
      <c r="AQ11" s="291">
        <f>'[1]48Exp'!AO$269</f>
        <v>398.82505999999989</v>
      </c>
      <c r="AR11" s="291">
        <f>'[1]48Exp'!AP$269</f>
        <v>365.03705300000001</v>
      </c>
      <c r="AS11" s="291">
        <f>'[1]48Exp'!AQ$269</f>
        <v>324.89503199999996</v>
      </c>
      <c r="AT11" s="291">
        <f>'[1]48Exp'!AR$269</f>
        <v>280.89376299999998</v>
      </c>
      <c r="AU11" s="291">
        <f>'[1]48Exp'!AS$269</f>
        <v>273.01341399999995</v>
      </c>
      <c r="AV11" s="291">
        <f>'[1]48Exp'!AT$269</f>
        <v>298.52880099999993</v>
      </c>
      <c r="AW11" s="291">
        <f>'[1]48Exp'!AU$269</f>
        <v>235.87406100000001</v>
      </c>
      <c r="AX11" s="291">
        <f>'[1]48Exp'!AV$269</f>
        <v>233.49956399999996</v>
      </c>
      <c r="AY11" s="291">
        <f>'[1]48Exp'!AW$269</f>
        <v>220.101066</v>
      </c>
      <c r="AZ11" s="291">
        <f>'[1]48Exp'!AX$269</f>
        <v>285.25562614099988</v>
      </c>
      <c r="BA11" s="291">
        <f>'[1]48Exp'!AY$269</f>
        <v>249.19484895399995</v>
      </c>
      <c r="BB11" s="291">
        <f>'[1]48Exp'!AZ$269</f>
        <v>0</v>
      </c>
      <c r="BC11" s="292">
        <f>'[1]48Exp'!BA$269</f>
        <v>0</v>
      </c>
      <c r="BD11" s="317"/>
    </row>
    <row r="12" spans="1:56">
      <c r="B12" s="200" t="s">
        <v>62</v>
      </c>
      <c r="C12" s="114">
        <f>1/$A$1*'[1]48Exp'!B$12</f>
        <v>8.881436600000002E-2</v>
      </c>
      <c r="D12" s="106">
        <f>1/$A$1*'[1]48Exp'!C$12</f>
        <v>7.2303743999999989E-2</v>
      </c>
      <c r="E12" s="106">
        <f>1/$A$1*'[1]48Exp'!D$12</f>
        <v>3.1315979999999986E-2</v>
      </c>
      <c r="F12" s="106">
        <f>1/$A$1*'[1]48Exp'!E$12</f>
        <v>7.3701900000000042E-2</v>
      </c>
      <c r="G12" s="106">
        <f>1/$A$1*'[1]48Exp'!F$12</f>
        <v>0.105840832</v>
      </c>
      <c r="H12" s="106">
        <f>1/$A$1*'[1]48Exp'!G$12</f>
        <v>0.11411848699999991</v>
      </c>
      <c r="I12" s="106">
        <f>1/$A$1*'[1]48Exp'!H$12</f>
        <v>0.10652593600000004</v>
      </c>
      <c r="J12" s="106">
        <f>1/$A$1*'[1]48Exp'!I$12</f>
        <v>9.6598668999999984E-2</v>
      </c>
      <c r="K12" s="106">
        <f>1/$A$1*'[1]48Exp'!J$12</f>
        <v>0.10633254499999995</v>
      </c>
      <c r="L12" s="106">
        <f>1/$A$1*'[1]48Exp'!K$12</f>
        <v>8.6934744000000008E-2</v>
      </c>
      <c r="M12" s="106">
        <f>1/$A$1*'[1]48Exp'!L$12</f>
        <v>0.12399864699999999</v>
      </c>
      <c r="N12" s="106">
        <f>1/$A$1*'[1]48Exp'!M$12</f>
        <v>0.14212318999999998</v>
      </c>
      <c r="O12" s="106">
        <f>1/$A$1*'[1]48Exp'!N$12</f>
        <v>0.101646642</v>
      </c>
      <c r="P12" s="106">
        <f>1/$A$1*'[1]48Exp'!O$12</f>
        <v>0.10909585899999999</v>
      </c>
      <c r="Q12" s="106">
        <f>1/$A$1*'[1]48Exp'!P$12</f>
        <v>7.6183977E-2</v>
      </c>
      <c r="R12" s="106">
        <f>1/$A$1*'[1]48Exp'!Q$12</f>
        <v>7.4781746999999996E-2</v>
      </c>
      <c r="S12" s="106">
        <f>1/$A$1*'[1]48Exp'!R$12</f>
        <v>5.9362826999999993E-2</v>
      </c>
      <c r="T12" s="106">
        <f>1/$A$1*'[1]48Exp'!S$12</f>
        <v>6.6049636999999994E-2</v>
      </c>
      <c r="U12" s="106">
        <f>1/$A$1*'[1]48Exp'!T$12</f>
        <v>5.1652555999999995E-2</v>
      </c>
      <c r="V12" s="106">
        <f>1/$A$1*'[1]48Exp'!U$12</f>
        <v>3.4186659000000001E-2</v>
      </c>
      <c r="W12" s="106">
        <f>1/$A$1*'[1]48Exp'!V$12</f>
        <v>4.8995553999999997E-2</v>
      </c>
      <c r="X12" s="106">
        <f>1/$A$1*'[1]48Exp'!W$12</f>
        <v>4.1212689999999996E-2</v>
      </c>
      <c r="Y12" s="106">
        <f>1/$A$1*'[1]48Exp'!X$12</f>
        <v>3.0397338730000001E-2</v>
      </c>
      <c r="Z12" s="106">
        <f>1/$A$1*'[1]48Exp'!Y$12</f>
        <v>3.366589155219047E-2</v>
      </c>
      <c r="AA12" s="106">
        <f>1/$A$1*'[1]48Exp'!Z$12</f>
        <v>0</v>
      </c>
      <c r="AB12" s="104">
        <f>1/$A$1*'[1]48Exp'!AA$12</f>
        <v>0</v>
      </c>
      <c r="AC12" s="103"/>
      <c r="AD12" s="287">
        <f>'[1]48Exp'!AB$12</f>
        <v>64.29069299999999</v>
      </c>
      <c r="AE12" s="288">
        <f>'[1]48Exp'!AC$12</f>
        <v>54.038733000000001</v>
      </c>
      <c r="AF12" s="288">
        <f>'[1]48Exp'!AD$12</f>
        <v>16.863298</v>
      </c>
      <c r="AG12" s="288">
        <f>'[1]48Exp'!AE$12</f>
        <v>35.526150999999999</v>
      </c>
      <c r="AH12" s="288">
        <f>'[1]48Exp'!AF$12</f>
        <v>57.867286999999997</v>
      </c>
      <c r="AI12" s="288">
        <f>'[1]48Exp'!AG$12</f>
        <v>73.52755599999999</v>
      </c>
      <c r="AJ12" s="288">
        <f>'[1]48Exp'!AH$12</f>
        <v>73.364170000000001</v>
      </c>
      <c r="AK12" s="288">
        <f>'[1]48Exp'!AI$12</f>
        <v>75.68526</v>
      </c>
      <c r="AL12" s="288">
        <f>'[1]48Exp'!AJ$12</f>
        <v>94.546629999999993</v>
      </c>
      <c r="AM12" s="288">
        <f>'[1]48Exp'!AK$12</f>
        <v>69.786734999999993</v>
      </c>
      <c r="AN12" s="288">
        <f>'[1]48Exp'!AL$12</f>
        <v>99.252668999999997</v>
      </c>
      <c r="AO12" s="288">
        <f>'[1]48Exp'!AM$12</f>
        <v>128.39889600000001</v>
      </c>
      <c r="AP12" s="288">
        <f>'[1]48Exp'!AN$12</f>
        <v>93.073742999999993</v>
      </c>
      <c r="AQ12" s="288">
        <f>'[1]48Exp'!AO$12</f>
        <v>101.07704299999999</v>
      </c>
      <c r="AR12" s="288">
        <f>'[1]48Exp'!AP$12</f>
        <v>77.054997999999998</v>
      </c>
      <c r="AS12" s="288">
        <f>'[1]48Exp'!AQ$12</f>
        <v>72.263809999999992</v>
      </c>
      <c r="AT12" s="288">
        <f>'[1]48Exp'!AR$12</f>
        <v>53.933324999999996</v>
      </c>
      <c r="AU12" s="288">
        <f>'[1]48Exp'!AS$12</f>
        <v>59.005882</v>
      </c>
      <c r="AV12" s="288">
        <f>'[1]48Exp'!AT$12</f>
        <v>53.697188999999995</v>
      </c>
      <c r="AW12" s="288">
        <f>'[1]48Exp'!AU$12</f>
        <v>35.392741999999998</v>
      </c>
      <c r="AX12" s="288">
        <f>'[1]48Exp'!AV$12</f>
        <v>43.482157000000001</v>
      </c>
      <c r="AY12" s="288">
        <f>'[1]48Exp'!AW$12</f>
        <v>41.731197999999999</v>
      </c>
      <c r="AZ12" s="288">
        <f>'[1]48Exp'!AX$12</f>
        <v>35.914232249999998</v>
      </c>
      <c r="BA12" s="288">
        <f>'[1]48Exp'!AY$12</f>
        <v>38.672112319999989</v>
      </c>
      <c r="BB12" s="288">
        <f>'[1]48Exp'!AZ$12</f>
        <v>0</v>
      </c>
      <c r="BC12" s="289">
        <f>'[1]48Exp'!BA$12</f>
        <v>0</v>
      </c>
      <c r="BD12" s="317"/>
    </row>
    <row r="13" spans="1:56">
      <c r="B13" s="200" t="s">
        <v>63</v>
      </c>
      <c r="C13" s="114">
        <f>1/$A$1*'[1]48Exp'!B$28</f>
        <v>1.699554E-2</v>
      </c>
      <c r="D13" s="106">
        <f>1/$A$1*'[1]48Exp'!C$28</f>
        <v>1.4346947000000001E-2</v>
      </c>
      <c r="E13" s="106">
        <f>1/$A$1*'[1]48Exp'!D$28</f>
        <v>1.4626945999999998E-2</v>
      </c>
      <c r="F13" s="106">
        <f>1/$A$1*'[1]48Exp'!E$28</f>
        <v>1.4580504000000005E-2</v>
      </c>
      <c r="G13" s="106">
        <f>1/$A$1*'[1]48Exp'!F$28</f>
        <v>1.6516864999999992E-2</v>
      </c>
      <c r="H13" s="106">
        <f>1/$A$1*'[1]48Exp'!G$28</f>
        <v>1.4616557000000006E-2</v>
      </c>
      <c r="I13" s="106">
        <f>1/$A$1*'[1]48Exp'!H$28</f>
        <v>1.4515432999999999E-2</v>
      </c>
      <c r="J13" s="106">
        <f>1/$A$1*'[1]48Exp'!I$28</f>
        <v>1.4414562999999998E-2</v>
      </c>
      <c r="K13" s="106">
        <f>1/$A$1*'[1]48Exp'!J$28</f>
        <v>1.7166854999999998E-2</v>
      </c>
      <c r="L13" s="106">
        <f>1/$A$1*'[1]48Exp'!K$28</f>
        <v>1.4500271E-2</v>
      </c>
      <c r="M13" s="106">
        <f>1/$A$1*'[1]48Exp'!L$28</f>
        <v>1.6388990999999999E-2</v>
      </c>
      <c r="N13" s="106">
        <f>1/$A$1*'[1]48Exp'!M$28</f>
        <v>1.9762287E-2</v>
      </c>
      <c r="O13" s="106">
        <f>1/$A$1*'[1]48Exp'!N$28</f>
        <v>1.4813443999999999E-2</v>
      </c>
      <c r="P13" s="106">
        <f>1/$A$1*'[1]48Exp'!O$28</f>
        <v>1.4430867E-2</v>
      </c>
      <c r="Q13" s="106">
        <f>1/$A$1*'[1]48Exp'!P$28</f>
        <v>1.1276783E-2</v>
      </c>
      <c r="R13" s="106">
        <f>1/$A$1*'[1]48Exp'!Q$28</f>
        <v>9.7991689999999999E-3</v>
      </c>
      <c r="S13" s="106">
        <f>1/$A$1*'[1]48Exp'!R$28</f>
        <v>1.0542814999999999E-2</v>
      </c>
      <c r="T13" s="106">
        <f>1/$A$1*'[1]48Exp'!S$28</f>
        <v>6.9251509999999992E-3</v>
      </c>
      <c r="U13" s="106">
        <f>1/$A$1*'[1]48Exp'!T$28</f>
        <v>8.1913839999999995E-3</v>
      </c>
      <c r="V13" s="106">
        <f>1/$A$1*'[1]48Exp'!U$28</f>
        <v>5.0712569999999992E-3</v>
      </c>
      <c r="W13" s="106">
        <f>1/$A$1*'[1]48Exp'!V$28</f>
        <v>3.0821019999999998E-3</v>
      </c>
      <c r="X13" s="106">
        <f>1/$A$1*'[1]48Exp'!W$28</f>
        <v>2.2766157499999997E-3</v>
      </c>
      <c r="Y13" s="106">
        <f>1/$A$1*'[1]48Exp'!X$28</f>
        <v>3.2684071118000008E-3</v>
      </c>
      <c r="Z13" s="106">
        <f>1/$A$1*'[1]48Exp'!Y$28</f>
        <v>3.8218474252904762E-3</v>
      </c>
      <c r="AA13" s="106">
        <f>1/$A$1*'[1]48Exp'!Z$28</f>
        <v>0</v>
      </c>
      <c r="AB13" s="104">
        <f>1/$A$1*'[1]48Exp'!AA$28</f>
        <v>0</v>
      </c>
      <c r="AC13" s="103"/>
      <c r="AD13" s="287">
        <f>'[1]48Exp'!AB$28</f>
        <v>18.126956</v>
      </c>
      <c r="AE13" s="288">
        <f>'[1]48Exp'!AC$28</f>
        <v>15.571798999999999</v>
      </c>
      <c r="AF13" s="288">
        <f>'[1]48Exp'!AD$28</f>
        <v>14.023415999999999</v>
      </c>
      <c r="AG13" s="288">
        <f>'[1]48Exp'!AE$28</f>
        <v>13.345735999999999</v>
      </c>
      <c r="AH13" s="288">
        <f>'[1]48Exp'!AF$28</f>
        <v>14.524141</v>
      </c>
      <c r="AI13" s="288">
        <f>'[1]48Exp'!AG$28</f>
        <v>15.335783999999999</v>
      </c>
      <c r="AJ13" s="288">
        <f>'[1]48Exp'!AH$28</f>
        <v>16.908299</v>
      </c>
      <c r="AK13" s="288">
        <f>'[1]48Exp'!AI$28</f>
        <v>13.006886999999999</v>
      </c>
      <c r="AL13" s="288">
        <f>'[1]48Exp'!AJ$28</f>
        <v>14.813836999999999</v>
      </c>
      <c r="AM13" s="288">
        <f>'[1]48Exp'!AK$28</f>
        <v>13.026581</v>
      </c>
      <c r="AN13" s="288">
        <f>'[1]48Exp'!AL$28</f>
        <v>16.083466999999999</v>
      </c>
      <c r="AO13" s="288">
        <f>'[1]48Exp'!AM$28</f>
        <v>21.281596999999998</v>
      </c>
      <c r="AP13" s="288">
        <f>'[1]48Exp'!AN$28</f>
        <v>17.199096999999998</v>
      </c>
      <c r="AQ13" s="288">
        <f>'[1]48Exp'!AO$28</f>
        <v>17.517911999999999</v>
      </c>
      <c r="AR13" s="288">
        <f>'[1]48Exp'!AP$28</f>
        <v>14.176264</v>
      </c>
      <c r="AS13" s="288">
        <f>'[1]48Exp'!AQ$28</f>
        <v>11.906701999999999</v>
      </c>
      <c r="AT13" s="288">
        <f>'[1]48Exp'!AR$28</f>
        <v>12.747593999999999</v>
      </c>
      <c r="AU13" s="288">
        <f>'[1]48Exp'!AS$28</f>
        <v>9.0591229999999996</v>
      </c>
      <c r="AV13" s="288">
        <f>'[1]48Exp'!AT$28</f>
        <v>9.1987639999999988</v>
      </c>
      <c r="AW13" s="288">
        <f>'[1]48Exp'!AU$28</f>
        <v>6.8172319999999997</v>
      </c>
      <c r="AX13" s="288">
        <f>'[1]48Exp'!AV$28</f>
        <v>4.7047279999999994</v>
      </c>
      <c r="AY13" s="288">
        <f>'[1]48Exp'!AW$28</f>
        <v>3.7825229999999999</v>
      </c>
      <c r="AZ13" s="288">
        <f>'[1]48Exp'!AX$28</f>
        <v>5.7305118550000005</v>
      </c>
      <c r="BA13" s="288">
        <f>'[1]48Exp'!AY$28</f>
        <v>5.6364930129999982</v>
      </c>
      <c r="BB13" s="288">
        <f>'[1]48Exp'!AZ$28</f>
        <v>0</v>
      </c>
      <c r="BC13" s="289">
        <f>'[1]48Exp'!BA$28</f>
        <v>0</v>
      </c>
      <c r="BD13" s="317"/>
    </row>
    <row r="14" spans="1:56">
      <c r="B14" s="200" t="s">
        <v>26</v>
      </c>
      <c r="C14" s="114">
        <f>1/$A$1*'[1]48Exp'!B$31</f>
        <v>4.9303454999999996E-2</v>
      </c>
      <c r="D14" s="106">
        <f>1/$A$1*'[1]48Exp'!C$31</f>
        <v>3.7466866999999987E-2</v>
      </c>
      <c r="E14" s="106">
        <f>1/$A$1*'[1]48Exp'!D$31</f>
        <v>3.3827205999999992E-2</v>
      </c>
      <c r="F14" s="106">
        <f>1/$A$1*'[1]48Exp'!E$31</f>
        <v>2.7012341999999998E-2</v>
      </c>
      <c r="G14" s="106">
        <f>1/$A$1*'[1]48Exp'!F$31</f>
        <v>3.7036350999999995E-2</v>
      </c>
      <c r="H14" s="106">
        <f>1/$A$1*'[1]48Exp'!G$31</f>
        <v>4.3964292000000009E-2</v>
      </c>
      <c r="I14" s="106">
        <f>1/$A$1*'[1]48Exp'!H$31</f>
        <v>6.4087166999999987E-2</v>
      </c>
      <c r="J14" s="106">
        <f>1/$A$1*'[1]48Exp'!I$31</f>
        <v>5.3458793999999997E-2</v>
      </c>
      <c r="K14" s="106">
        <f>1/$A$1*'[1]48Exp'!J$31</f>
        <v>4.9950660999999993E-2</v>
      </c>
      <c r="L14" s="106">
        <f>1/$A$1*'[1]48Exp'!K$31</f>
        <v>2.6045128999999993E-2</v>
      </c>
      <c r="M14" s="106">
        <f>1/$A$1*'[1]48Exp'!L$31</f>
        <v>5.3522556999999998E-2</v>
      </c>
      <c r="N14" s="106">
        <f>1/$A$1*'[1]48Exp'!M$31</f>
        <v>4.1400150999999996E-2</v>
      </c>
      <c r="O14" s="106">
        <f>1/$A$1*'[1]48Exp'!N$31</f>
        <v>3.3131787999999995E-2</v>
      </c>
      <c r="P14" s="106">
        <f>1/$A$1*'[1]48Exp'!O$31</f>
        <v>2.7855154E-2</v>
      </c>
      <c r="Q14" s="106">
        <f>1/$A$1*'[1]48Exp'!P$31</f>
        <v>2.7935073999999997E-2</v>
      </c>
      <c r="R14" s="106">
        <f>1/$A$1*'[1]48Exp'!Q$31</f>
        <v>2.8622267999999996E-2</v>
      </c>
      <c r="S14" s="106">
        <f>1/$A$1*'[1]48Exp'!R$31</f>
        <v>2.5697227E-2</v>
      </c>
      <c r="T14" s="106">
        <f>1/$A$1*'[1]48Exp'!S$31</f>
        <v>2.3192430999999996E-2</v>
      </c>
      <c r="U14" s="106">
        <f>1/$A$1*'[1]48Exp'!T$31</f>
        <v>2.6798335999999996E-2</v>
      </c>
      <c r="V14" s="106">
        <f>1/$A$1*'[1]48Exp'!U$31</f>
        <v>2.5084686999999998E-2</v>
      </c>
      <c r="W14" s="106">
        <f>1/$A$1*'[1]48Exp'!V$31</f>
        <v>2.0225989999999999E-2</v>
      </c>
      <c r="X14" s="106">
        <f>1/$A$1*'[1]48Exp'!W$31</f>
        <v>2.0958725999999997E-2</v>
      </c>
      <c r="Y14" s="106">
        <f>1/$A$1*'[1]48Exp'!X$31</f>
        <v>2.2192961669999997E-2</v>
      </c>
      <c r="Z14" s="106">
        <f>1/$A$1*'[1]48Exp'!Y$31</f>
        <v>3.1001467698476188E-2</v>
      </c>
      <c r="AA14" s="106">
        <f>1/$A$1*'[1]48Exp'!Z$31</f>
        <v>0</v>
      </c>
      <c r="AB14" s="104">
        <f>1/$A$1*'[1]48Exp'!AA$31</f>
        <v>0</v>
      </c>
      <c r="AC14" s="103"/>
      <c r="AD14" s="287">
        <f>'[1]48Exp'!AB$31</f>
        <v>30.43535</v>
      </c>
      <c r="AE14" s="288">
        <f>'[1]48Exp'!AC$31</f>
        <v>24.131508999999998</v>
      </c>
      <c r="AF14" s="288">
        <f>'[1]48Exp'!AD$31</f>
        <v>16.539238999999998</v>
      </c>
      <c r="AG14" s="288">
        <f>'[1]48Exp'!AE$31</f>
        <v>14.111941</v>
      </c>
      <c r="AH14" s="288">
        <f>'[1]48Exp'!AF$31</f>
        <v>21.379501999999999</v>
      </c>
      <c r="AI14" s="288">
        <f>'[1]48Exp'!AG$31</f>
        <v>30.890158</v>
      </c>
      <c r="AJ14" s="288">
        <f>'[1]48Exp'!AH$31</f>
        <v>53.400857999999999</v>
      </c>
      <c r="AK14" s="288">
        <f>'[1]48Exp'!AI$31</f>
        <v>42.110181999999995</v>
      </c>
      <c r="AL14" s="288">
        <f>'[1]48Exp'!AJ$31</f>
        <v>43.866941999999995</v>
      </c>
      <c r="AM14" s="288">
        <f>'[1]48Exp'!AK$31</f>
        <v>15.768236</v>
      </c>
      <c r="AN14" s="288">
        <f>'[1]48Exp'!AL$31</f>
        <v>47.157617999999999</v>
      </c>
      <c r="AO14" s="288">
        <f>'[1]48Exp'!AM$31</f>
        <v>53.480896999999999</v>
      </c>
      <c r="AP14" s="288">
        <f>'[1]48Exp'!AN$31</f>
        <v>38.512439999999998</v>
      </c>
      <c r="AQ14" s="288">
        <f>'[1]48Exp'!AO$31</f>
        <v>29.396673999999997</v>
      </c>
      <c r="AR14" s="288">
        <f>'[1]48Exp'!AP$31</f>
        <v>29.235636</v>
      </c>
      <c r="AS14" s="288">
        <f>'[1]48Exp'!AQ$31</f>
        <v>23.131847999999998</v>
      </c>
      <c r="AT14" s="288">
        <f>'[1]48Exp'!AR$31</f>
        <v>24.021473</v>
      </c>
      <c r="AU14" s="288">
        <f>'[1]48Exp'!AS$31</f>
        <v>25.219542000000001</v>
      </c>
      <c r="AV14" s="288">
        <f>'[1]48Exp'!AT$31</f>
        <v>27.718340999999999</v>
      </c>
      <c r="AW14" s="288">
        <f>'[1]48Exp'!AU$31</f>
        <v>25.603158000000001</v>
      </c>
      <c r="AX14" s="288">
        <f>'[1]48Exp'!AV$31</f>
        <v>16.575734000000001</v>
      </c>
      <c r="AY14" s="288">
        <f>'[1]48Exp'!AW$31</f>
        <v>20.102937000000001</v>
      </c>
      <c r="AZ14" s="288">
        <f>'[1]48Exp'!AX$31</f>
        <v>25.712172829999993</v>
      </c>
      <c r="BA14" s="288">
        <f>'[1]48Exp'!AY$31</f>
        <v>34.895403219999992</v>
      </c>
      <c r="BB14" s="288">
        <f>'[1]48Exp'!AZ$31</f>
        <v>0</v>
      </c>
      <c r="BC14" s="289">
        <f>'[1]48Exp'!BA$31</f>
        <v>0</v>
      </c>
      <c r="BD14" s="317"/>
    </row>
    <row r="15" spans="1:56">
      <c r="B15" s="200" t="s">
        <v>67</v>
      </c>
      <c r="C15" s="114">
        <f>1/$A$1*'[1]48Exp'!B$50</f>
        <v>2.0736091999999998E-2</v>
      </c>
      <c r="D15" s="106">
        <f>1/$A$1*'[1]48Exp'!C$50</f>
        <v>2.4842822999999993E-2</v>
      </c>
      <c r="E15" s="106">
        <f>1/$A$1*'[1]48Exp'!D$50</f>
        <v>3.6012779000000002E-2</v>
      </c>
      <c r="F15" s="106">
        <f>1/$A$1*'[1]48Exp'!E$50</f>
        <v>4.1520796999999998E-2</v>
      </c>
      <c r="G15" s="106">
        <f>1/$A$1*'[1]48Exp'!F$50</f>
        <v>4.3977255E-2</v>
      </c>
      <c r="H15" s="106">
        <f>1/$A$1*'[1]48Exp'!G$50</f>
        <v>4.8344895999999984E-2</v>
      </c>
      <c r="I15" s="106">
        <f>1/$A$1*'[1]48Exp'!H$50</f>
        <v>5.5057819999999993E-2</v>
      </c>
      <c r="J15" s="106">
        <f>1/$A$1*'[1]48Exp'!I$50</f>
        <v>5.8259746999999994E-2</v>
      </c>
      <c r="K15" s="106">
        <f>1/$A$1*'[1]48Exp'!J$50</f>
        <v>5.7329465999999975E-2</v>
      </c>
      <c r="L15" s="106">
        <f>1/$A$1*'[1]48Exp'!K$50</f>
        <v>7.3129751999999992E-2</v>
      </c>
      <c r="M15" s="106">
        <f>1/$A$1*'[1]48Exp'!L$50</f>
        <v>6.3552237999999997E-2</v>
      </c>
      <c r="N15" s="106">
        <f>1/$A$1*'[1]48Exp'!M$50</f>
        <v>7.3684059999999996E-2</v>
      </c>
      <c r="O15" s="106">
        <f>1/$A$1*'[1]48Exp'!N$50</f>
        <v>6.1497833000000002E-2</v>
      </c>
      <c r="P15" s="106">
        <f>1/$A$1*'[1]48Exp'!O$50</f>
        <v>4.8213334999999996E-2</v>
      </c>
      <c r="Q15" s="106">
        <f>1/$A$1*'[1]48Exp'!P$50</f>
        <v>5.6077981999999998E-2</v>
      </c>
      <c r="R15" s="106">
        <f>1/$A$1*'[1]48Exp'!Q$50</f>
        <v>4.7316786999999992E-2</v>
      </c>
      <c r="S15" s="106">
        <f>1/$A$1*'[1]48Exp'!R$50</f>
        <v>4.2695653E-2</v>
      </c>
      <c r="T15" s="106">
        <f>1/$A$1*'[1]48Exp'!S$50</f>
        <v>3.4065955000000002E-2</v>
      </c>
      <c r="U15" s="106">
        <f>1/$A$1*'[1]48Exp'!T$50</f>
        <v>3.6401185000000003E-2</v>
      </c>
      <c r="V15" s="106">
        <f>1/$A$1*'[1]48Exp'!U$50</f>
        <v>3.3317796999999996E-2</v>
      </c>
      <c r="W15" s="106">
        <f>1/$A$1*'[1]48Exp'!V$50</f>
        <v>3.4156106999999998E-2</v>
      </c>
      <c r="X15" s="106">
        <f>1/$A$1*'[1]48Exp'!W$50</f>
        <v>2.9402098999999998E-2</v>
      </c>
      <c r="Y15" s="106">
        <f>1/$A$1*'[1]48Exp'!X$50</f>
        <v>3.1073161217999998E-2</v>
      </c>
      <c r="Z15" s="106">
        <f>1/$A$1*'[1]48Exp'!Y$50</f>
        <v>2.5448114006714276E-2</v>
      </c>
      <c r="AA15" s="106">
        <f>1/$A$1*'[1]48Exp'!Z$50</f>
        <v>0</v>
      </c>
      <c r="AB15" s="104">
        <f>1/$A$1*'[1]48Exp'!AA$50</f>
        <v>0</v>
      </c>
      <c r="AC15" s="103"/>
      <c r="AD15" s="287">
        <f>'[1]48Exp'!AB$50</f>
        <v>14.147395999999999</v>
      </c>
      <c r="AE15" s="288">
        <f>'[1]48Exp'!AC$50</f>
        <v>18.066285000000001</v>
      </c>
      <c r="AF15" s="288">
        <f>'[1]48Exp'!AD$50</f>
        <v>23.068013000000001</v>
      </c>
      <c r="AG15" s="288">
        <f>'[1]48Exp'!AE$50</f>
        <v>24.697754999999997</v>
      </c>
      <c r="AH15" s="288">
        <f>'[1]48Exp'!AF$50</f>
        <v>29.380969999999998</v>
      </c>
      <c r="AI15" s="288">
        <f>'[1]48Exp'!AG$50</f>
        <v>34.840634999999999</v>
      </c>
      <c r="AJ15" s="288">
        <f>'[1]48Exp'!AH$50</f>
        <v>42.091806999999996</v>
      </c>
      <c r="AK15" s="288">
        <f>'[1]48Exp'!AI$50</f>
        <v>49.159765999999998</v>
      </c>
      <c r="AL15" s="288">
        <f>'[1]48Exp'!AJ$50</f>
        <v>57.418323000000001</v>
      </c>
      <c r="AM15" s="288">
        <f>'[1]48Exp'!AK$50</f>
        <v>62.633792999999997</v>
      </c>
      <c r="AN15" s="288">
        <f>'[1]48Exp'!AL$50</f>
        <v>63.894397999999995</v>
      </c>
      <c r="AO15" s="288">
        <f>'[1]48Exp'!AM$50</f>
        <v>78.630055999999996</v>
      </c>
      <c r="AP15" s="288">
        <f>'[1]48Exp'!AN$50</f>
        <v>65.090026999999992</v>
      </c>
      <c r="AQ15" s="288">
        <f>'[1]48Exp'!AO$50</f>
        <v>54.757438999999998</v>
      </c>
      <c r="AR15" s="288">
        <f>'[1]48Exp'!AP$50</f>
        <v>60.298196999999995</v>
      </c>
      <c r="AS15" s="288">
        <f>'[1]48Exp'!AQ$50</f>
        <v>48.506639</v>
      </c>
      <c r="AT15" s="288">
        <f>'[1]48Exp'!AR$50</f>
        <v>40.553770999999998</v>
      </c>
      <c r="AU15" s="288">
        <f>'[1]48Exp'!AS$50</f>
        <v>34.519477999999999</v>
      </c>
      <c r="AV15" s="288">
        <f>'[1]48Exp'!AT$50</f>
        <v>38.309931999999996</v>
      </c>
      <c r="AW15" s="288">
        <f>'[1]48Exp'!AU$50</f>
        <v>32.810578999999997</v>
      </c>
      <c r="AX15" s="288">
        <f>'[1]48Exp'!AV$50</f>
        <v>34.678466999999998</v>
      </c>
      <c r="AY15" s="288">
        <f>'[1]48Exp'!AW$50</f>
        <v>31.739481999999999</v>
      </c>
      <c r="AZ15" s="288">
        <f>'[1]48Exp'!AX$50</f>
        <v>41.011193249999998</v>
      </c>
      <c r="BA15" s="288">
        <f>'[1]48Exp'!AY$50</f>
        <v>31.493318460000005</v>
      </c>
      <c r="BB15" s="288">
        <f>'[1]48Exp'!AZ$50</f>
        <v>0</v>
      </c>
      <c r="BC15" s="289">
        <f>'[1]48Exp'!BA$50</f>
        <v>0</v>
      </c>
      <c r="BD15" s="317"/>
    </row>
    <row r="16" spans="1:56">
      <c r="B16" s="200" t="s">
        <v>73</v>
      </c>
      <c r="C16" s="114">
        <f>1/$A$1*'[1]48Exp'!B$55</f>
        <v>9.0836699999999966E-4</v>
      </c>
      <c r="D16" s="106">
        <f>1/$A$1*'[1]48Exp'!C$55</f>
        <v>1.2866430000000003E-3</v>
      </c>
      <c r="E16" s="106">
        <f>1/$A$1*'[1]48Exp'!D$55</f>
        <v>3.4577100000000001E-3</v>
      </c>
      <c r="F16" s="106">
        <f>1/$A$1*'[1]48Exp'!E$55</f>
        <v>8.3497019999999988E-3</v>
      </c>
      <c r="G16" s="106">
        <f>1/$A$1*'[1]48Exp'!F$55</f>
        <v>6.7385460000000006E-3</v>
      </c>
      <c r="H16" s="106">
        <f>1/$A$1*'[1]48Exp'!G$55</f>
        <v>5.5442649999999961E-3</v>
      </c>
      <c r="I16" s="106">
        <f>1/$A$1*'[1]48Exp'!H$55</f>
        <v>7.5024729999999982E-3</v>
      </c>
      <c r="J16" s="106">
        <f>1/$A$1*'[1]48Exp'!I$55</f>
        <v>8.0241679999999999E-3</v>
      </c>
      <c r="K16" s="106">
        <f>1/$A$1*'[1]48Exp'!J$55</f>
        <v>8.9905189999999972E-3</v>
      </c>
      <c r="L16" s="106">
        <f>1/$A$1*'[1]48Exp'!K$55</f>
        <v>8.9813419999999981E-3</v>
      </c>
      <c r="M16" s="106">
        <f>1/$A$1*'[1]48Exp'!L$55</f>
        <v>1.2997330999999997E-2</v>
      </c>
      <c r="N16" s="106">
        <f>1/$A$1*'[1]48Exp'!M$55</f>
        <v>1.3619186999999998E-2</v>
      </c>
      <c r="O16" s="106">
        <f>1/$A$1*'[1]48Exp'!N$55</f>
        <v>1.1474373E-2</v>
      </c>
      <c r="P16" s="106">
        <f>1/$A$1*'[1]48Exp'!O$55</f>
        <v>9.6152469999999986E-3</v>
      </c>
      <c r="Q16" s="106">
        <f>1/$A$1*'[1]48Exp'!P$55</f>
        <v>8.9444039999999978E-3</v>
      </c>
      <c r="R16" s="106">
        <f>1/$A$1*'[1]48Exp'!Q$55</f>
        <v>8.7939989999999985E-3</v>
      </c>
      <c r="S16" s="106">
        <f>1/$A$1*'[1]48Exp'!R$55</f>
        <v>5.1533729999999993E-3</v>
      </c>
      <c r="T16" s="106">
        <f>1/$A$1*'[1]48Exp'!S$55</f>
        <v>8.0025259999999994E-3</v>
      </c>
      <c r="U16" s="106">
        <f>1/$A$1*'[1]48Exp'!T$55</f>
        <v>8.3603349999999983E-3</v>
      </c>
      <c r="V16" s="106">
        <f>1/$A$1*'[1]48Exp'!U$55</f>
        <v>7.310904E-3</v>
      </c>
      <c r="W16" s="106">
        <f>1/$A$1*'[1]48Exp'!V$55</f>
        <v>8.6335239999999983E-3</v>
      </c>
      <c r="X16" s="106">
        <f>1/$A$1*'[1]48Exp'!W$55</f>
        <v>7.4378249999999995E-3</v>
      </c>
      <c r="Y16" s="106">
        <f>1/$A$1*'[1]48Exp'!X$55</f>
        <v>7.9937960799999989E-3</v>
      </c>
      <c r="Z16" s="106">
        <f>1/$A$1*'[1]48Exp'!Y$55</f>
        <v>9.2622798406666665E-3</v>
      </c>
      <c r="AA16" s="106">
        <f>1/$A$1*'[1]48Exp'!Z$55</f>
        <v>0</v>
      </c>
      <c r="AB16" s="104">
        <f>1/$A$1*'[1]48Exp'!AA$55</f>
        <v>0</v>
      </c>
      <c r="AC16" s="103"/>
      <c r="AD16" s="287">
        <f>'[1]48Exp'!AB$55</f>
        <v>0.75912000000000002</v>
      </c>
      <c r="AE16" s="288">
        <f>'[1]48Exp'!AC$55</f>
        <v>1.084535</v>
      </c>
      <c r="AF16" s="288">
        <f>'[1]48Exp'!AD$55</f>
        <v>2.3651359999999997</v>
      </c>
      <c r="AG16" s="288">
        <f>'[1]48Exp'!AE$55</f>
        <v>5.0374629999999998</v>
      </c>
      <c r="AH16" s="288">
        <f>'[1]48Exp'!AF$55</f>
        <v>4.7916639999999999</v>
      </c>
      <c r="AI16" s="288">
        <f>'[1]48Exp'!AG$55</f>
        <v>4.146585</v>
      </c>
      <c r="AJ16" s="288">
        <f>'[1]48Exp'!AH$55</f>
        <v>6.2370659999999996</v>
      </c>
      <c r="AK16" s="288">
        <f>'[1]48Exp'!AI$55</f>
        <v>7.1799569999999999</v>
      </c>
      <c r="AL16" s="288">
        <f>'[1]48Exp'!AJ$55</f>
        <v>8.6917829999999991</v>
      </c>
      <c r="AM16" s="288">
        <f>'[1]48Exp'!AK$55</f>
        <v>8.3827219999999993</v>
      </c>
      <c r="AN16" s="288">
        <f>'[1]48Exp'!AL$55</f>
        <v>12.278291999999999</v>
      </c>
      <c r="AO16" s="288">
        <f>'[1]48Exp'!AM$55</f>
        <v>15.851725</v>
      </c>
      <c r="AP16" s="288">
        <f>'[1]48Exp'!AN$55</f>
        <v>12.506636</v>
      </c>
      <c r="AQ16" s="288">
        <f>'[1]48Exp'!AO$55</f>
        <v>11.583262</v>
      </c>
      <c r="AR16" s="288">
        <f>'[1]48Exp'!AP$55</f>
        <v>11.228061</v>
      </c>
      <c r="AS16" s="288">
        <f>'[1]48Exp'!AQ$55</f>
        <v>10.772584999999999</v>
      </c>
      <c r="AT16" s="288">
        <f>'[1]48Exp'!AR$55</f>
        <v>6.8277700000000001</v>
      </c>
      <c r="AU16" s="288">
        <f>'[1]48Exp'!AS$55</f>
        <v>8.8497869999999992</v>
      </c>
      <c r="AV16" s="288">
        <f>'[1]48Exp'!AT$55</f>
        <v>8.7162199999999999</v>
      </c>
      <c r="AW16" s="288">
        <f>'[1]48Exp'!AU$55</f>
        <v>7.7264390000000001</v>
      </c>
      <c r="AX16" s="288">
        <f>'[1]48Exp'!AV$55</f>
        <v>9.0310889999999997</v>
      </c>
      <c r="AY16" s="288">
        <f>'[1]48Exp'!AW$55</f>
        <v>8.1770669999999992</v>
      </c>
      <c r="AZ16" s="288">
        <f>'[1]48Exp'!AX$55</f>
        <v>10.853185680000003</v>
      </c>
      <c r="BA16" s="288">
        <f>'[1]48Exp'!AY$55</f>
        <v>12.15071828</v>
      </c>
      <c r="BB16" s="288">
        <f>'[1]48Exp'!AZ$55</f>
        <v>0</v>
      </c>
      <c r="BC16" s="289">
        <f>'[1]48Exp'!BA$55</f>
        <v>0</v>
      </c>
      <c r="BD16" s="317"/>
    </row>
    <row r="17" spans="2:56">
      <c r="B17" s="200" t="s">
        <v>42</v>
      </c>
      <c r="C17" s="114">
        <f>1/$A$1*'[1]48Exp'!B$74</f>
        <v>1.7890424999999998E-2</v>
      </c>
      <c r="D17" s="106">
        <f>1/$A$1*'[1]48Exp'!C$74</f>
        <v>2.5612745999999995E-2</v>
      </c>
      <c r="E17" s="106">
        <f>1/$A$1*'[1]48Exp'!D$74</f>
        <v>3.8821346E-2</v>
      </c>
      <c r="F17" s="106">
        <f>1/$A$1*'[1]48Exp'!E$74</f>
        <v>5.1743502999999982E-2</v>
      </c>
      <c r="G17" s="106">
        <f>1/$A$1*'[1]48Exp'!F$74</f>
        <v>3.8482938000000022E-2</v>
      </c>
      <c r="H17" s="106">
        <f>1/$A$1*'[1]48Exp'!G$74</f>
        <v>3.2517386000000002E-2</v>
      </c>
      <c r="I17" s="106">
        <f>1/$A$1*'[1]48Exp'!H$74</f>
        <v>3.8118546000000003E-2</v>
      </c>
      <c r="J17" s="106">
        <f>1/$A$1*'[1]48Exp'!I$74</f>
        <v>3.7859637999999994E-2</v>
      </c>
      <c r="K17" s="106">
        <f>1/$A$1*'[1]48Exp'!J$74</f>
        <v>4.2863279000000032E-2</v>
      </c>
      <c r="L17" s="106">
        <f>1/$A$1*'[1]48Exp'!K$74</f>
        <v>4.2073111000000003E-2</v>
      </c>
      <c r="M17" s="106">
        <f>1/$A$1*'[1]48Exp'!L$74</f>
        <v>4.0443605000000001E-2</v>
      </c>
      <c r="N17" s="106">
        <f>1/$A$1*'[1]48Exp'!M$74</f>
        <v>4.1637742999999998E-2</v>
      </c>
      <c r="O17" s="106">
        <f>1/$A$1*'[1]48Exp'!N$74</f>
        <v>4.5337928999999999E-2</v>
      </c>
      <c r="P17" s="106">
        <f>1/$A$1*'[1]48Exp'!O$74</f>
        <v>3.9799598999999991E-2</v>
      </c>
      <c r="Q17" s="106">
        <f>1/$A$1*'[1]48Exp'!P$74</f>
        <v>4.7886957999999993E-2</v>
      </c>
      <c r="R17" s="106">
        <f>1/$A$1*'[1]48Exp'!Q$74</f>
        <v>4.3505784999999991E-2</v>
      </c>
      <c r="S17" s="106">
        <f>1/$A$1*'[1]48Exp'!R$74</f>
        <v>3.8225393999999996E-2</v>
      </c>
      <c r="T17" s="106">
        <f>1/$A$1*'[1]48Exp'!S$74</f>
        <v>4.4219073999999997E-2</v>
      </c>
      <c r="U17" s="106">
        <f>1/$A$1*'[1]48Exp'!T$74</f>
        <v>3.4983770999999997E-2</v>
      </c>
      <c r="V17" s="106">
        <f>1/$A$1*'[1]48Exp'!U$74</f>
        <v>2.3898656999999997E-2</v>
      </c>
      <c r="W17" s="106">
        <f>1/$A$1*'[1]48Exp'!V$74</f>
        <v>2.8506772999999999E-2</v>
      </c>
      <c r="X17" s="106">
        <f>1/$A$1*'[1]48Exp'!W$74</f>
        <v>2.0475450999999995E-2</v>
      </c>
      <c r="Y17" s="106">
        <f>1/$A$1*'[1]48Exp'!X$74</f>
        <v>1.7090000943999997E-2</v>
      </c>
      <c r="Z17" s="106">
        <f>1/$A$1*'[1]48Exp'!Y$74</f>
        <v>1.6378277008785715E-2</v>
      </c>
      <c r="AA17" s="106">
        <f>1/$A$1*'[1]48Exp'!Z$74</f>
        <v>0</v>
      </c>
      <c r="AB17" s="104">
        <f>1/$A$1*'[1]48Exp'!AA$74</f>
        <v>0</v>
      </c>
      <c r="AC17" s="103"/>
      <c r="AD17" s="287">
        <f>'[1]48Exp'!AB$74</f>
        <v>11.125553</v>
      </c>
      <c r="AE17" s="288">
        <f>'[1]48Exp'!AC$74</f>
        <v>16.828665999999998</v>
      </c>
      <c r="AF17" s="288">
        <f>'[1]48Exp'!AD$74</f>
        <v>18.091408999999999</v>
      </c>
      <c r="AG17" s="288">
        <f>'[1]48Exp'!AE$74</f>
        <v>25.023060999999998</v>
      </c>
      <c r="AH17" s="288">
        <f>'[1]48Exp'!AF$74</f>
        <v>23.594504000000001</v>
      </c>
      <c r="AI17" s="288">
        <f>'[1]48Exp'!AG$74</f>
        <v>22.669249000000001</v>
      </c>
      <c r="AJ17" s="288">
        <f>'[1]48Exp'!AH$74</f>
        <v>29.074036999999997</v>
      </c>
      <c r="AK17" s="288">
        <f>'[1]48Exp'!AI$74</f>
        <v>31.530179999999998</v>
      </c>
      <c r="AL17" s="288">
        <f>'[1]48Exp'!AJ$74</f>
        <v>37.963536999999995</v>
      </c>
      <c r="AM17" s="288">
        <f>'[1]48Exp'!AK$74</f>
        <v>35.737544</v>
      </c>
      <c r="AN17" s="288">
        <f>'[1]48Exp'!AL$74</f>
        <v>34.664352999999998</v>
      </c>
      <c r="AO17" s="288">
        <f>'[1]48Exp'!AM$74</f>
        <v>37.629922999999998</v>
      </c>
      <c r="AP17" s="288">
        <f>'[1]48Exp'!AN$74</f>
        <v>39.813235999999996</v>
      </c>
      <c r="AQ17" s="288">
        <f>'[1]48Exp'!AO$74</f>
        <v>38.032733999999998</v>
      </c>
      <c r="AR17" s="288">
        <f>'[1]48Exp'!AP$74</f>
        <v>42.491605</v>
      </c>
      <c r="AS17" s="288">
        <f>'[1]48Exp'!AQ$74</f>
        <v>38.582726000000001</v>
      </c>
      <c r="AT17" s="288">
        <f>'[1]48Exp'!AR$74</f>
        <v>32.943301999999996</v>
      </c>
      <c r="AU17" s="288">
        <f>'[1]48Exp'!AS$74</f>
        <v>33.160277000000001</v>
      </c>
      <c r="AV17" s="288">
        <f>'[1]48Exp'!AT$74</f>
        <v>33.957031000000001</v>
      </c>
      <c r="AW17" s="288">
        <f>'[1]48Exp'!AU$74</f>
        <v>23.050014999999998</v>
      </c>
      <c r="AX17" s="288">
        <f>'[1]48Exp'!AV$74</f>
        <v>26.921453999999997</v>
      </c>
      <c r="AY17" s="288">
        <f>'[1]48Exp'!AW$74</f>
        <v>23.654214</v>
      </c>
      <c r="AZ17" s="288">
        <f>'[1]48Exp'!AX$74</f>
        <v>22.365557759999998</v>
      </c>
      <c r="BA17" s="288">
        <f>'[1]48Exp'!AY$74</f>
        <v>20.199790199999995</v>
      </c>
      <c r="BB17" s="288">
        <f>'[1]48Exp'!AZ$74</f>
        <v>0</v>
      </c>
      <c r="BC17" s="289">
        <f>'[1]48Exp'!BA$74</f>
        <v>0</v>
      </c>
      <c r="BD17" s="317"/>
    </row>
    <row r="18" spans="2:56">
      <c r="B18" s="200" t="s">
        <v>82</v>
      </c>
      <c r="C18" s="114">
        <f>1/$A$1*'[1]48Exp'!B$76</f>
        <v>1.7988559999999999E-3</v>
      </c>
      <c r="D18" s="106">
        <f>1/$A$1*'[1]48Exp'!C$76</f>
        <v>1.629E-4</v>
      </c>
      <c r="E18" s="106">
        <f>1/$A$1*'[1]48Exp'!D$76</f>
        <v>1.3827739999999996E-3</v>
      </c>
      <c r="F18" s="106">
        <f>1/$A$1*'[1]48Exp'!E$76</f>
        <v>4.3845809999999994E-3</v>
      </c>
      <c r="G18" s="106">
        <f>1/$A$1*'[1]48Exp'!F$76</f>
        <v>4.4107089999999996E-3</v>
      </c>
      <c r="H18" s="106">
        <f>1/$A$1*'[1]48Exp'!G$76</f>
        <v>3.1713330000000006E-3</v>
      </c>
      <c r="I18" s="106">
        <f>1/$A$1*'[1]48Exp'!H$76</f>
        <v>4.7718960000000003E-3</v>
      </c>
      <c r="J18" s="106">
        <f>1/$A$1*'[1]48Exp'!I$76</f>
        <v>5.5084419999999997E-3</v>
      </c>
      <c r="K18" s="106">
        <f>1/$A$1*'[1]48Exp'!J$76</f>
        <v>7.3003329999999974E-3</v>
      </c>
      <c r="L18" s="106">
        <f>1/$A$1*'[1]48Exp'!K$76</f>
        <v>7.1820660000000017E-3</v>
      </c>
      <c r="M18" s="106">
        <f>1/$A$1*'[1]48Exp'!L$76</f>
        <v>6.2656089999999992E-3</v>
      </c>
      <c r="N18" s="106">
        <f>1/$A$1*'[1]48Exp'!M$76</f>
        <v>6.3696999999999998E-3</v>
      </c>
      <c r="O18" s="106">
        <f>1/$A$1*'[1]48Exp'!N$76</f>
        <v>4.6349449999999988E-3</v>
      </c>
      <c r="P18" s="106">
        <f>1/$A$1*'[1]48Exp'!O$76</f>
        <v>3.8601099999999999E-3</v>
      </c>
      <c r="Q18" s="106">
        <f>1/$A$1*'[1]48Exp'!P$76</f>
        <v>3.7056519999999994E-3</v>
      </c>
      <c r="R18" s="106">
        <f>1/$A$1*'[1]48Exp'!Q$76</f>
        <v>3.2091709999999994E-3</v>
      </c>
      <c r="S18" s="106">
        <f>1/$A$1*'[1]48Exp'!R$76</f>
        <v>3.4188449999999993E-3</v>
      </c>
      <c r="T18" s="106">
        <f>1/$A$1*'[1]48Exp'!S$76</f>
        <v>3.831662E-3</v>
      </c>
      <c r="U18" s="106">
        <f>1/$A$1*'[1]48Exp'!T$76</f>
        <v>5.1648450000000004E-3</v>
      </c>
      <c r="V18" s="106">
        <f>1/$A$1*'[1]48Exp'!U$76</f>
        <v>4.7446729999999996E-3</v>
      </c>
      <c r="W18" s="106">
        <f>1/$A$1*'[1]48Exp'!V$76</f>
        <v>3.7277669999999999E-3</v>
      </c>
      <c r="X18" s="106">
        <f>1/$A$1*'[1]48Exp'!W$76</f>
        <v>4.0336109999999994E-3</v>
      </c>
      <c r="Y18" s="106">
        <f>1/$A$1*'[1]48Exp'!X$76</f>
        <v>3.8528184199999997E-3</v>
      </c>
      <c r="Z18" s="106">
        <f>1/$A$1*'[1]48Exp'!Y$76</f>
        <v>4.8854413681428564E-3</v>
      </c>
      <c r="AA18" s="106">
        <f>1/$A$1*'[1]48Exp'!Z$76</f>
        <v>0</v>
      </c>
      <c r="AB18" s="104">
        <f>1/$A$1*'[1]48Exp'!AA$76</f>
        <v>0</v>
      </c>
      <c r="AC18" s="103"/>
      <c r="AD18" s="287">
        <f>'[1]48Exp'!AB$76</f>
        <v>1.1706209999999999</v>
      </c>
      <c r="AE18" s="288">
        <f>'[1]48Exp'!AC$76</f>
        <v>0.14891599999999999</v>
      </c>
      <c r="AF18" s="288">
        <f>'[1]48Exp'!AD$76</f>
        <v>0.91627899999999995</v>
      </c>
      <c r="AG18" s="288">
        <f>'[1]48Exp'!AE$76</f>
        <v>2.5064310000000001</v>
      </c>
      <c r="AH18" s="288">
        <f>'[1]48Exp'!AF$76</f>
        <v>2.9151819999999997</v>
      </c>
      <c r="AI18" s="288">
        <f>'[1]48Exp'!AG$76</f>
        <v>2.5057609999999997</v>
      </c>
      <c r="AJ18" s="288">
        <f>'[1]48Exp'!AH$76</f>
        <v>3.8559329999999998</v>
      </c>
      <c r="AK18" s="288">
        <f>'[1]48Exp'!AI$76</f>
        <v>4.7662879999999994</v>
      </c>
      <c r="AL18" s="288">
        <f>'[1]48Exp'!AJ$76</f>
        <v>6.7949659999999996</v>
      </c>
      <c r="AM18" s="288">
        <f>'[1]48Exp'!AK$76</f>
        <v>6.7193639999999997</v>
      </c>
      <c r="AN18" s="288">
        <f>'[1]48Exp'!AL$76</f>
        <v>6.39175</v>
      </c>
      <c r="AO18" s="288">
        <f>'[1]48Exp'!AM$76</f>
        <v>7.0450429999999997</v>
      </c>
      <c r="AP18" s="288">
        <f>'[1]48Exp'!AN$76</f>
        <v>5.4077409999999997</v>
      </c>
      <c r="AQ18" s="288">
        <f>'[1]48Exp'!AO$76</f>
        <v>4.652272</v>
      </c>
      <c r="AR18" s="288">
        <f>'[1]48Exp'!AP$76</f>
        <v>4.343591</v>
      </c>
      <c r="AS18" s="288">
        <f>'[1]48Exp'!AQ$76</f>
        <v>3.5356559999999999</v>
      </c>
      <c r="AT18" s="288">
        <f>'[1]48Exp'!AR$76</f>
        <v>4.0631249999999994</v>
      </c>
      <c r="AU18" s="288">
        <f>'[1]48Exp'!AS$76</f>
        <v>4.1945269999999999</v>
      </c>
      <c r="AV18" s="288">
        <f>'[1]48Exp'!AT$76</f>
        <v>5.3557319999999997</v>
      </c>
      <c r="AW18" s="288">
        <f>'[1]48Exp'!AU$76</f>
        <v>5.4561399999999995</v>
      </c>
      <c r="AX18" s="288">
        <f>'[1]48Exp'!AV$76</f>
        <v>3.956696</v>
      </c>
      <c r="AY18" s="288">
        <f>'[1]48Exp'!AW$76</f>
        <v>4.436051</v>
      </c>
      <c r="AZ18" s="288">
        <f>'[1]48Exp'!AX$76</f>
        <v>4.8893559299999998</v>
      </c>
      <c r="BA18" s="288">
        <f>'[1]48Exp'!AY$76</f>
        <v>6.2945045499999983</v>
      </c>
      <c r="BB18" s="288">
        <f>'[1]48Exp'!AZ$76</f>
        <v>0</v>
      </c>
      <c r="BC18" s="289">
        <f>'[1]48Exp'!BA$76</f>
        <v>0</v>
      </c>
      <c r="BD18" s="317"/>
    </row>
    <row r="19" spans="2:56">
      <c r="B19" s="200" t="s">
        <v>64</v>
      </c>
      <c r="C19" s="114">
        <f>1/$A$1*'[1]48Exp'!B$99</f>
        <v>2.0592199999999996E-4</v>
      </c>
      <c r="D19" s="106">
        <f>1/$A$1*'[1]48Exp'!C$99</f>
        <v>1.1001529999999998E-3</v>
      </c>
      <c r="E19" s="106">
        <f>1/$A$1*'[1]48Exp'!D$99</f>
        <v>1.8587739999999995E-3</v>
      </c>
      <c r="F19" s="106">
        <f>1/$A$1*'[1]48Exp'!E$99</f>
        <v>6.4062759999999981E-3</v>
      </c>
      <c r="G19" s="106">
        <f>1/$A$1*'[1]48Exp'!F$99</f>
        <v>7.9976509999999997E-3</v>
      </c>
      <c r="H19" s="106">
        <f>1/$A$1*'[1]48Exp'!G$99</f>
        <v>7.162571999999999E-3</v>
      </c>
      <c r="I19" s="106">
        <f>1/$A$1*'[1]48Exp'!H$99</f>
        <v>8.6146500000000015E-3</v>
      </c>
      <c r="J19" s="106">
        <f>1/$A$1*'[1]48Exp'!I$99</f>
        <v>9.3742439999999986E-3</v>
      </c>
      <c r="K19" s="106">
        <f>1/$A$1*'[1]48Exp'!J$99</f>
        <v>9.525347999999996E-3</v>
      </c>
      <c r="L19" s="106">
        <f>1/$A$1*'[1]48Exp'!K$99</f>
        <v>7.342139000000001E-3</v>
      </c>
      <c r="M19" s="106">
        <f>1/$A$1*'[1]48Exp'!L$99</f>
        <v>1.0074489999999998E-2</v>
      </c>
      <c r="N19" s="106">
        <f>1/$A$1*'[1]48Exp'!M$99</f>
        <v>1.1352048999999998E-2</v>
      </c>
      <c r="O19" s="106">
        <f>1/$A$1*'[1]48Exp'!N$99</f>
        <v>8.9320109999999984E-3</v>
      </c>
      <c r="P19" s="106">
        <f>1/$A$1*'[1]48Exp'!O$99</f>
        <v>8.3693409999999989E-3</v>
      </c>
      <c r="Q19" s="106">
        <f>1/$A$1*'[1]48Exp'!P$99</f>
        <v>1.0804235999999998E-2</v>
      </c>
      <c r="R19" s="106">
        <f>1/$A$1*'[1]48Exp'!Q$99</f>
        <v>9.6768200000000009E-3</v>
      </c>
      <c r="S19" s="106">
        <f>1/$A$1*'[1]48Exp'!R$99</f>
        <v>7.882142E-3</v>
      </c>
      <c r="T19" s="106">
        <f>1/$A$1*'[1]48Exp'!S$99</f>
        <v>1.2503893999999998E-2</v>
      </c>
      <c r="U19" s="106">
        <f>1/$A$1*'[1]48Exp'!T$99</f>
        <v>1.3890200999999998E-2</v>
      </c>
      <c r="V19" s="106">
        <f>1/$A$1*'[1]48Exp'!U$99</f>
        <v>1.1277130999999999E-2</v>
      </c>
      <c r="W19" s="106">
        <f>1/$A$1*'[1]48Exp'!V$99</f>
        <v>1.4647184999999998E-2</v>
      </c>
      <c r="X19" s="106">
        <f>1/$A$1*'[1]48Exp'!W$99</f>
        <v>1.1401768E-2</v>
      </c>
      <c r="Y19" s="106">
        <f>1/$A$1*'[1]48Exp'!X$99</f>
        <v>1.6101473929999999E-2</v>
      </c>
      <c r="Z19" s="106">
        <f>1/$A$1*'[1]48Exp'!Y$99</f>
        <v>1.4526747819571424E-2</v>
      </c>
      <c r="AA19" s="106">
        <f>1/$A$1*'[1]48Exp'!Z$99</f>
        <v>0</v>
      </c>
      <c r="AB19" s="104">
        <f>1/$A$1*'[1]48Exp'!AA$99</f>
        <v>0</v>
      </c>
      <c r="AC19" s="103"/>
      <c r="AD19" s="287">
        <f>'[1]48Exp'!AB$99</f>
        <v>0.22150199999999998</v>
      </c>
      <c r="AE19" s="288">
        <f>'[1]48Exp'!AC$99</f>
        <v>0.77216099999999999</v>
      </c>
      <c r="AF19" s="288">
        <f>'[1]48Exp'!AD$99</f>
        <v>1.079833</v>
      </c>
      <c r="AG19" s="288">
        <f>'[1]48Exp'!AE$99</f>
        <v>3.5648059999999999</v>
      </c>
      <c r="AH19" s="288">
        <f>'[1]48Exp'!AF$99</f>
        <v>5.3569009999999997</v>
      </c>
      <c r="AI19" s="288">
        <f>'[1]48Exp'!AG$99</f>
        <v>5.2941719999999997</v>
      </c>
      <c r="AJ19" s="288">
        <f>'[1]48Exp'!AH$99</f>
        <v>6.8412989999999994</v>
      </c>
      <c r="AK19" s="288">
        <f>'[1]48Exp'!AI$99</f>
        <v>8.2839949999999991</v>
      </c>
      <c r="AL19" s="288">
        <f>'[1]48Exp'!AJ$99</f>
        <v>9.1012740000000001</v>
      </c>
      <c r="AM19" s="288">
        <f>'[1]48Exp'!AK$99</f>
        <v>7.3457279999999994</v>
      </c>
      <c r="AN19" s="288">
        <f>'[1]48Exp'!AL$99</f>
        <v>10.278568</v>
      </c>
      <c r="AO19" s="288">
        <f>'[1]48Exp'!AM$99</f>
        <v>12.571619999999999</v>
      </c>
      <c r="AP19" s="288">
        <f>'[1]48Exp'!AN$99</f>
        <v>10.712119999999999</v>
      </c>
      <c r="AQ19" s="288">
        <f>'[1]48Exp'!AO$99</f>
        <v>10.017840999999999</v>
      </c>
      <c r="AR19" s="288">
        <f>'[1]48Exp'!AP$99</f>
        <v>12.47683</v>
      </c>
      <c r="AS19" s="288">
        <f>'[1]48Exp'!AQ$99</f>
        <v>11.175628</v>
      </c>
      <c r="AT19" s="288">
        <f>'[1]48Exp'!AR$99</f>
        <v>8.1515339999999998</v>
      </c>
      <c r="AU19" s="288">
        <f>'[1]48Exp'!AS$99</f>
        <v>12.457238</v>
      </c>
      <c r="AV19" s="288">
        <f>'[1]48Exp'!AT$99</f>
        <v>15.065208999999999</v>
      </c>
      <c r="AW19" s="288">
        <f>'[1]48Exp'!AU$99</f>
        <v>12.600557</v>
      </c>
      <c r="AX19" s="288">
        <f>'[1]48Exp'!AV$99</f>
        <v>15.452475</v>
      </c>
      <c r="AY19" s="288">
        <f>'[1]48Exp'!AW$99</f>
        <v>12.457625999999999</v>
      </c>
      <c r="AZ19" s="288">
        <f>'[1]48Exp'!AX$99</f>
        <v>22.919567229999998</v>
      </c>
      <c r="BA19" s="288">
        <f>'[1]48Exp'!AY$99</f>
        <v>18.909414109999993</v>
      </c>
      <c r="BB19" s="288">
        <f>'[1]48Exp'!AZ$99</f>
        <v>0</v>
      </c>
      <c r="BC19" s="289">
        <f>'[1]48Exp'!BA$99</f>
        <v>0</v>
      </c>
      <c r="BD19" s="317"/>
    </row>
    <row r="20" spans="2:56">
      <c r="B20" s="200" t="s">
        <v>66</v>
      </c>
      <c r="C20" s="114">
        <f>1/$A$1*'[1]48Exp'!B$185</f>
        <v>9.5252159999999961E-3</v>
      </c>
      <c r="D20" s="106">
        <f>1/$A$1*'[1]48Exp'!C$185</f>
        <v>9.6264469999999963E-3</v>
      </c>
      <c r="E20" s="106">
        <f>1/$A$1*'[1]48Exp'!D$185</f>
        <v>8.6825669999999969E-3</v>
      </c>
      <c r="F20" s="106">
        <f>1/$A$1*'[1]48Exp'!E$185</f>
        <v>6.8136869999999988E-3</v>
      </c>
      <c r="G20" s="106">
        <f>1/$A$1*'[1]48Exp'!F$185</f>
        <v>8.3545080000000001E-3</v>
      </c>
      <c r="H20" s="106">
        <f>1/$A$1*'[1]48Exp'!G$185</f>
        <v>6.5303780000000016E-3</v>
      </c>
      <c r="I20" s="106">
        <f>1/$A$1*'[1]48Exp'!H$185</f>
        <v>8.7103730000000022E-3</v>
      </c>
      <c r="J20" s="106">
        <f>1/$A$1*'[1]48Exp'!I$185</f>
        <v>8.1568019999999995E-3</v>
      </c>
      <c r="K20" s="106">
        <f>1/$A$1*'[1]48Exp'!J$185</f>
        <v>9.2678590000000016E-3</v>
      </c>
      <c r="L20" s="106">
        <f>1/$A$1*'[1]48Exp'!K$185</f>
        <v>7.1820660000000017E-3</v>
      </c>
      <c r="M20" s="106">
        <f>1/$A$1*'[1]48Exp'!L$185</f>
        <v>5.7672509999999993E-3</v>
      </c>
      <c r="N20" s="106">
        <f>1/$A$1*'[1]48Exp'!M$185</f>
        <v>6.7160419999999993E-3</v>
      </c>
      <c r="O20" s="106">
        <f>1/$A$1*'[1]48Exp'!N$185</f>
        <v>5.7878769999999994E-3</v>
      </c>
      <c r="P20" s="106">
        <f>1/$A$1*'[1]48Exp'!O$185</f>
        <v>4.2172249999999998E-3</v>
      </c>
      <c r="Q20" s="106">
        <f>1/$A$1*'[1]48Exp'!P$185</f>
        <v>2.9120679999999994E-3</v>
      </c>
      <c r="R20" s="106">
        <f>1/$A$1*'[1]48Exp'!Q$185</f>
        <v>2.3842849999999999E-3</v>
      </c>
      <c r="S20" s="106">
        <f>1/$A$1*'[1]48Exp'!R$185</f>
        <v>2.60904E-3</v>
      </c>
      <c r="T20" s="106">
        <f>1/$A$1*'[1]48Exp'!S$185</f>
        <v>3.0799509999999996E-3</v>
      </c>
      <c r="U20" s="106">
        <f>1/$A$1*'[1]48Exp'!T$185</f>
        <v>5.366685999999999E-3</v>
      </c>
      <c r="V20" s="106">
        <f>1/$A$1*'[1]48Exp'!U$185</f>
        <v>2.9899670000000001E-3</v>
      </c>
      <c r="W20" s="106">
        <f>1/$A$1*'[1]48Exp'!V$185</f>
        <v>2.9819629999999994E-3</v>
      </c>
      <c r="X20" s="106">
        <f>1/$A$1*'[1]48Exp'!W$185</f>
        <v>1.6151109999999998E-3</v>
      </c>
      <c r="Y20" s="106">
        <f>1/$A$1*'[1]48Exp'!X$185</f>
        <v>2.2595296659000011E-3</v>
      </c>
      <c r="Z20" s="106">
        <f>1/$A$1*'[1]48Exp'!Y$185</f>
        <v>3.2192765910142853E-3</v>
      </c>
      <c r="AA20" s="106">
        <f>1/$A$1*'[1]48Exp'!Z$185</f>
        <v>0</v>
      </c>
      <c r="AB20" s="104">
        <f>1/$A$1*'[1]48Exp'!AA$185</f>
        <v>0</v>
      </c>
      <c r="AC20" s="103"/>
      <c r="AD20" s="287">
        <f>'[1]48Exp'!AB$185</f>
        <v>7.3213010000000001</v>
      </c>
      <c r="AE20" s="288">
        <f>'[1]48Exp'!AC$185</f>
        <v>8.4198129999999995</v>
      </c>
      <c r="AF20" s="288">
        <f>'[1]48Exp'!AD$185</f>
        <v>4.4164519999999996</v>
      </c>
      <c r="AG20" s="288">
        <f>'[1]48Exp'!AE$185</f>
        <v>2.968299</v>
      </c>
      <c r="AH20" s="288">
        <f>'[1]48Exp'!AF$185</f>
        <v>4.6057189999999997</v>
      </c>
      <c r="AI20" s="288">
        <f>'[1]48Exp'!AG$185</f>
        <v>4.2739950000000002</v>
      </c>
      <c r="AJ20" s="288">
        <f>'[1]48Exp'!AH$185</f>
        <v>5.7705169999999999</v>
      </c>
      <c r="AK20" s="288">
        <f>'[1]48Exp'!AI$185</f>
        <v>5.5101279999999999</v>
      </c>
      <c r="AL20" s="288">
        <f>'[1]48Exp'!AJ$185</f>
        <v>7.1663379999999997</v>
      </c>
      <c r="AM20" s="288">
        <f>'[1]48Exp'!AK$185</f>
        <v>6.7193639999999997</v>
      </c>
      <c r="AN20" s="288">
        <f>'[1]48Exp'!AL$185</f>
        <v>5.0762149999999995</v>
      </c>
      <c r="AO20" s="288">
        <f>'[1]48Exp'!AM$185</f>
        <v>6.4874749999999999</v>
      </c>
      <c r="AP20" s="288">
        <f>'[1]48Exp'!AN$185</f>
        <v>5.8221049999999996</v>
      </c>
      <c r="AQ20" s="288">
        <f>'[1]48Exp'!AO$185</f>
        <v>4.9008430000000001</v>
      </c>
      <c r="AR20" s="288">
        <f>'[1]48Exp'!AP$185</f>
        <v>3.917586</v>
      </c>
      <c r="AS20" s="288">
        <f>'[1]48Exp'!AQ$185</f>
        <v>3.5598429999999999</v>
      </c>
      <c r="AT20" s="288">
        <f>'[1]48Exp'!AR$185</f>
        <v>4.2103669999999997</v>
      </c>
      <c r="AU20" s="288">
        <f>'[1]48Exp'!AS$185</f>
        <v>4.4609109999999994</v>
      </c>
      <c r="AV20" s="288">
        <f>'[1]48Exp'!AT$185</f>
        <v>6.0744419999999995</v>
      </c>
      <c r="AW20" s="288">
        <f>'[1]48Exp'!AU$185</f>
        <v>3.9173389999999997</v>
      </c>
      <c r="AX20" s="288">
        <f>'[1]48Exp'!AV$185</f>
        <v>4.514818</v>
      </c>
      <c r="AY20" s="288">
        <f>'[1]48Exp'!AW$185</f>
        <v>3.1812199999999997</v>
      </c>
      <c r="AZ20" s="288">
        <f>'[1]48Exp'!AX$185</f>
        <v>4.7417298529999989</v>
      </c>
      <c r="BA20" s="288">
        <f>'[1]48Exp'!AY$185</f>
        <v>6.0962943369999998</v>
      </c>
      <c r="BB20" s="288">
        <f>'[1]48Exp'!AZ$185</f>
        <v>0</v>
      </c>
      <c r="BC20" s="289">
        <f>'[1]48Exp'!BA$185</f>
        <v>0</v>
      </c>
      <c r="BD20" s="317"/>
    </row>
    <row r="21" spans="2:56">
      <c r="B21" s="200" t="s">
        <v>142</v>
      </c>
      <c r="C21" s="114">
        <f>1/$A$1*'[1]48Exp'!B$186</f>
        <v>0.10779084706666664</v>
      </c>
      <c r="D21" s="106">
        <f>1/$A$1*'[1]48Exp'!C$186</f>
        <v>0.11817381319999994</v>
      </c>
      <c r="E21" s="106">
        <f>1/$A$1*'[1]48Exp'!D$186</f>
        <v>0.13582628359999996</v>
      </c>
      <c r="F21" s="106">
        <f>1/$A$1*'[1]48Exp'!E$186</f>
        <v>0.14187553939999997</v>
      </c>
      <c r="G21" s="106">
        <f>1/$A$1*'[1]48Exp'!F$186</f>
        <v>0.14205815259999993</v>
      </c>
      <c r="H21" s="106">
        <f>1/$A$1*'[1]48Exp'!G$186</f>
        <v>0.14469221771428564</v>
      </c>
      <c r="I21" s="106">
        <f>1/$A$1*'[1]48Exp'!H$186</f>
        <v>0.1461662749999999</v>
      </c>
      <c r="J21" s="106">
        <f>1/$A$1*'[1]48Exp'!I$186</f>
        <v>0.15708135520000011</v>
      </c>
      <c r="K21" s="106">
        <f>1/$A$1*'[1]48Exp'!J$186</f>
        <v>0.179929057</v>
      </c>
      <c r="L21" s="106">
        <f>1/$A$1*'[1]48Exp'!K$186</f>
        <v>9.7691425000000012E-2</v>
      </c>
      <c r="M21" s="106">
        <f>1/$A$1*'[1]48Exp'!L$186</f>
        <v>0.101930596</v>
      </c>
      <c r="N21" s="106">
        <f>1/$A$1*'[1]48Exp'!M$186</f>
        <v>0.10107105899999999</v>
      </c>
      <c r="O21" s="106">
        <f>1/$A$1*'[1]48Exp'!N$186</f>
        <v>0.11233100499999998</v>
      </c>
      <c r="P21" s="106">
        <f>1/$A$1*'[1]48Exp'!O$186</f>
        <v>0.110448677</v>
      </c>
      <c r="Q21" s="106">
        <f>1/$A$1*'[1]48Exp'!P$186</f>
        <v>8.6574021000000001E-2</v>
      </c>
      <c r="R21" s="106">
        <f>1/$A$1*'[1]48Exp'!Q$186</f>
        <v>8.3461593000000001E-2</v>
      </c>
      <c r="S21" s="106">
        <f>1/$A$1*'[1]48Exp'!R$186</f>
        <v>8.0253669999999985E-2</v>
      </c>
      <c r="T21" s="106">
        <f>1/$A$1*'[1]48Exp'!S$186</f>
        <v>6.7734795E-2</v>
      </c>
      <c r="U21" s="106">
        <f>1/$A$1*'[1]48Exp'!T$186</f>
        <v>8.147291999999999E-2</v>
      </c>
      <c r="V21" s="106">
        <f>1/$A$1*'[1]48Exp'!U$186</f>
        <v>6.8288819000000001E-2</v>
      </c>
      <c r="W21" s="106">
        <f>1/$A$1*'[1]48Exp'!V$186</f>
        <v>6.3095735E-2</v>
      </c>
      <c r="X21" s="106">
        <f>1/$A$1*'[1]48Exp'!W$186</f>
        <v>5.821776599999999E-2</v>
      </c>
      <c r="Y21" s="106">
        <f>1/$A$1*'[1]48Exp'!X$186</f>
        <v>7.8978615264799976E-2</v>
      </c>
      <c r="Z21" s="106">
        <f>1/$A$1*'[1]48Exp'!Y$186</f>
        <v>5.0581320971500005E-2</v>
      </c>
      <c r="AA21" s="106">
        <f>1/$A$1*'[1]48Exp'!Z$186</f>
        <v>0</v>
      </c>
      <c r="AB21" s="104">
        <f>1/$A$1*'[1]48Exp'!AA$186</f>
        <v>0</v>
      </c>
      <c r="AC21" s="103"/>
      <c r="AD21" s="287">
        <f>'[1]48Exp'!AB$186</f>
        <v>54.932972999999997</v>
      </c>
      <c r="AE21" s="288">
        <f>'[1]48Exp'!AC$186</f>
        <v>63.110908999999999</v>
      </c>
      <c r="AF21" s="288">
        <f>'[1]48Exp'!AD$186</f>
        <v>65.953322999999997</v>
      </c>
      <c r="AG21" s="288">
        <f>'[1]48Exp'!AE$186</f>
        <v>60.341268999999997</v>
      </c>
      <c r="AH21" s="288">
        <f>'[1]48Exp'!AF$186</f>
        <v>78.396508999999995</v>
      </c>
      <c r="AI21" s="288">
        <f>'[1]48Exp'!AG$186</f>
        <v>63.570428999999997</v>
      </c>
      <c r="AJ21" s="288">
        <f>'[1]48Exp'!AH$186</f>
        <v>65.181178000000003</v>
      </c>
      <c r="AK21" s="288">
        <f>'[1]48Exp'!AI$186</f>
        <v>81.507660000000001</v>
      </c>
      <c r="AL21" s="288">
        <f>'[1]48Exp'!AJ$186</f>
        <v>104.58160799999999</v>
      </c>
      <c r="AM21" s="288">
        <f>'[1]48Exp'!AK$186</f>
        <v>77.933798999999993</v>
      </c>
      <c r="AN21" s="288">
        <f>'[1]48Exp'!AL$186</f>
        <v>83.238708000000003</v>
      </c>
      <c r="AO21" s="288">
        <f>'[1]48Exp'!AM$186</f>
        <v>92.375283999999994</v>
      </c>
      <c r="AP21" s="288">
        <f>'[1]48Exp'!AN$186</f>
        <v>99.246431999999999</v>
      </c>
      <c r="AQ21" s="288">
        <f>'[1]48Exp'!AO$186</f>
        <v>100.23356299999999</v>
      </c>
      <c r="AR21" s="288">
        <f>'[1]48Exp'!AP$186</f>
        <v>83.705511000000001</v>
      </c>
      <c r="AS21" s="288">
        <f>'[1]48Exp'!AQ$186</f>
        <v>77.061371999999992</v>
      </c>
      <c r="AT21" s="288">
        <f>'[1]48Exp'!AR$186</f>
        <v>71.323425</v>
      </c>
      <c r="AU21" s="288">
        <f>'[1]48Exp'!AS$186</f>
        <v>62.020547999999998</v>
      </c>
      <c r="AV21" s="288">
        <f>'[1]48Exp'!AT$186</f>
        <v>78.574737999999996</v>
      </c>
      <c r="AW21" s="288">
        <f>'[1]48Exp'!AU$186</f>
        <v>66.351852999999991</v>
      </c>
      <c r="AX21" s="288">
        <f>'[1]48Exp'!AV$186</f>
        <v>56.816049999999997</v>
      </c>
      <c r="AY21" s="288">
        <f>'[1]48Exp'!AW$186</f>
        <v>57.214003999999996</v>
      </c>
      <c r="AZ21" s="288">
        <f>'[1]48Exp'!AX$186</f>
        <v>94.897406410999992</v>
      </c>
      <c r="BA21" s="288">
        <f>'[1]48Exp'!AY$186</f>
        <v>57.131904493000008</v>
      </c>
      <c r="BB21" s="288">
        <f>'[1]48Exp'!AZ$186</f>
        <v>0</v>
      </c>
      <c r="BC21" s="289">
        <f>'[1]48Exp'!BA$186</f>
        <v>0</v>
      </c>
      <c r="BD21" s="317"/>
    </row>
    <row r="22" spans="2:56">
      <c r="B22" s="200" t="s">
        <v>51</v>
      </c>
      <c r="C22" s="114">
        <f>1/$A$1*'[1]48Exp'!B$248</f>
        <v>1.1541081999999998E-2</v>
      </c>
      <c r="D22" s="106">
        <f>1/$A$1*'[1]48Exp'!C$248</f>
        <v>1.4315948E-2</v>
      </c>
      <c r="E22" s="106">
        <f>1/$A$1*'[1]48Exp'!D$248</f>
        <v>1.3102935999999996E-2</v>
      </c>
      <c r="F22" s="106">
        <f>1/$A$1*'[1]48Exp'!E$248</f>
        <v>9.5010459999999991E-3</v>
      </c>
      <c r="G22" s="106">
        <f>1/$A$1*'[1]48Exp'!F$248</f>
        <v>1.1802878999999994E-2</v>
      </c>
      <c r="H22" s="106">
        <f>1/$A$1*'[1]48Exp'!G$248</f>
        <v>1.2921170000000001E-2</v>
      </c>
      <c r="I22" s="106">
        <f>1/$A$1*'[1]48Exp'!H$248</f>
        <v>9.3045100000000002E-3</v>
      </c>
      <c r="J22" s="106">
        <f>1/$A$1*'[1]48Exp'!I$248</f>
        <v>9.7562880000000001E-3</v>
      </c>
      <c r="K22" s="106">
        <f>1/$A$1*'[1]48Exp'!J$248</f>
        <v>1.2482190000000006E-2</v>
      </c>
      <c r="L22" s="106">
        <f>1/$A$1*'[1]48Exp'!K$248</f>
        <v>1.1099162999999997E-2</v>
      </c>
      <c r="M22" s="106">
        <f>1/$A$1*'[1]48Exp'!L$248</f>
        <v>9.5593669999999992E-3</v>
      </c>
      <c r="N22" s="106">
        <f>1/$A$1*'[1]48Exp'!M$248</f>
        <v>1.2174073999999998E-2</v>
      </c>
      <c r="O22" s="106">
        <f>1/$A$1*'[1]48Exp'!N$248</f>
        <v>7.8867950000000003E-3</v>
      </c>
      <c r="P22" s="106">
        <f>1/$A$1*'[1]48Exp'!O$248</f>
        <v>7.059026999999999E-3</v>
      </c>
      <c r="Q22" s="106">
        <f>1/$A$1*'[1]48Exp'!P$248</f>
        <v>6.1168309999999997E-3</v>
      </c>
      <c r="R22" s="106">
        <f>1/$A$1*'[1]48Exp'!Q$248</f>
        <v>5.3742169999999997E-3</v>
      </c>
      <c r="S22" s="106">
        <f>1/$A$1*'[1]48Exp'!R$248</f>
        <v>6.238805E-3</v>
      </c>
      <c r="T22" s="106">
        <f>1/$A$1*'[1]48Exp'!S$248</f>
        <v>5.2219270000000003E-3</v>
      </c>
      <c r="U22" s="106">
        <f>1/$A$1*'[1]48Exp'!T$248</f>
        <v>5.5124910000000004E-3</v>
      </c>
      <c r="V22" s="106">
        <f>1/$A$1*'[1]48Exp'!U$248</f>
        <v>4.3991749999999991E-3</v>
      </c>
      <c r="W22" s="106">
        <f>1/$A$1*'[1]48Exp'!V$248</f>
        <v>4.7856139999999997E-3</v>
      </c>
      <c r="X22" s="106">
        <f>1/$A$1*'[1]48Exp'!W$248</f>
        <v>3.4783959999999995E-3</v>
      </c>
      <c r="Y22" s="106">
        <f>1/$A$1*'[1]48Exp'!X$248</f>
        <v>4.0291669980000002E-3</v>
      </c>
      <c r="Z22" s="106">
        <f>1/$A$1*'[1]48Exp'!Y$248</f>
        <v>5.1072195529285715E-3</v>
      </c>
      <c r="AA22" s="106">
        <f>1/$A$1*'[1]48Exp'!Z$248</f>
        <v>0</v>
      </c>
      <c r="AB22" s="104">
        <f>1/$A$1*'[1]48Exp'!AA$248</f>
        <v>0</v>
      </c>
      <c r="AC22" s="103"/>
      <c r="AD22" s="287">
        <f>'[1]48Exp'!AB$248</f>
        <v>8.4926940000000002</v>
      </c>
      <c r="AE22" s="288">
        <f>'[1]48Exp'!AC$248</f>
        <v>10.354443999999999</v>
      </c>
      <c r="AF22" s="288">
        <f>'[1]48Exp'!AD$248</f>
        <v>6.7111519999999993</v>
      </c>
      <c r="AG22" s="288">
        <f>'[1]48Exp'!AE$248</f>
        <v>4.9817710000000002</v>
      </c>
      <c r="AH22" s="288">
        <f>'[1]48Exp'!AF$248</f>
        <v>7.3262179999999999</v>
      </c>
      <c r="AI22" s="288">
        <f>'[1]48Exp'!AG$248</f>
        <v>8.721133</v>
      </c>
      <c r="AJ22" s="288">
        <f>'[1]48Exp'!AH$248</f>
        <v>6.8676709999999996</v>
      </c>
      <c r="AK22" s="288">
        <f>'[1]48Exp'!AI$248</f>
        <v>7.8793049999999996</v>
      </c>
      <c r="AL22" s="288">
        <f>'[1]48Exp'!AJ$248</f>
        <v>12.070221</v>
      </c>
      <c r="AM22" s="288">
        <f>'[1]48Exp'!AK$248</f>
        <v>10.153753</v>
      </c>
      <c r="AN22" s="288">
        <f>'[1]48Exp'!AL$248</f>
        <v>9.3466629999999995</v>
      </c>
      <c r="AO22" s="288">
        <f>'[1]48Exp'!AM$248</f>
        <v>13.83724</v>
      </c>
      <c r="AP22" s="288">
        <f>'[1]48Exp'!AN$248</f>
        <v>9.4935669999999988</v>
      </c>
      <c r="AQ22" s="288">
        <f>'[1]48Exp'!AO$248</f>
        <v>9.082317999999999</v>
      </c>
      <c r="AR22" s="288">
        <f>'[1]48Exp'!AP$248</f>
        <v>9.059037</v>
      </c>
      <c r="AS22" s="288">
        <f>'[1]48Exp'!AQ$248</f>
        <v>7.4074</v>
      </c>
      <c r="AT22" s="288">
        <f>'[1]48Exp'!AR$248</f>
        <v>8.3041799999999988</v>
      </c>
      <c r="AU22" s="288">
        <f>'[1]48Exp'!AS$248</f>
        <v>7.0943899999999998</v>
      </c>
      <c r="AV22" s="288">
        <f>'[1]48Exp'!AT$248</f>
        <v>7.5950179999999996</v>
      </c>
      <c r="AW22" s="288">
        <f>'[1]48Exp'!AU$248</f>
        <v>6.4378089999999997</v>
      </c>
      <c r="AX22" s="288">
        <f>'[1]48Exp'!AV$248</f>
        <v>6.9931619999999999</v>
      </c>
      <c r="AY22" s="288">
        <f>'[1]48Exp'!AW$248</f>
        <v>4.95425</v>
      </c>
      <c r="AZ22" s="288">
        <f>'[1]48Exp'!AX$248</f>
        <v>6.4407061169999995</v>
      </c>
      <c r="BA22" s="288">
        <f>'[1]48Exp'!AY$248</f>
        <v>7.9919577309999985</v>
      </c>
      <c r="BB22" s="288">
        <f>'[1]48Exp'!AZ$248</f>
        <v>0</v>
      </c>
      <c r="BC22" s="289">
        <f>'[1]48Exp'!BA$248</f>
        <v>0</v>
      </c>
      <c r="BD22" s="317"/>
    </row>
    <row r="23" spans="2:56">
      <c r="B23" s="200" t="s">
        <v>68</v>
      </c>
      <c r="C23" s="114">
        <f>1/$A$1*'[1]48Exp'!B$252</f>
        <v>2.0763196000000001E-2</v>
      </c>
      <c r="D23" s="106">
        <f>1/$A$1*'[1]48Exp'!C$252</f>
        <v>2.5222255999999998E-2</v>
      </c>
      <c r="E23" s="106">
        <f>1/$A$1*'[1]48Exp'!D$252</f>
        <v>2.2489260999999997E-2</v>
      </c>
      <c r="F23" s="106">
        <f>1/$A$1*'[1]48Exp'!E$252</f>
        <v>1.3793646999999999E-2</v>
      </c>
      <c r="G23" s="106">
        <f>1/$A$1*'[1]48Exp'!F$252</f>
        <v>2.0297002999999997E-2</v>
      </c>
      <c r="H23" s="106">
        <f>1/$A$1*'[1]48Exp'!G$252</f>
        <v>2.0689835999999993E-2</v>
      </c>
      <c r="I23" s="106">
        <f>1/$A$1*'[1]48Exp'!H$252</f>
        <v>1.9735469999999991E-2</v>
      </c>
      <c r="J23" s="106">
        <f>1/$A$1*'[1]48Exp'!I$252</f>
        <v>2.4082108999999997E-2</v>
      </c>
      <c r="K23" s="106">
        <f>1/$A$1*'[1]48Exp'!J$252</f>
        <v>2.5406823999999998E-2</v>
      </c>
      <c r="L23" s="106">
        <f>1/$A$1*'[1]48Exp'!K$252</f>
        <v>2.4265836999999991E-2</v>
      </c>
      <c r="M23" s="106">
        <f>1/$A$1*'[1]48Exp'!L$252</f>
        <v>1.4427230999999999E-2</v>
      </c>
      <c r="N23" s="106">
        <f>1/$A$1*'[1]48Exp'!M$252</f>
        <v>1.7799039999999999E-2</v>
      </c>
      <c r="O23" s="106">
        <f>1/$A$1*'[1]48Exp'!N$252</f>
        <v>1.4948379999999999E-2</v>
      </c>
      <c r="P23" s="106">
        <f>1/$A$1*'[1]48Exp'!O$252</f>
        <v>6.8329339999999997E-3</v>
      </c>
      <c r="Q23" s="106">
        <f>1/$A$1*'[1]48Exp'!P$252</f>
        <v>4.7723749999999997E-3</v>
      </c>
      <c r="R23" s="106">
        <f>1/$A$1*'[1]48Exp'!Q$252</f>
        <v>4.6396989999999997E-3</v>
      </c>
      <c r="S23" s="106">
        <f>1/$A$1*'[1]48Exp'!R$252</f>
        <v>4.3962300000000001E-3</v>
      </c>
      <c r="T23" s="106">
        <f>1/$A$1*'[1]48Exp'!S$252</f>
        <v>3.1680239999999998E-3</v>
      </c>
      <c r="U23" s="106">
        <f>1/$A$1*'[1]48Exp'!T$252</f>
        <v>1.9621319999999997E-3</v>
      </c>
      <c r="V23" s="106">
        <f>1/$A$1*'[1]48Exp'!U$252</f>
        <v>5.1196799999999991E-4</v>
      </c>
      <c r="W23" s="106">
        <f>1/$A$1*'[1]48Exp'!V$252</f>
        <v>9.4590699999999985E-4</v>
      </c>
      <c r="X23" s="106">
        <f>1/$A$1*'[1]48Exp'!W$252</f>
        <v>7.778529999999999E-4</v>
      </c>
      <c r="Y23" s="106">
        <f>1/$A$1*'[1]48Exp'!X$252</f>
        <v>7.3227182000000003E-4</v>
      </c>
      <c r="Z23" s="106">
        <f>1/$A$1*'[1]48Exp'!Y$252</f>
        <v>3.62368166E-4</v>
      </c>
      <c r="AA23" s="106">
        <f>1/$A$1*'[1]48Exp'!Z$252</f>
        <v>0</v>
      </c>
      <c r="AB23" s="104">
        <f>1/$A$1*'[1]48Exp'!AA$252</f>
        <v>0</v>
      </c>
      <c r="AC23" s="103"/>
      <c r="AD23" s="287">
        <f>'[1]48Exp'!AB$252</f>
        <v>17.399794999999997</v>
      </c>
      <c r="AE23" s="288">
        <f>'[1]48Exp'!AC$252</f>
        <v>21.360547999999998</v>
      </c>
      <c r="AF23" s="288">
        <f>'[1]48Exp'!AD$252</f>
        <v>14.906125999999999</v>
      </c>
      <c r="AG23" s="288">
        <f>'[1]48Exp'!AE$252</f>
        <v>10.648766</v>
      </c>
      <c r="AH23" s="288">
        <f>'[1]48Exp'!AF$252</f>
        <v>17.769219</v>
      </c>
      <c r="AI23" s="288">
        <f>'[1]48Exp'!AG$252</f>
        <v>19.883402999999998</v>
      </c>
      <c r="AJ23" s="288">
        <f>'[1]48Exp'!AH$252</f>
        <v>22.762370000000001</v>
      </c>
      <c r="AK23" s="288">
        <f>'[1]48Exp'!AI$252</f>
        <v>26.428083999999998</v>
      </c>
      <c r="AL23" s="288">
        <f>'[1]48Exp'!AJ$252</f>
        <v>35.678666999999997</v>
      </c>
      <c r="AM23" s="288">
        <f>'[1]48Exp'!AK$252</f>
        <v>41.563687999999999</v>
      </c>
      <c r="AN23" s="288">
        <f>'[1]48Exp'!AL$252</f>
        <v>23.248016</v>
      </c>
      <c r="AO23" s="288">
        <f>'[1]48Exp'!AM$252</f>
        <v>34.051667999999999</v>
      </c>
      <c r="AP23" s="288">
        <f>'[1]48Exp'!AN$252</f>
        <v>21.818434999999997</v>
      </c>
      <c r="AQ23" s="288">
        <f>'[1]48Exp'!AO$252</f>
        <v>11.088673</v>
      </c>
      <c r="AR23" s="288">
        <f>'[1]48Exp'!AP$252</f>
        <v>9.4940529999999992</v>
      </c>
      <c r="AS23" s="288">
        <f>'[1]48Exp'!AQ$252</f>
        <v>8.0780560000000001</v>
      </c>
      <c r="AT23" s="288">
        <f>'[1]48Exp'!AR$252</f>
        <v>4.3714439999999994</v>
      </c>
      <c r="AU23" s="288">
        <f>'[1]48Exp'!AS$252</f>
        <v>4.3731109999999997</v>
      </c>
      <c r="AV23" s="288">
        <f>'[1]48Exp'!AT$252</f>
        <v>2.694833</v>
      </c>
      <c r="AW23" s="288">
        <f>'[1]48Exp'!AU$252</f>
        <v>0.82439699999999994</v>
      </c>
      <c r="AX23" s="288">
        <f>'[1]48Exp'!AV$252</f>
        <v>1.234704</v>
      </c>
      <c r="AY23" s="288">
        <f>'[1]48Exp'!AW$252</f>
        <v>1.4581389999999999</v>
      </c>
      <c r="AZ23" s="288">
        <f>'[1]48Exp'!AX$252</f>
        <v>1.7702424899999993</v>
      </c>
      <c r="BA23" s="288">
        <f>'[1]48Exp'!AY$252</f>
        <v>0.66639221999999998</v>
      </c>
      <c r="BB23" s="288">
        <f>'[1]48Exp'!AZ$252</f>
        <v>0</v>
      </c>
      <c r="BC23" s="289">
        <f>'[1]48Exp'!BA$252</f>
        <v>0</v>
      </c>
      <c r="BD23" s="317"/>
    </row>
    <row r="24" spans="2:56">
      <c r="B24" s="201" t="s">
        <v>18</v>
      </c>
      <c r="C24" s="260">
        <f t="shared" ref="C24:AB24" si="2">SUM(C11:C11)-SUM(C12:C23)</f>
        <v>3.8186700000003571E-4</v>
      </c>
      <c r="D24" s="203">
        <f t="shared" si="2"/>
        <v>2.2094899999997031E-4</v>
      </c>
      <c r="E24" s="203">
        <f t="shared" si="2"/>
        <v>1.3257030000000114E-3</v>
      </c>
      <c r="F24" s="203">
        <f t="shared" si="2"/>
        <v>2.4631639999999622E-3</v>
      </c>
      <c r="G24" s="203">
        <f t="shared" si="2"/>
        <v>2.7713330000000425E-3</v>
      </c>
      <c r="H24" s="203">
        <f t="shared" si="2"/>
        <v>2.3513239999999325E-3</v>
      </c>
      <c r="I24" s="203">
        <f t="shared" si="2"/>
        <v>3.4587370000001005E-3</v>
      </c>
      <c r="J24" s="203">
        <f t="shared" si="2"/>
        <v>3.5888140000000512E-3</v>
      </c>
      <c r="K24" s="203">
        <f t="shared" si="2"/>
        <v>2.9016119999998313E-3</v>
      </c>
      <c r="L24" s="203">
        <f t="shared" si="2"/>
        <v>3.2768139999999613E-3</v>
      </c>
      <c r="M24" s="203">
        <f t="shared" si="2"/>
        <v>4.5744810000000191E-3</v>
      </c>
      <c r="N24" s="203">
        <f t="shared" si="2"/>
        <v>6.7616870000001827E-3</v>
      </c>
      <c r="O24" s="203">
        <f t="shared" si="2"/>
        <v>4.7301109999999258E-3</v>
      </c>
      <c r="P24" s="203">
        <f t="shared" si="2"/>
        <v>4.3837140000000385E-3</v>
      </c>
      <c r="Q24" s="203">
        <f t="shared" si="2"/>
        <v>4.51333399999998E-3</v>
      </c>
      <c r="R24" s="203">
        <f t="shared" si="2"/>
        <v>6.6377859999999789E-3</v>
      </c>
      <c r="S24" s="203">
        <f t="shared" si="2"/>
        <v>8.5477179999999819E-3</v>
      </c>
      <c r="T24" s="203">
        <f t="shared" si="2"/>
        <v>7.0504789999999984E-3</v>
      </c>
      <c r="U24" s="203">
        <f t="shared" si="2"/>
        <v>7.4728799999999596E-3</v>
      </c>
      <c r="V24" s="203">
        <f t="shared" si="2"/>
        <v>6.1982619999999822E-3</v>
      </c>
      <c r="W24" s="203">
        <f t="shared" si="2"/>
        <v>6.8953729999999824E-3</v>
      </c>
      <c r="X24" s="203">
        <f t="shared" si="2"/>
        <v>4.4359089999999601E-3</v>
      </c>
      <c r="Y24" s="203">
        <f t="shared" si="2"/>
        <v>4.1982726499999456E-3</v>
      </c>
      <c r="Z24" s="203">
        <f t="shared" si="2"/>
        <v>6.3367180613666807E-3</v>
      </c>
      <c r="AA24" s="203">
        <f t="shared" si="2"/>
        <v>0</v>
      </c>
      <c r="AB24" s="108">
        <f t="shared" si="2"/>
        <v>0</v>
      </c>
      <c r="AC24" s="103"/>
      <c r="AD24" s="293">
        <f t="shared" ref="AD24:BC24" si="3">SUM(AD11:AD11)-SUM(AD12:AD23)</f>
        <v>0.4531390000000215</v>
      </c>
      <c r="AE24" s="294">
        <f t="shared" si="3"/>
        <v>0.26022700000001464</v>
      </c>
      <c r="AF24" s="294">
        <f t="shared" si="3"/>
        <v>0.89715499999999793</v>
      </c>
      <c r="AG24" s="294">
        <f t="shared" si="3"/>
        <v>1.5104709999999955</v>
      </c>
      <c r="AH24" s="294">
        <f t="shared" si="3"/>
        <v>2.0140539999999874</v>
      </c>
      <c r="AI24" s="294">
        <f t="shared" si="3"/>
        <v>1.8870009999999979</v>
      </c>
      <c r="AJ24" s="294">
        <f t="shared" si="3"/>
        <v>3.0157469999999762</v>
      </c>
      <c r="AK24" s="294">
        <f t="shared" si="3"/>
        <v>3.7778070000000525</v>
      </c>
      <c r="AL24" s="294">
        <f t="shared" si="3"/>
        <v>3.9492809999999281</v>
      </c>
      <c r="AM24" s="294">
        <f t="shared" si="3"/>
        <v>4.5926530000000412</v>
      </c>
      <c r="AN24" s="294">
        <f t="shared" si="3"/>
        <v>5.8396250000000691</v>
      </c>
      <c r="AO24" s="294">
        <f t="shared" si="3"/>
        <v>9.8627320000001077</v>
      </c>
      <c r="AP24" s="294">
        <f t="shared" si="3"/>
        <v>7.1090710000000854</v>
      </c>
      <c r="AQ24" s="294">
        <f t="shared" si="3"/>
        <v>6.4844859999999471</v>
      </c>
      <c r="AR24" s="294">
        <f t="shared" si="3"/>
        <v>7.555684000000042</v>
      </c>
      <c r="AS24" s="294">
        <f t="shared" si="3"/>
        <v>8.9127669999999739</v>
      </c>
      <c r="AT24" s="294">
        <f t="shared" si="3"/>
        <v>9.4424530000000573</v>
      </c>
      <c r="AU24" s="294">
        <f t="shared" si="3"/>
        <v>8.5985999999999763</v>
      </c>
      <c r="AV24" s="294">
        <f t="shared" si="3"/>
        <v>11.571351999999933</v>
      </c>
      <c r="AW24" s="294">
        <f t="shared" si="3"/>
        <v>8.8858010000000434</v>
      </c>
      <c r="AX24" s="294">
        <f t="shared" si="3"/>
        <v>9.1380300000000148</v>
      </c>
      <c r="AY24" s="294">
        <f t="shared" si="3"/>
        <v>7.2123550000000307</v>
      </c>
      <c r="AZ24" s="294">
        <f t="shared" si="3"/>
        <v>8.0097644849999483</v>
      </c>
      <c r="BA24" s="294">
        <f t="shared" si="3"/>
        <v>9.0565460199999848</v>
      </c>
      <c r="BB24" s="294">
        <f t="shared" si="3"/>
        <v>0</v>
      </c>
      <c r="BC24" s="295">
        <f t="shared" si="3"/>
        <v>0</v>
      </c>
      <c r="BD24" s="317"/>
    </row>
    <row r="25" spans="2:56" ht="17.149999999999999" customHeight="1">
      <c r="B25" s="204" t="s">
        <v>102</v>
      </c>
      <c r="C25" s="136">
        <f>1/$A$1*'[1]48Exp'!B$267</f>
        <v>2.2449799999999998E-4</v>
      </c>
      <c r="D25" s="113">
        <f>1/$A$1*'[1]48Exp'!C$267</f>
        <v>2.4802099999999996E-4</v>
      </c>
      <c r="E25" s="113">
        <f>1/$A$1*'[1]48Exp'!D$267</f>
        <v>3.8198859000000002E-2</v>
      </c>
      <c r="F25" s="113">
        <f>1/$A$1*'[1]48Exp'!E$267</f>
        <v>4.3268338999999996E-2</v>
      </c>
      <c r="G25" s="113">
        <f>1/$A$1*'[1]48Exp'!F$267</f>
        <v>2.3859709999999999E-2</v>
      </c>
      <c r="H25" s="113">
        <f>1/$A$1*'[1]48Exp'!G$267</f>
        <v>1.5535125999999998E-2</v>
      </c>
      <c r="I25" s="113">
        <f>1/$A$1*'[1]48Exp'!H$267</f>
        <v>1.1470774999999999E-2</v>
      </c>
      <c r="J25" s="113">
        <f>1/$A$1*'[1]48Exp'!I$267</f>
        <v>1.7939409999999996E-2</v>
      </c>
      <c r="K25" s="113">
        <f>1/$A$1*'[1]48Exp'!J$267</f>
        <v>1.5221147999999999E-2</v>
      </c>
      <c r="L25" s="113">
        <f>1/$A$1*'[1]48Exp'!K$267</f>
        <v>2.0995401000000004E-2</v>
      </c>
      <c r="M25" s="113">
        <f>1/$A$1*'[1]48Exp'!L$267</f>
        <v>2.3921811999999994E-2</v>
      </c>
      <c r="N25" s="113">
        <f>1/$A$1*'[1]48Exp'!M$267</f>
        <v>2.1553639999999999E-2</v>
      </c>
      <c r="O25" s="113">
        <f>1/$A$1*'[1]48Exp'!N$267</f>
        <v>6.6066989999999989E-3</v>
      </c>
      <c r="P25" s="113">
        <f>1/$A$1*'[1]48Exp'!O$267</f>
        <v>1.0031238E-2</v>
      </c>
      <c r="Q25" s="113">
        <f>1/$A$1*'[1]48Exp'!P$267</f>
        <v>1.4820541999999997E-2</v>
      </c>
      <c r="R25" s="113">
        <f>1/$A$1*'[1]48Exp'!Q$267</f>
        <v>7.5013050000000006E-3</v>
      </c>
      <c r="S25" s="113">
        <f>1/$A$1*'[1]48Exp'!R$267</f>
        <v>1.2621142999999996E-2</v>
      </c>
      <c r="T25" s="113">
        <f>1/$A$1*'[1]48Exp'!S$267</f>
        <v>1.6608095999999999E-2</v>
      </c>
      <c r="U25" s="113">
        <f>1/$A$1*'[1]48Exp'!T$267</f>
        <v>2.2569895999999996E-2</v>
      </c>
      <c r="V25" s="113">
        <f>1/$A$1*'[1]48Exp'!U$267</f>
        <v>2.9073824999999998E-2</v>
      </c>
      <c r="W25" s="113">
        <f>1/$A$1*'[1]48Exp'!V$267</f>
        <v>5.1614930999999996E-2</v>
      </c>
      <c r="X25" s="113">
        <f>1/$A$1*'[1]48Exp'!W$267</f>
        <v>3.9929443999999994E-2</v>
      </c>
      <c r="Y25" s="113">
        <f>1/$A$1*'[1]48Exp'!X$267</f>
        <v>2.8702613674999999E-2</v>
      </c>
      <c r="Z25" s="113">
        <f>1/$A$1*'[1]48Exp'!Y$267</f>
        <v>1.5845546234999997E-2</v>
      </c>
      <c r="AA25" s="113">
        <f>1/$A$1*'[1]48Exp'!Z$267</f>
        <v>0</v>
      </c>
      <c r="AB25" s="102">
        <f>1/$A$1*'[1]48Exp'!AA$267</f>
        <v>0</v>
      </c>
      <c r="AC25" s="103"/>
      <c r="AD25" s="286">
        <f>'[1]48Exp'!AB$267</f>
        <v>0.21149499999999999</v>
      </c>
      <c r="AE25" s="209">
        <f>'[1]48Exp'!AC$267</f>
        <v>0.14665499999999998</v>
      </c>
      <c r="AF25" s="209">
        <f>'[1]48Exp'!AD$267</f>
        <v>13.715934000000001</v>
      </c>
      <c r="AG25" s="209">
        <f>'[1]48Exp'!AE$267</f>
        <v>18.339766999999998</v>
      </c>
      <c r="AH25" s="209">
        <f>'[1]48Exp'!AF$267</f>
        <v>11.526671</v>
      </c>
      <c r="AI25" s="209">
        <f>'[1]48Exp'!AG$267</f>
        <v>8.1928619999999999</v>
      </c>
      <c r="AJ25" s="209">
        <f>'[1]48Exp'!AH$267</f>
        <v>6.5108280000000001</v>
      </c>
      <c r="AK25" s="209">
        <f>'[1]48Exp'!AI$267</f>
        <v>10.435222</v>
      </c>
      <c r="AL25" s="209">
        <f>'[1]48Exp'!AJ$267</f>
        <v>9.933114999999999</v>
      </c>
      <c r="AM25" s="209">
        <f>'[1]48Exp'!AK$267</f>
        <v>12.179891999999999</v>
      </c>
      <c r="AN25" s="209">
        <f>'[1]48Exp'!AL$267</f>
        <v>14.971418</v>
      </c>
      <c r="AO25" s="209">
        <f>'[1]48Exp'!AM$267</f>
        <v>15.453848000000001</v>
      </c>
      <c r="AP25" s="209">
        <f>'[1]48Exp'!AN$267</f>
        <v>5.8104579999999997</v>
      </c>
      <c r="AQ25" s="209">
        <f>'[1]48Exp'!AO$267</f>
        <v>8.7851629999999989</v>
      </c>
      <c r="AR25" s="209">
        <f>'[1]48Exp'!AP$267</f>
        <v>13.175561999999999</v>
      </c>
      <c r="AS25" s="209">
        <f>'[1]48Exp'!AQ$267</f>
        <v>5.8934829999999998</v>
      </c>
      <c r="AT25" s="209">
        <f>'[1]48Exp'!AR$267</f>
        <v>8.8332229999999985</v>
      </c>
      <c r="AU25" s="209">
        <f>'[1]48Exp'!AS$267</f>
        <v>9.359966</v>
      </c>
      <c r="AV25" s="209">
        <f>'[1]48Exp'!AT$267</f>
        <v>17.729450999999997</v>
      </c>
      <c r="AW25" s="209">
        <f>'[1]48Exp'!AU$267</f>
        <v>21.049971999999997</v>
      </c>
      <c r="AX25" s="209">
        <f>'[1]48Exp'!AV$267</f>
        <v>27.848677000000002</v>
      </c>
      <c r="AY25" s="209">
        <f>'[1]48Exp'!AW$267</f>
        <v>29.058100999999997</v>
      </c>
      <c r="AZ25" s="209">
        <f>'[1]48Exp'!AX$267</f>
        <v>23.387559230000001</v>
      </c>
      <c r="BA25" s="209">
        <f>'[1]48Exp'!AY$267</f>
        <v>14.209747409999997</v>
      </c>
      <c r="BB25" s="209">
        <f>'[1]48Exp'!AZ$267</f>
        <v>0</v>
      </c>
      <c r="BC25" s="161">
        <f>'[1]48Exp'!BA$267</f>
        <v>0</v>
      </c>
      <c r="BD25" s="317"/>
    </row>
    <row r="26" spans="2:56">
      <c r="B26" s="200" t="s">
        <v>37</v>
      </c>
      <c r="C26" s="114">
        <f>1/$A$1*(SUM('[1]48Exp'!B$47:B$47)+SUM('[1]48Exp'!B$105:B$105))</f>
        <v>0</v>
      </c>
      <c r="D26" s="106">
        <f>1/$A$1*(SUM('[1]48Exp'!C$47:C$47)+SUM('[1]48Exp'!C$105:C$105))</f>
        <v>0</v>
      </c>
      <c r="E26" s="106">
        <f>1/$A$1*(SUM('[1]48Exp'!D$47:D$47)+SUM('[1]48Exp'!D$105:D$105))</f>
        <v>2.8283513E-2</v>
      </c>
      <c r="F26" s="106">
        <f>1/$A$1*(SUM('[1]48Exp'!E$47:E$47)+SUM('[1]48Exp'!E$105:E$105))</f>
        <v>3.4596336999999998E-2</v>
      </c>
      <c r="G26" s="106">
        <f>1/$A$1*(SUM('[1]48Exp'!F$47:F$47)+SUM('[1]48Exp'!F$105:F$105))</f>
        <v>1.5001766000000001E-2</v>
      </c>
      <c r="H26" s="106">
        <f>1/$A$1*(SUM('[1]48Exp'!G$47:G$47)+SUM('[1]48Exp'!G$105:G$105))</f>
        <v>5.5212489999999998E-3</v>
      </c>
      <c r="I26" s="106">
        <f>1/$A$1*(SUM('[1]48Exp'!H$47:H$47)+SUM('[1]48Exp'!H$105:H$105))</f>
        <v>9.3407199999999977E-4</v>
      </c>
      <c r="J26" s="106">
        <f>1/$A$1*(SUM('[1]48Exp'!I$47:I$47)+SUM('[1]48Exp'!I$105:I$105))</f>
        <v>5.9074790000000002E-3</v>
      </c>
      <c r="K26" s="106">
        <f>1/$A$1*(SUM('[1]48Exp'!J$47:J$47)+SUM('[1]48Exp'!J$105:J$105))</f>
        <v>3.6632200000000005E-3</v>
      </c>
      <c r="L26" s="106">
        <f>1/$A$1*(SUM('[1]48Exp'!K$47:K$47)+SUM('[1]48Exp'!K$105:K$105))</f>
        <v>1.0276927E-2</v>
      </c>
      <c r="M26" s="106">
        <f>1/$A$1*(SUM('[1]48Exp'!L$47:L$47)+SUM('[1]48Exp'!L$105:L$105))</f>
        <v>2.925768E-3</v>
      </c>
      <c r="N26" s="106">
        <f>1/$A$1*(SUM('[1]48Exp'!M$47:M$47)+SUM('[1]48Exp'!M$105:M$105))</f>
        <v>7.2742020000000004E-3</v>
      </c>
      <c r="O26" s="106">
        <f>1/$A$1*(SUM('[1]48Exp'!N$47:N$47)+SUM('[1]48Exp'!N$105:N$105))</f>
        <v>9.7775199999999992E-4</v>
      </c>
      <c r="P26" s="106">
        <f>1/$A$1*(SUM('[1]48Exp'!O$47:O$47)+SUM('[1]48Exp'!O$105:O$105))</f>
        <v>3.94752E-4</v>
      </c>
      <c r="Q26" s="106">
        <f>1/$A$1*(SUM('[1]48Exp'!P$47:P$47)+SUM('[1]48Exp'!P$105:P$105))</f>
        <v>1.2826E-4</v>
      </c>
      <c r="R26" s="106">
        <f>1/$A$1*(SUM('[1]48Exp'!Q$47:Q$47)+SUM('[1]48Exp'!Q$105:Q$105))</f>
        <v>5.6806999999999993E-5</v>
      </c>
      <c r="S26" s="106">
        <f>1/$A$1*(SUM('[1]48Exp'!R$47:R$47)+SUM('[1]48Exp'!R$105:R$105))</f>
        <v>9.8978199999999981E-4</v>
      </c>
      <c r="T26" s="106">
        <f>1/$A$1*(SUM('[1]48Exp'!S$47:S$47)+SUM('[1]48Exp'!S$105:S$105))</f>
        <v>4.8041289999999999E-3</v>
      </c>
      <c r="U26" s="106">
        <f>1/$A$1*(SUM('[1]48Exp'!T$47:T$47)+SUM('[1]48Exp'!T$105:T$105))</f>
        <v>4.5424899999999997E-3</v>
      </c>
      <c r="V26" s="106">
        <f>1/$A$1*(SUM('[1]48Exp'!U$47:U$47)+SUM('[1]48Exp'!U$105:U$105))</f>
        <v>6.3387889999999992E-3</v>
      </c>
      <c r="W26" s="106">
        <f>1/$A$1*(SUM('[1]48Exp'!V$47:V$47)+SUM('[1]48Exp'!V$105:V$105))</f>
        <v>2.7030141999999997E-2</v>
      </c>
      <c r="X26" s="106">
        <f>1/$A$1*(SUM('[1]48Exp'!W$47:W$47)+SUM('[1]48Exp'!W$105:W$105))</f>
        <v>2.0112422999999997E-2</v>
      </c>
      <c r="Y26" s="106">
        <f>1/$A$1*(SUM('[1]48Exp'!X$47:X$47)+SUM('[1]48Exp'!X$105:X$105))</f>
        <v>2.2436510099999997E-3</v>
      </c>
      <c r="Z26" s="106">
        <f>1/$A$1*(SUM('[1]48Exp'!Y$47:Y$47)+SUM('[1]48Exp'!Y$105:Y$105))</f>
        <v>6.4591269873333331E-3</v>
      </c>
      <c r="AA26" s="106">
        <f>1/$A$1*(SUM('[1]48Exp'!Z$47:Z$47)+SUM('[1]48Exp'!Z$105:Z$105))</f>
        <v>0</v>
      </c>
      <c r="AB26" s="104">
        <f>1/$A$1*(SUM('[1]48Exp'!AA$47:AA$47)+SUM('[1]48Exp'!AA$105:AA$105))</f>
        <v>0</v>
      </c>
      <c r="AC26" s="103"/>
      <c r="AD26" s="287">
        <f>(SUM('[1]48Exp'!AB$47:AB$47)+SUM('[1]48Exp'!AB$105:AB$105))</f>
        <v>0</v>
      </c>
      <c r="AE26" s="288">
        <f>(SUM('[1]48Exp'!AC$47:AC$47)+SUM('[1]48Exp'!AC$105:AC$105))</f>
        <v>0</v>
      </c>
      <c r="AF26" s="288">
        <f>(SUM('[1]48Exp'!AD$47:AD$47)+SUM('[1]48Exp'!AD$105:AD$105))</f>
        <v>10.304739</v>
      </c>
      <c r="AG26" s="288">
        <f>(SUM('[1]48Exp'!AE$47:AE$47)+SUM('[1]48Exp'!AE$105:AE$105))</f>
        <v>14.754404999999998</v>
      </c>
      <c r="AH26" s="288">
        <f>(SUM('[1]48Exp'!AF$47:AF$47)+SUM('[1]48Exp'!AF$105:AF$105))</f>
        <v>7.0118539999999996</v>
      </c>
      <c r="AI26" s="288">
        <f>(SUM('[1]48Exp'!AG$47:AG$47)+SUM('[1]48Exp'!AG$105:AG$105))</f>
        <v>2.612161</v>
      </c>
      <c r="AJ26" s="288">
        <f>(SUM('[1]48Exp'!AH$47:AH$47)+SUM('[1]48Exp'!AH$105:AH$105))</f>
        <v>0.58328899999999995</v>
      </c>
      <c r="AK26" s="288">
        <f>(SUM('[1]48Exp'!AI$47:AI$47)+SUM('[1]48Exp'!AI$105:AI$105))</f>
        <v>3.2059349999999998</v>
      </c>
      <c r="AL26" s="288">
        <f>(SUM('[1]48Exp'!AJ$47:AJ$47)+SUM('[1]48Exp'!AJ$105:AJ$105))</f>
        <v>2.8976039999999998</v>
      </c>
      <c r="AM26" s="288">
        <f>(SUM('[1]48Exp'!AK$47:AK$47)+SUM('[1]48Exp'!AK$105:AK$105))</f>
        <v>6.0279999999999996</v>
      </c>
      <c r="AN26" s="288">
        <f>(SUM('[1]48Exp'!AL$47:AL$47)+SUM('[1]48Exp'!AL$105:AL$105))</f>
        <v>1.7653300000000001</v>
      </c>
      <c r="AO26" s="288">
        <f>(SUM('[1]48Exp'!AM$47:AM$47)+SUM('[1]48Exp'!AM$105:AM$105))</f>
        <v>4.8178799999999997</v>
      </c>
      <c r="AP26" s="288">
        <f>(SUM('[1]48Exp'!AN$47:AN$47)+SUM('[1]48Exp'!AN$105:AN$105))</f>
        <v>0.74280499999999994</v>
      </c>
      <c r="AQ26" s="288">
        <f>(SUM('[1]48Exp'!AO$47:AO$47)+SUM('[1]48Exp'!AO$105:AO$105))</f>
        <v>0.35610299999999995</v>
      </c>
      <c r="AR26" s="288">
        <f>(SUM('[1]48Exp'!AP$47:AP$47)+SUM('[1]48Exp'!AP$105:AP$105))</f>
        <v>0.13968699999999998</v>
      </c>
      <c r="AS26" s="288">
        <f>(SUM('[1]48Exp'!AQ$47:AQ$47)+SUM('[1]48Exp'!AQ$105:AQ$105))</f>
        <v>5.2669999999999995E-2</v>
      </c>
      <c r="AT26" s="288">
        <f>(SUM('[1]48Exp'!AR$47:AR$47)+SUM('[1]48Exp'!AR$105:AR$105))</f>
        <v>0.42542799999999997</v>
      </c>
      <c r="AU26" s="288">
        <f>(SUM('[1]48Exp'!AS$47:AS$47)+SUM('[1]48Exp'!AS$105:AS$105))</f>
        <v>1.8979739999999998</v>
      </c>
      <c r="AV26" s="288">
        <f>(SUM('[1]48Exp'!AT$47:AT$47)+SUM('[1]48Exp'!AT$105:AT$105))</f>
        <v>2.6866490000000001</v>
      </c>
      <c r="AW26" s="288">
        <f>(SUM('[1]48Exp'!AU$47:AU$47)+SUM('[1]48Exp'!AU$105:AU$105))</f>
        <v>3.1345359999999998</v>
      </c>
      <c r="AX26" s="288">
        <f>(SUM('[1]48Exp'!AV$47:AV$47)+SUM('[1]48Exp'!AV$105:AV$105))</f>
        <v>12.124170999999999</v>
      </c>
      <c r="AY26" s="288">
        <f>(SUM('[1]48Exp'!AW$47:AW$47)+SUM('[1]48Exp'!AW$105:AW$105))</f>
        <v>11.639016</v>
      </c>
      <c r="AZ26" s="288">
        <f>(SUM('[1]48Exp'!AX$47:AX$47)+SUM('[1]48Exp'!AX$105:AX$105))</f>
        <v>1.4004893799999998</v>
      </c>
      <c r="BA26" s="288">
        <f>(SUM('[1]48Exp'!AY$47:AY$47)+SUM('[1]48Exp'!AY$105:AY$105))</f>
        <v>5.3880080799999988</v>
      </c>
      <c r="BB26" s="288">
        <f>(SUM('[1]48Exp'!AZ$47:AZ$47)+SUM('[1]48Exp'!AZ$105:AZ$105))</f>
        <v>0</v>
      </c>
      <c r="BC26" s="289">
        <f>(SUM('[1]48Exp'!BA$47:BA$47)+SUM('[1]48Exp'!BA$105:BA$105))</f>
        <v>0</v>
      </c>
      <c r="BD26" s="317"/>
    </row>
    <row r="27" spans="2:56">
      <c r="B27" s="200" t="s">
        <v>28</v>
      </c>
      <c r="C27" s="114">
        <f>1/$A$1*'[1]48Exp'!B$187</f>
        <v>0</v>
      </c>
      <c r="D27" s="106">
        <f>1/$A$1*'[1]48Exp'!C$187</f>
        <v>2.1999999999999999E-5</v>
      </c>
      <c r="E27" s="106">
        <f>1/$A$1*'[1]48Exp'!D$187</f>
        <v>5.5558400000000003E-4</v>
      </c>
      <c r="F27" s="106">
        <f>1/$A$1*'[1]48Exp'!E$187</f>
        <v>1.9610649999999997E-3</v>
      </c>
      <c r="G27" s="106">
        <f>1/$A$1*'[1]48Exp'!F$187</f>
        <v>4.7789720000000003E-3</v>
      </c>
      <c r="H27" s="106">
        <f>1/$A$1*'[1]48Exp'!G$187</f>
        <v>3.6009169999999999E-3</v>
      </c>
      <c r="I27" s="106">
        <f>1/$A$1*'[1]48Exp'!H$187</f>
        <v>5.6806379999999991E-3</v>
      </c>
      <c r="J27" s="106">
        <f>1/$A$1*'[1]48Exp'!I$187</f>
        <v>8.0352759999999992E-3</v>
      </c>
      <c r="K27" s="106">
        <f>1/$A$1*'[1]48Exp'!J$187</f>
        <v>8.073195E-3</v>
      </c>
      <c r="L27" s="106">
        <f>1/$A$1*'[1]48Exp'!K$187</f>
        <v>4.859464E-3</v>
      </c>
      <c r="M27" s="106">
        <f>1/$A$1*'[1]48Exp'!L$187</f>
        <v>4.5992209999999997E-3</v>
      </c>
      <c r="N27" s="106">
        <f>1/$A$1*'[1]48Exp'!M$187</f>
        <v>4.0375479999999993E-3</v>
      </c>
      <c r="O27" s="106">
        <f>1/$A$1*'[1]48Exp'!N$187</f>
        <v>3.8434339999999997E-3</v>
      </c>
      <c r="P27" s="106">
        <f>1/$A$1*'[1]48Exp'!O$187</f>
        <v>8.3461149999999994E-3</v>
      </c>
      <c r="Q27" s="106">
        <f>1/$A$1*'[1]48Exp'!P$187</f>
        <v>1.4202343999999999E-2</v>
      </c>
      <c r="R27" s="106">
        <f>1/$A$1*'[1]48Exp'!Q$187</f>
        <v>6.5104400000000002E-3</v>
      </c>
      <c r="S27" s="106">
        <f>1/$A$1*'[1]48Exp'!R$187</f>
        <v>1.0343238999999999E-2</v>
      </c>
      <c r="T27" s="106">
        <f>1/$A$1*'[1]48Exp'!S$187</f>
        <v>9.026952999999999E-3</v>
      </c>
      <c r="U27" s="106">
        <f>1/$A$1*'[1]48Exp'!T$187</f>
        <v>1.5446742999999999E-2</v>
      </c>
      <c r="V27" s="106">
        <f>1/$A$1*'[1]48Exp'!U$187</f>
        <v>1.7627134999999999E-2</v>
      </c>
      <c r="W27" s="106">
        <f>1/$A$1*'[1]48Exp'!V$187</f>
        <v>1.5515340999999998E-2</v>
      </c>
      <c r="X27" s="106">
        <f>1/$A$1*'[1]48Exp'!W$187</f>
        <v>1.5772503999999996E-2</v>
      </c>
      <c r="Y27" s="106">
        <f>1/$A$1*'[1]48Exp'!X$187</f>
        <v>1.7296262999999999E-2</v>
      </c>
      <c r="Z27" s="106">
        <f>1/$A$1*'[1]48Exp'!Y$187</f>
        <v>6.9404472659999987E-3</v>
      </c>
      <c r="AA27" s="106">
        <f>1/$A$1*'[1]48Exp'!Z$187</f>
        <v>0</v>
      </c>
      <c r="AB27" s="104">
        <f>1/$A$1*'[1]48Exp'!AA$187</f>
        <v>0</v>
      </c>
      <c r="AC27" s="103"/>
      <c r="AD27" s="287">
        <f>'[1]48Exp'!AB$187</f>
        <v>0</v>
      </c>
      <c r="AE27" s="288">
        <f>'[1]48Exp'!AC$187</f>
        <v>1.2097E-2</v>
      </c>
      <c r="AF27" s="288">
        <f>'[1]48Exp'!AD$187</f>
        <v>0.15499499999999999</v>
      </c>
      <c r="AG27" s="288">
        <f>'[1]48Exp'!AE$187</f>
        <v>0.88569100000000001</v>
      </c>
      <c r="AH27" s="288">
        <f>'[1]48Exp'!AF$187</f>
        <v>2.283623</v>
      </c>
      <c r="AI27" s="288">
        <f>'[1]48Exp'!AG$187</f>
        <v>1.8137679999999998</v>
      </c>
      <c r="AJ27" s="288">
        <f>'[1]48Exp'!AH$187</f>
        <v>2.7720180000000001</v>
      </c>
      <c r="AK27" s="288">
        <f>'[1]48Exp'!AI$187</f>
        <v>4.670312</v>
      </c>
      <c r="AL27" s="288">
        <f>'[1]48Exp'!AJ$187</f>
        <v>4.8370069999999998</v>
      </c>
      <c r="AM27" s="288">
        <f>'[1]48Exp'!AK$187</f>
        <v>2.9225719999999997</v>
      </c>
      <c r="AN27" s="288">
        <f>'[1]48Exp'!AL$187</f>
        <v>3.3800859999999999</v>
      </c>
      <c r="AO27" s="288">
        <f>'[1]48Exp'!AM$187</f>
        <v>3.8099859999999999</v>
      </c>
      <c r="AP27" s="288">
        <f>'[1]48Exp'!AN$187</f>
        <v>3.4767239999999999</v>
      </c>
      <c r="AQ27" s="288">
        <f>'[1]48Exp'!AO$187</f>
        <v>7.1973889999999994</v>
      </c>
      <c r="AR27" s="288">
        <f>'[1]48Exp'!AP$187</f>
        <v>12.616064999999999</v>
      </c>
      <c r="AS27" s="288">
        <f>'[1]48Exp'!AQ$187</f>
        <v>5.1913809999999998</v>
      </c>
      <c r="AT27" s="288">
        <f>'[1]48Exp'!AR$187</f>
        <v>7.5716649999999994</v>
      </c>
      <c r="AU27" s="288">
        <f>'[1]48Exp'!AS$187</f>
        <v>6.5656749999999997</v>
      </c>
      <c r="AV27" s="288">
        <f>'[1]48Exp'!AT$187</f>
        <v>13.179615</v>
      </c>
      <c r="AW27" s="288">
        <f>'[1]48Exp'!AU$187</f>
        <v>14.692129</v>
      </c>
      <c r="AX27" s="288">
        <f>'[1]48Exp'!AV$187</f>
        <v>12.179333</v>
      </c>
      <c r="AY27" s="288">
        <f>'[1]48Exp'!AW$187</f>
        <v>13.814532999999999</v>
      </c>
      <c r="AZ27" s="288">
        <f>'[1]48Exp'!AX$187</f>
        <v>16.990938839999998</v>
      </c>
      <c r="BA27" s="288">
        <f>'[1]48Exp'!AY$187</f>
        <v>6.3467235999999989</v>
      </c>
      <c r="BB27" s="288">
        <f>'[1]48Exp'!AZ$187</f>
        <v>0</v>
      </c>
      <c r="BC27" s="289">
        <f>'[1]48Exp'!BA$187</f>
        <v>0</v>
      </c>
      <c r="BD27" s="317"/>
    </row>
    <row r="28" spans="2:56">
      <c r="B28" s="201" t="s">
        <v>18</v>
      </c>
      <c r="C28" s="260">
        <f t="shared" ref="C28:AB28" si="4">SUM(C25:C25)-SUM(C26:C27)</f>
        <v>2.2449799999999998E-4</v>
      </c>
      <c r="D28" s="203">
        <f t="shared" si="4"/>
        <v>2.2602099999999997E-4</v>
      </c>
      <c r="E28" s="203">
        <f t="shared" si="4"/>
        <v>9.3597620000000006E-3</v>
      </c>
      <c r="F28" s="203">
        <f t="shared" si="4"/>
        <v>6.7109370000000002E-3</v>
      </c>
      <c r="G28" s="203">
        <f t="shared" si="4"/>
        <v>4.0789719999999967E-3</v>
      </c>
      <c r="H28" s="203">
        <f t="shared" si="4"/>
        <v>6.4129599999999988E-3</v>
      </c>
      <c r="I28" s="203">
        <f t="shared" si="4"/>
        <v>4.8560649999999997E-3</v>
      </c>
      <c r="J28" s="203">
        <f t="shared" si="4"/>
        <v>3.9966549999999965E-3</v>
      </c>
      <c r="K28" s="203">
        <f t="shared" si="4"/>
        <v>3.4847329999999985E-3</v>
      </c>
      <c r="L28" s="203">
        <f t="shared" si="4"/>
        <v>5.8590100000000048E-3</v>
      </c>
      <c r="M28" s="203">
        <f t="shared" si="4"/>
        <v>1.6396822999999994E-2</v>
      </c>
      <c r="N28" s="203">
        <f t="shared" si="4"/>
        <v>1.024189E-2</v>
      </c>
      <c r="O28" s="203">
        <f t="shared" si="4"/>
        <v>1.785512999999999E-3</v>
      </c>
      <c r="P28" s="203">
        <f t="shared" si="4"/>
        <v>1.2903710000000002E-3</v>
      </c>
      <c r="Q28" s="203">
        <f t="shared" si="4"/>
        <v>4.8993799999999879E-4</v>
      </c>
      <c r="R28" s="203">
        <f t="shared" si="4"/>
        <v>9.3405800000000063E-4</v>
      </c>
      <c r="S28" s="203">
        <f t="shared" si="4"/>
        <v>1.2881219999999974E-3</v>
      </c>
      <c r="T28" s="203">
        <f t="shared" si="4"/>
        <v>2.7770140000000013E-3</v>
      </c>
      <c r="U28" s="203">
        <f t="shared" si="4"/>
        <v>2.5806629999999969E-3</v>
      </c>
      <c r="V28" s="203">
        <f t="shared" si="4"/>
        <v>5.107900999999998E-3</v>
      </c>
      <c r="W28" s="203">
        <f t="shared" si="4"/>
        <v>9.0694480000000008E-3</v>
      </c>
      <c r="X28" s="203">
        <f t="shared" si="4"/>
        <v>4.0445169999999975E-3</v>
      </c>
      <c r="Y28" s="203">
        <f t="shared" si="4"/>
        <v>9.1626996649999994E-3</v>
      </c>
      <c r="Z28" s="203">
        <f t="shared" si="4"/>
        <v>2.4459719816666663E-3</v>
      </c>
      <c r="AA28" s="203">
        <f t="shared" si="4"/>
        <v>0</v>
      </c>
      <c r="AB28" s="108">
        <f t="shared" si="4"/>
        <v>0</v>
      </c>
      <c r="AC28" s="103"/>
      <c r="AD28" s="293">
        <f t="shared" ref="AD28:BC28" si="5">SUM(AD25:AD25)-SUM(AD26:AD27)</f>
        <v>0.21149499999999999</v>
      </c>
      <c r="AE28" s="294">
        <f t="shared" si="5"/>
        <v>0.13455799999999998</v>
      </c>
      <c r="AF28" s="294">
        <f t="shared" si="5"/>
        <v>3.2562000000000015</v>
      </c>
      <c r="AG28" s="294">
        <f t="shared" si="5"/>
        <v>2.6996710000000004</v>
      </c>
      <c r="AH28" s="294">
        <f t="shared" si="5"/>
        <v>2.2311940000000003</v>
      </c>
      <c r="AI28" s="294">
        <f t="shared" si="5"/>
        <v>3.7669329999999999</v>
      </c>
      <c r="AJ28" s="294">
        <f t="shared" si="5"/>
        <v>3.1555210000000002</v>
      </c>
      <c r="AK28" s="294">
        <f t="shared" si="5"/>
        <v>2.5589750000000002</v>
      </c>
      <c r="AL28" s="294">
        <f t="shared" si="5"/>
        <v>2.1985039999999998</v>
      </c>
      <c r="AM28" s="294">
        <f t="shared" si="5"/>
        <v>3.2293199999999995</v>
      </c>
      <c r="AN28" s="294">
        <f t="shared" si="5"/>
        <v>9.826001999999999</v>
      </c>
      <c r="AO28" s="294">
        <f t="shared" si="5"/>
        <v>6.8259820000000015</v>
      </c>
      <c r="AP28" s="294">
        <f t="shared" si="5"/>
        <v>1.590929</v>
      </c>
      <c r="AQ28" s="294">
        <f t="shared" si="5"/>
        <v>1.2316709999999995</v>
      </c>
      <c r="AR28" s="294">
        <f t="shared" si="5"/>
        <v>0.41981000000000002</v>
      </c>
      <c r="AS28" s="294">
        <f t="shared" si="5"/>
        <v>0.64943200000000001</v>
      </c>
      <c r="AT28" s="294">
        <f t="shared" si="5"/>
        <v>0.83612999999999893</v>
      </c>
      <c r="AU28" s="294">
        <f t="shared" si="5"/>
        <v>0.89631699999999981</v>
      </c>
      <c r="AV28" s="294">
        <f t="shared" si="5"/>
        <v>1.8631869999999964</v>
      </c>
      <c r="AW28" s="294">
        <f t="shared" si="5"/>
        <v>3.2233069999999984</v>
      </c>
      <c r="AX28" s="294">
        <f t="shared" si="5"/>
        <v>3.5451730000000055</v>
      </c>
      <c r="AY28" s="294">
        <f t="shared" si="5"/>
        <v>3.6045519999999982</v>
      </c>
      <c r="AZ28" s="294">
        <f t="shared" si="5"/>
        <v>4.9961310100000027</v>
      </c>
      <c r="BA28" s="294">
        <f t="shared" si="5"/>
        <v>2.4750157299999991</v>
      </c>
      <c r="BB28" s="294">
        <f t="shared" si="5"/>
        <v>0</v>
      </c>
      <c r="BC28" s="295">
        <f t="shared" si="5"/>
        <v>0</v>
      </c>
      <c r="BD28" s="317"/>
    </row>
    <row r="29" spans="2:56" ht="17.149999999999999" customHeight="1">
      <c r="B29" s="204" t="s">
        <v>172</v>
      </c>
      <c r="C29" s="136">
        <f>1/$A$1*'[1]48Exp'!B$264</f>
        <v>1.1254801999999998E-2</v>
      </c>
      <c r="D29" s="113">
        <f>1/$A$1*'[1]48Exp'!C$264</f>
        <v>1.7967793999999999E-2</v>
      </c>
      <c r="E29" s="113">
        <f>1/$A$1*'[1]48Exp'!D$264</f>
        <v>3.2171363000000001E-2</v>
      </c>
      <c r="F29" s="113">
        <f>1/$A$1*'[1]48Exp'!E$264</f>
        <v>4.7336626999999992E-2</v>
      </c>
      <c r="G29" s="113">
        <f>1/$A$1*'[1]48Exp'!F$264</f>
        <v>6.1326705999999988E-2</v>
      </c>
      <c r="H29" s="113">
        <f>1/$A$1*'[1]48Exp'!G$264</f>
        <v>6.3497448000000012E-2</v>
      </c>
      <c r="I29" s="113">
        <f>1/$A$1*'[1]48Exp'!H$264</f>
        <v>5.4752662999999993E-2</v>
      </c>
      <c r="J29" s="113">
        <f>1/$A$1*'[1]48Exp'!I$264</f>
        <v>6.0820496000000002E-2</v>
      </c>
      <c r="K29" s="113">
        <f>1/$A$1*'[1]48Exp'!J$264</f>
        <v>6.8444588999999986E-2</v>
      </c>
      <c r="L29" s="113">
        <f>1/$A$1*'[1]48Exp'!K$264</f>
        <v>9.5144817999999992E-2</v>
      </c>
      <c r="M29" s="113">
        <f>1/$A$1*'[1]48Exp'!L$264</f>
        <v>9.6761797999999982E-2</v>
      </c>
      <c r="N29" s="113">
        <f>1/$A$1*'[1]48Exp'!M$264</f>
        <v>8.9407249999999994E-2</v>
      </c>
      <c r="O29" s="113">
        <f>1/$A$1*'[1]48Exp'!N$264</f>
        <v>8.8967073999999979E-2</v>
      </c>
      <c r="P29" s="113">
        <f>1/$A$1*'[1]48Exp'!O$264</f>
        <v>8.6069407999999986E-2</v>
      </c>
      <c r="Q29" s="113">
        <f>1/$A$1*'[1]48Exp'!P$264</f>
        <v>8.204677199999999E-2</v>
      </c>
      <c r="R29" s="113">
        <f>1/$A$1*'[1]48Exp'!Q$264</f>
        <v>8.2587104000000008E-2</v>
      </c>
      <c r="S29" s="113">
        <f>1/$A$1*'[1]48Exp'!R$264</f>
        <v>7.6560626000000007E-2</v>
      </c>
      <c r="T29" s="113">
        <f>1/$A$1*'[1]48Exp'!S$264</f>
        <v>7.0061123000000003E-2</v>
      </c>
      <c r="U29" s="113">
        <f>1/$A$1*'[1]48Exp'!T$264</f>
        <v>7.9205627000000001E-2</v>
      </c>
      <c r="V29" s="113">
        <f>1/$A$1*'[1]48Exp'!U$264</f>
        <v>7.8706664999999995E-2</v>
      </c>
      <c r="W29" s="113">
        <f>1/$A$1*'[1]48Exp'!V$264</f>
        <v>8.1788878999999995E-2</v>
      </c>
      <c r="X29" s="113">
        <f>1/$A$1*'[1]48Exp'!W$264</f>
        <v>7.7961756999999993E-2</v>
      </c>
      <c r="Y29" s="113">
        <f>1/$A$1*'[1]48Exp'!X$264</f>
        <v>8.7656511751999996E-2</v>
      </c>
      <c r="Z29" s="113">
        <f>1/$A$1*'[1]48Exp'!Y$264</f>
        <v>7.6246451646071425E-2</v>
      </c>
      <c r="AA29" s="113">
        <f>1/$A$1*'[1]48Exp'!Z$264</f>
        <v>0</v>
      </c>
      <c r="AB29" s="102">
        <f>1/$A$1*'[1]48Exp'!AA$264</f>
        <v>0</v>
      </c>
      <c r="AC29" s="103"/>
      <c r="AD29" s="286">
        <f>'[1]48Exp'!AB$264</f>
        <v>6.653321</v>
      </c>
      <c r="AE29" s="209">
        <f>'[1]48Exp'!AC$264</f>
        <v>11.381336000000001</v>
      </c>
      <c r="AF29" s="209">
        <f>'[1]48Exp'!AD$264</f>
        <v>21.109716999999996</v>
      </c>
      <c r="AG29" s="209">
        <f>'[1]48Exp'!AE$264</f>
        <v>33.271000999999998</v>
      </c>
      <c r="AH29" s="209">
        <f>'[1]48Exp'!AF$264</f>
        <v>47.870970999999997</v>
      </c>
      <c r="AI29" s="209">
        <f>'[1]48Exp'!AG$264</f>
        <v>44.991029999999995</v>
      </c>
      <c r="AJ29" s="209">
        <f>'[1]48Exp'!AH$264</f>
        <v>45.269379999999998</v>
      </c>
      <c r="AK29" s="209">
        <f>'[1]48Exp'!AI$264</f>
        <v>54.723496999999995</v>
      </c>
      <c r="AL29" s="209">
        <f>'[1]48Exp'!AJ$264</f>
        <v>62.941053999999994</v>
      </c>
      <c r="AM29" s="209">
        <f>'[1]48Exp'!AK$264</f>
        <v>82.465789999999998</v>
      </c>
      <c r="AN29" s="209">
        <f>'[1]48Exp'!AL$264</f>
        <v>88.565584999999999</v>
      </c>
      <c r="AO29" s="209">
        <f>'[1]48Exp'!AM$264</f>
        <v>98.008545999999996</v>
      </c>
      <c r="AP29" s="209">
        <f>'[1]48Exp'!AN$264</f>
        <v>93.546014999999997</v>
      </c>
      <c r="AQ29" s="209">
        <f>'[1]48Exp'!AO$264</f>
        <v>89.386110000000002</v>
      </c>
      <c r="AR29" s="209">
        <f>'[1]48Exp'!AP$264</f>
        <v>87.624284999999986</v>
      </c>
      <c r="AS29" s="209">
        <f>'[1]48Exp'!AQ$264</f>
        <v>75.894275999999991</v>
      </c>
      <c r="AT29" s="209">
        <f>'[1]48Exp'!AR$264</f>
        <v>65.341203999999991</v>
      </c>
      <c r="AU29" s="209">
        <f>'[1]48Exp'!AS$264</f>
        <v>60.136420999999999</v>
      </c>
      <c r="AV29" s="209">
        <f>'[1]48Exp'!AT$264</f>
        <v>72.864890000000003</v>
      </c>
      <c r="AW29" s="209">
        <f>'[1]48Exp'!AU$264</f>
        <v>70.681115000000005</v>
      </c>
      <c r="AX29" s="209">
        <f>'[1]48Exp'!AV$264</f>
        <v>74.759963999999997</v>
      </c>
      <c r="AY29" s="209">
        <f>'[1]48Exp'!AW$264</f>
        <v>76.631923999999998</v>
      </c>
      <c r="AZ29" s="209">
        <f>'[1]48Exp'!AX$264</f>
        <v>94.035891509999985</v>
      </c>
      <c r="BA29" s="209">
        <f>'[1]48Exp'!AY$264</f>
        <v>82.530455500000016</v>
      </c>
      <c r="BB29" s="209">
        <f>'[1]48Exp'!AZ$264</f>
        <v>0</v>
      </c>
      <c r="BC29" s="161">
        <f>'[1]48Exp'!BA$264</f>
        <v>0</v>
      </c>
      <c r="BD29" s="317"/>
    </row>
    <row r="30" spans="2:56">
      <c r="B30" s="200" t="s">
        <v>55</v>
      </c>
      <c r="C30" s="114">
        <f>1/$A$1*'[1]48Exp'!B$160</f>
        <v>7.4099999999999987E-7</v>
      </c>
      <c r="D30" s="106">
        <f>1/$A$1*'[1]48Exp'!C$160</f>
        <v>1.071715E-2</v>
      </c>
      <c r="E30" s="106">
        <f>1/$A$1*'[1]48Exp'!D$160</f>
        <v>1.6804032999999999E-2</v>
      </c>
      <c r="F30" s="106">
        <f>1/$A$1*'[1]48Exp'!E$160</f>
        <v>2.248858699999999E-2</v>
      </c>
      <c r="G30" s="106">
        <f>1/$A$1*'[1]48Exp'!F$160</f>
        <v>3.5224391999999993E-2</v>
      </c>
      <c r="H30" s="106">
        <f>1/$A$1*'[1]48Exp'!G$160</f>
        <v>2.2197156000000003E-2</v>
      </c>
      <c r="I30" s="106">
        <f>1/$A$1*'[1]48Exp'!H$160</f>
        <v>2.1366235999999997E-2</v>
      </c>
      <c r="J30" s="106">
        <f>1/$A$1*'[1]48Exp'!I$160</f>
        <v>2.0033337999999998E-2</v>
      </c>
      <c r="K30" s="106">
        <f>1/$A$1*'[1]48Exp'!J$160</f>
        <v>2.2310018999999997E-2</v>
      </c>
      <c r="L30" s="106">
        <f>1/$A$1*'[1]48Exp'!K$160</f>
        <v>1.7203081999999998E-2</v>
      </c>
      <c r="M30" s="106">
        <f>1/$A$1*'[1]48Exp'!L$160</f>
        <v>1.3737105999999999E-2</v>
      </c>
      <c r="N30" s="106">
        <f>1/$A$1*'[1]48Exp'!M$160</f>
        <v>1.2059747999999999E-2</v>
      </c>
      <c r="O30" s="106">
        <f>1/$A$1*'[1]48Exp'!N$160</f>
        <v>1.2714182999999999E-2</v>
      </c>
      <c r="P30" s="106">
        <f>1/$A$1*'[1]48Exp'!O$160</f>
        <v>1.3399467999999999E-2</v>
      </c>
      <c r="Q30" s="106">
        <f>1/$A$1*'[1]48Exp'!P$160</f>
        <v>1.5343081E-2</v>
      </c>
      <c r="R30" s="106">
        <f>1/$A$1*'[1]48Exp'!Q$160</f>
        <v>1.4471580999999999E-2</v>
      </c>
      <c r="S30" s="106">
        <f>1/$A$1*'[1]48Exp'!R$160</f>
        <v>1.4221119999999999E-2</v>
      </c>
      <c r="T30" s="106">
        <f>1/$A$1*'[1]48Exp'!S$160</f>
        <v>1.3212235999999999E-2</v>
      </c>
      <c r="U30" s="106">
        <f>1/$A$1*'[1]48Exp'!T$160</f>
        <v>1.5885494999999999E-2</v>
      </c>
      <c r="V30" s="106">
        <f>1/$A$1*'[1]48Exp'!U$160</f>
        <v>2.2202753999999998E-2</v>
      </c>
      <c r="W30" s="106">
        <f>1/$A$1*'[1]48Exp'!V$160</f>
        <v>2.1070722999999996E-2</v>
      </c>
      <c r="X30" s="106">
        <f>1/$A$1*'[1]48Exp'!W$160</f>
        <v>1.8130953000000002E-2</v>
      </c>
      <c r="Y30" s="106">
        <f>1/$A$1*'[1]48Exp'!X$160</f>
        <v>1.9296437999999999E-2</v>
      </c>
      <c r="Z30" s="106">
        <f>1/$A$1*'[1]48Exp'!Y$160</f>
        <v>1.5030979019000001E-2</v>
      </c>
      <c r="AA30" s="106">
        <f>1/$A$1*'[1]48Exp'!Z$160</f>
        <v>0</v>
      </c>
      <c r="AB30" s="104">
        <f>1/$A$1*'[1]48Exp'!AA$160</f>
        <v>0</v>
      </c>
      <c r="AC30" s="103"/>
      <c r="AD30" s="287">
        <f>'[1]48Exp'!AB$160</f>
        <v>5.5759999999999994E-3</v>
      </c>
      <c r="AE30" s="288">
        <f>'[1]48Exp'!AC$160</f>
        <v>6.6078669999999997</v>
      </c>
      <c r="AF30" s="288">
        <f>'[1]48Exp'!AD$160</f>
        <v>12.692072</v>
      </c>
      <c r="AG30" s="288">
        <f>'[1]48Exp'!AE$160</f>
        <v>18.136512</v>
      </c>
      <c r="AH30" s="288">
        <f>'[1]48Exp'!AF$160</f>
        <v>30.436161999999999</v>
      </c>
      <c r="AI30" s="288">
        <f>'[1]48Exp'!AG$160</f>
        <v>18.105218999999998</v>
      </c>
      <c r="AJ30" s="288">
        <f>'[1]48Exp'!AH$160</f>
        <v>18.768996999999999</v>
      </c>
      <c r="AK30" s="288">
        <f>'[1]48Exp'!AI$160</f>
        <v>19.167137</v>
      </c>
      <c r="AL30" s="288">
        <f>'[1]48Exp'!AJ$160</f>
        <v>23.243984999999999</v>
      </c>
      <c r="AM30" s="288">
        <f>'[1]48Exp'!AK$160</f>
        <v>18.016024999999999</v>
      </c>
      <c r="AN30" s="288">
        <f>'[1]48Exp'!AL$160</f>
        <v>13.711283</v>
      </c>
      <c r="AO30" s="288">
        <f>'[1]48Exp'!AM$160</f>
        <v>13.929537</v>
      </c>
      <c r="AP30" s="288">
        <f>'[1]48Exp'!AN$160</f>
        <v>13.532389999999999</v>
      </c>
      <c r="AQ30" s="288">
        <f>'[1]48Exp'!AO$160</f>
        <v>14.515995999999999</v>
      </c>
      <c r="AR30" s="288">
        <f>'[1]48Exp'!AP$160</f>
        <v>16.486477000000001</v>
      </c>
      <c r="AS30" s="288">
        <f>'[1]48Exp'!AQ$160</f>
        <v>12.535613999999999</v>
      </c>
      <c r="AT30" s="288">
        <f>'[1]48Exp'!AR$160</f>
        <v>12.207894999999999</v>
      </c>
      <c r="AU30" s="288">
        <f>'[1]48Exp'!AS$160</f>
        <v>11.761735</v>
      </c>
      <c r="AV30" s="288">
        <f>'[1]48Exp'!AT$160</f>
        <v>14.716502999999999</v>
      </c>
      <c r="AW30" s="288">
        <f>'[1]48Exp'!AU$160</f>
        <v>20.085615999999998</v>
      </c>
      <c r="AX30" s="288">
        <f>'[1]48Exp'!AV$160</f>
        <v>19.755108999999997</v>
      </c>
      <c r="AY30" s="288">
        <f>'[1]48Exp'!AW$160</f>
        <v>17.784716</v>
      </c>
      <c r="AZ30" s="288">
        <f>'[1]48Exp'!AX$160</f>
        <v>20.542419289999998</v>
      </c>
      <c r="BA30" s="288">
        <f>'[1]48Exp'!AY$160</f>
        <v>16.16435985</v>
      </c>
      <c r="BB30" s="288">
        <f>'[1]48Exp'!AZ$160</f>
        <v>0</v>
      </c>
      <c r="BC30" s="289">
        <f>'[1]48Exp'!BA$160</f>
        <v>0</v>
      </c>
      <c r="BD30" s="317"/>
    </row>
    <row r="31" spans="2:56">
      <c r="B31" s="200" t="s">
        <v>70</v>
      </c>
      <c r="C31" s="114">
        <f>1/$A$1*'[1]48Exp'!B$246</f>
        <v>3.6398099999999994E-3</v>
      </c>
      <c r="D31" s="106">
        <f>1/$A$1*'[1]48Exp'!C$246</f>
        <v>6.809110000000001E-3</v>
      </c>
      <c r="E31" s="106">
        <f>1/$A$1*'[1]48Exp'!D$246</f>
        <v>1.3893913999999999E-2</v>
      </c>
      <c r="F31" s="106">
        <f>1/$A$1*'[1]48Exp'!E$246</f>
        <v>2.1044461E-2</v>
      </c>
      <c r="G31" s="106">
        <f>1/$A$1*'[1]48Exp'!F$246</f>
        <v>2.1620733000000003E-2</v>
      </c>
      <c r="H31" s="106">
        <f>1/$A$1*'[1]48Exp'!G$246</f>
        <v>2.9402339000000003E-2</v>
      </c>
      <c r="I31" s="106">
        <f>1/$A$1*'[1]48Exp'!H$246</f>
        <v>2.0599665999999996E-2</v>
      </c>
      <c r="J31" s="106">
        <f>1/$A$1*'[1]48Exp'!I$246</f>
        <v>2.7604415E-2</v>
      </c>
      <c r="K31" s="106">
        <f>1/$A$1*'[1]48Exp'!J$246</f>
        <v>2.5595774999999994E-2</v>
      </c>
      <c r="L31" s="106">
        <f>1/$A$1*'[1]48Exp'!K$246</f>
        <v>5.0197274999999993E-2</v>
      </c>
      <c r="M31" s="106">
        <f>1/$A$1*'[1]48Exp'!L$246</f>
        <v>4.7938506999999991E-2</v>
      </c>
      <c r="N31" s="106">
        <f>1/$A$1*'[1]48Exp'!M$246</f>
        <v>4.7030585999999999E-2</v>
      </c>
      <c r="O31" s="106">
        <f>1/$A$1*'[1]48Exp'!N$246</f>
        <v>4.7973827999999996E-2</v>
      </c>
      <c r="P31" s="106">
        <f>1/$A$1*'[1]48Exp'!O$246</f>
        <v>4.4799553999999991E-2</v>
      </c>
      <c r="Q31" s="106">
        <f>1/$A$1*'[1]48Exp'!P$246</f>
        <v>4.0229519999999998E-2</v>
      </c>
      <c r="R31" s="106">
        <f>1/$A$1*'[1]48Exp'!Q$246</f>
        <v>4.0598799999999997E-2</v>
      </c>
      <c r="S31" s="106">
        <f>1/$A$1*'[1]48Exp'!R$246</f>
        <v>3.4772595999999996E-2</v>
      </c>
      <c r="T31" s="106">
        <f>1/$A$1*'[1]48Exp'!S$246</f>
        <v>3.5369052999999998E-2</v>
      </c>
      <c r="U31" s="106">
        <f>1/$A$1*'[1]48Exp'!T$246</f>
        <v>3.4611953000000001E-2</v>
      </c>
      <c r="V31" s="106">
        <f>1/$A$1*'[1]48Exp'!U$246</f>
        <v>2.7722475E-2</v>
      </c>
      <c r="W31" s="106">
        <f>1/$A$1*'[1]48Exp'!V$246</f>
        <v>2.7635831E-2</v>
      </c>
      <c r="X31" s="106">
        <f>1/$A$1*'[1]48Exp'!W$246</f>
        <v>2.5849907999999998E-2</v>
      </c>
      <c r="Y31" s="106">
        <f>1/$A$1*'[1]48Exp'!X$246</f>
        <v>2.6031112919999995E-2</v>
      </c>
      <c r="Z31" s="106">
        <f>1/$A$1*'[1]48Exp'!Y$246</f>
        <v>2.0333104297666667E-2</v>
      </c>
      <c r="AA31" s="106">
        <f>1/$A$1*'[1]48Exp'!Z$246</f>
        <v>0</v>
      </c>
      <c r="AB31" s="104">
        <f>1/$A$1*'[1]48Exp'!AA$246</f>
        <v>0</v>
      </c>
      <c r="AC31" s="103"/>
      <c r="AD31" s="287">
        <f>'[1]48Exp'!AB$246</f>
        <v>2.449519</v>
      </c>
      <c r="AE31" s="288">
        <f>'[1]48Exp'!AC$246</f>
        <v>4.3901649999999997</v>
      </c>
      <c r="AF31" s="288">
        <f>'[1]48Exp'!AD$246</f>
        <v>7.6299939999999999</v>
      </c>
      <c r="AG31" s="288">
        <f>'[1]48Exp'!AE$246</f>
        <v>12.229417999999999</v>
      </c>
      <c r="AH31" s="288">
        <f>'[1]48Exp'!AF$246</f>
        <v>13.302771</v>
      </c>
      <c r="AI31" s="288">
        <f>'[1]48Exp'!AG$246</f>
        <v>17.400414999999999</v>
      </c>
      <c r="AJ31" s="288">
        <f>'[1]48Exp'!AH$246</f>
        <v>15.695433999999999</v>
      </c>
      <c r="AK31" s="288">
        <f>'[1]48Exp'!AI$246</f>
        <v>22.852844999999999</v>
      </c>
      <c r="AL31" s="288">
        <f>'[1]48Exp'!AJ$246</f>
        <v>19.269479999999998</v>
      </c>
      <c r="AM31" s="288">
        <f>'[1]48Exp'!AK$246</f>
        <v>38.097608000000001</v>
      </c>
      <c r="AN31" s="288">
        <f>'[1]48Exp'!AL$246</f>
        <v>40.536014999999999</v>
      </c>
      <c r="AO31" s="288">
        <f>'[1]48Exp'!AM$246</f>
        <v>48.016394999999996</v>
      </c>
      <c r="AP31" s="288">
        <f>'[1]48Exp'!AN$246</f>
        <v>49.369720999999998</v>
      </c>
      <c r="AQ31" s="288">
        <f>'[1]48Exp'!AO$246</f>
        <v>44.408754999999999</v>
      </c>
      <c r="AR31" s="288">
        <f>'[1]48Exp'!AP$246</f>
        <v>41.630533</v>
      </c>
      <c r="AS31" s="288">
        <f>'[1]48Exp'!AQ$246</f>
        <v>38.306422999999995</v>
      </c>
      <c r="AT31" s="288">
        <f>'[1]48Exp'!AR$246</f>
        <v>28.745044999999998</v>
      </c>
      <c r="AU31" s="288">
        <f>'[1]48Exp'!AS$246</f>
        <v>28.713253999999999</v>
      </c>
      <c r="AV31" s="288">
        <f>'[1]48Exp'!AT$246</f>
        <v>30.861713999999999</v>
      </c>
      <c r="AW31" s="288">
        <f>'[1]48Exp'!AU$246</f>
        <v>24.440697999999998</v>
      </c>
      <c r="AX31" s="288">
        <f>'[1]48Exp'!AV$246</f>
        <v>24.445549999999997</v>
      </c>
      <c r="AY31" s="288">
        <f>'[1]48Exp'!AW$246</f>
        <v>25.320546</v>
      </c>
      <c r="AZ31" s="288">
        <f>'[1]48Exp'!AX$246</f>
        <v>28.150346209999999</v>
      </c>
      <c r="BA31" s="288">
        <f>'[1]48Exp'!AY$246</f>
        <v>21.879874920000002</v>
      </c>
      <c r="BB31" s="288">
        <f>'[1]48Exp'!AZ$246</f>
        <v>0</v>
      </c>
      <c r="BC31" s="289">
        <f>'[1]48Exp'!BA$246</f>
        <v>0</v>
      </c>
      <c r="BD31" s="317"/>
    </row>
    <row r="32" spans="2:56">
      <c r="B32" s="200" t="s">
        <v>18</v>
      </c>
      <c r="C32" s="132">
        <f t="shared" ref="C32:AB32" si="6">SUM(C29:C29)-SUM(C30:C31)</f>
        <v>7.614250999999999E-3</v>
      </c>
      <c r="D32" s="133">
        <f t="shared" si="6"/>
        <v>4.415339999999969E-4</v>
      </c>
      <c r="E32" s="133">
        <f t="shared" si="6"/>
        <v>1.4734160000000052E-3</v>
      </c>
      <c r="F32" s="133">
        <f t="shared" si="6"/>
        <v>3.8035790000000014E-3</v>
      </c>
      <c r="G32" s="133">
        <f t="shared" si="6"/>
        <v>4.4815809999999914E-3</v>
      </c>
      <c r="H32" s="133">
        <f t="shared" si="6"/>
        <v>1.1897953000000003E-2</v>
      </c>
      <c r="I32" s="133">
        <f t="shared" si="6"/>
        <v>1.2786761000000001E-2</v>
      </c>
      <c r="J32" s="133">
        <f t="shared" si="6"/>
        <v>1.3182743000000004E-2</v>
      </c>
      <c r="K32" s="133">
        <f t="shared" si="6"/>
        <v>2.0538794999999999E-2</v>
      </c>
      <c r="L32" s="133">
        <f t="shared" si="6"/>
        <v>2.7744460999999998E-2</v>
      </c>
      <c r="M32" s="133">
        <f t="shared" si="6"/>
        <v>3.5086184999999992E-2</v>
      </c>
      <c r="N32" s="133">
        <f t="shared" si="6"/>
        <v>3.0316915999999999E-2</v>
      </c>
      <c r="O32" s="133">
        <f t="shared" si="6"/>
        <v>2.8279062999999986E-2</v>
      </c>
      <c r="P32" s="133">
        <f t="shared" si="6"/>
        <v>2.7870385999999997E-2</v>
      </c>
      <c r="Q32" s="133">
        <f t="shared" si="6"/>
        <v>2.6474170999999991E-2</v>
      </c>
      <c r="R32" s="133">
        <f t="shared" si="6"/>
        <v>2.7516723000000014E-2</v>
      </c>
      <c r="S32" s="133">
        <f t="shared" si="6"/>
        <v>2.7566910000000014E-2</v>
      </c>
      <c r="T32" s="133">
        <f t="shared" si="6"/>
        <v>2.1479834000000003E-2</v>
      </c>
      <c r="U32" s="133">
        <f t="shared" si="6"/>
        <v>2.8708179E-2</v>
      </c>
      <c r="V32" s="133">
        <f t="shared" si="6"/>
        <v>2.8781435999999994E-2</v>
      </c>
      <c r="W32" s="133">
        <f t="shared" si="6"/>
        <v>3.3082324999999996E-2</v>
      </c>
      <c r="X32" s="133">
        <f t="shared" si="6"/>
        <v>3.3980895999999997E-2</v>
      </c>
      <c r="Y32" s="133">
        <f t="shared" si="6"/>
        <v>4.2328960832000002E-2</v>
      </c>
      <c r="Z32" s="133">
        <f t="shared" si="6"/>
        <v>4.0882368329404756E-2</v>
      </c>
      <c r="AA32" s="133">
        <f t="shared" si="6"/>
        <v>0</v>
      </c>
      <c r="AB32" s="115">
        <f t="shared" si="6"/>
        <v>0</v>
      </c>
      <c r="AC32" s="103"/>
      <c r="AD32" s="287">
        <f t="shared" ref="AD32:BC32" si="7">SUM(AD29:AD29)-SUM(AD30:AD31)</f>
        <v>4.198226</v>
      </c>
      <c r="AE32" s="288">
        <f t="shared" si="7"/>
        <v>0.38330400000000253</v>
      </c>
      <c r="AF32" s="288">
        <f t="shared" si="7"/>
        <v>0.78765099999999677</v>
      </c>
      <c r="AG32" s="288">
        <f t="shared" si="7"/>
        <v>2.9050709999999995</v>
      </c>
      <c r="AH32" s="288">
        <f t="shared" si="7"/>
        <v>4.1320379999999943</v>
      </c>
      <c r="AI32" s="288">
        <f t="shared" si="7"/>
        <v>9.4853959999999944</v>
      </c>
      <c r="AJ32" s="288">
        <f t="shared" si="7"/>
        <v>10.804949000000001</v>
      </c>
      <c r="AK32" s="288">
        <f t="shared" si="7"/>
        <v>12.703514999999996</v>
      </c>
      <c r="AL32" s="288">
        <f t="shared" si="7"/>
        <v>20.427588999999998</v>
      </c>
      <c r="AM32" s="288">
        <f t="shared" si="7"/>
        <v>26.352156999999998</v>
      </c>
      <c r="AN32" s="288">
        <f t="shared" si="7"/>
        <v>34.318286999999998</v>
      </c>
      <c r="AO32" s="288">
        <f t="shared" si="7"/>
        <v>36.062613999999996</v>
      </c>
      <c r="AP32" s="288">
        <f t="shared" si="7"/>
        <v>30.643903999999999</v>
      </c>
      <c r="AQ32" s="288">
        <f t="shared" si="7"/>
        <v>30.461359000000002</v>
      </c>
      <c r="AR32" s="288">
        <f t="shared" si="7"/>
        <v>29.507274999999986</v>
      </c>
      <c r="AS32" s="288">
        <f t="shared" si="7"/>
        <v>25.052239</v>
      </c>
      <c r="AT32" s="288">
        <f t="shared" si="7"/>
        <v>24.388263999999992</v>
      </c>
      <c r="AU32" s="288">
        <f t="shared" si="7"/>
        <v>19.661431999999998</v>
      </c>
      <c r="AV32" s="288">
        <f t="shared" si="7"/>
        <v>27.286673000000008</v>
      </c>
      <c r="AW32" s="288">
        <f t="shared" si="7"/>
        <v>26.154801000000006</v>
      </c>
      <c r="AX32" s="288">
        <f t="shared" si="7"/>
        <v>30.559305000000002</v>
      </c>
      <c r="AY32" s="288">
        <f t="shared" si="7"/>
        <v>33.526662000000002</v>
      </c>
      <c r="AZ32" s="288">
        <f t="shared" si="7"/>
        <v>45.343126009999992</v>
      </c>
      <c r="BA32" s="288">
        <f t="shared" si="7"/>
        <v>44.486220730000014</v>
      </c>
      <c r="BB32" s="288">
        <f t="shared" si="7"/>
        <v>0</v>
      </c>
      <c r="BC32" s="289">
        <f t="shared" si="7"/>
        <v>0</v>
      </c>
      <c r="BD32" s="317"/>
    </row>
    <row r="33" spans="2:56" ht="17.149999999999999" customHeight="1">
      <c r="B33" s="223" t="s">
        <v>113</v>
      </c>
      <c r="C33" s="261">
        <f>1/$A$1*'[1]48Exp'!B$265</f>
        <v>3.5999999999999998E-6</v>
      </c>
      <c r="D33" s="135">
        <f>1/$A$1*'[1]48Exp'!C$265</f>
        <v>2.1294999999999995E-5</v>
      </c>
      <c r="E33" s="135">
        <f>1/$A$1*'[1]48Exp'!D$265</f>
        <v>1.3303999999999998E-5</v>
      </c>
      <c r="F33" s="135">
        <f>1/$A$1*'[1]48Exp'!E$265</f>
        <v>5.9432199999999999E-4</v>
      </c>
      <c r="G33" s="135">
        <f>1/$A$1*'[1]48Exp'!F$265</f>
        <v>6.9674299999999999E-4</v>
      </c>
      <c r="H33" s="135">
        <f>1/$A$1*'[1]48Exp'!G$265</f>
        <v>3.0314799999999999E-4</v>
      </c>
      <c r="I33" s="135">
        <f>1/$A$1*'[1]48Exp'!H$265</f>
        <v>6.9757099999999991E-4</v>
      </c>
      <c r="J33" s="135">
        <f>1/$A$1*'[1]48Exp'!I$265</f>
        <v>2.4696119999999999E-3</v>
      </c>
      <c r="K33" s="135">
        <f>1/$A$1*'[1]48Exp'!J$265</f>
        <v>2.747387E-3</v>
      </c>
      <c r="L33" s="135">
        <f>1/$A$1*'[1]48Exp'!K$265</f>
        <v>5.9976140000000001E-3</v>
      </c>
      <c r="M33" s="135">
        <f>1/$A$1*'[1]48Exp'!L$265</f>
        <v>2.2384989999999997E-3</v>
      </c>
      <c r="N33" s="135">
        <f>1/$A$1*'[1]48Exp'!M$265</f>
        <v>1.1589250000000001E-3</v>
      </c>
      <c r="O33" s="135">
        <f>1/$A$1*'[1]48Exp'!N$265</f>
        <v>5.2468799999999993E-4</v>
      </c>
      <c r="P33" s="135">
        <f>1/$A$1*'[1]48Exp'!O$265</f>
        <v>1.024229E-3</v>
      </c>
      <c r="Q33" s="135">
        <f>1/$A$1*'[1]48Exp'!P$265</f>
        <v>1.3062319999999998E-3</v>
      </c>
      <c r="R33" s="135">
        <f>1/$A$1*'[1]48Exp'!Q$265</f>
        <v>4.052189999999999E-4</v>
      </c>
      <c r="S33" s="135">
        <f>1/$A$1*'[1]48Exp'!R$265</f>
        <v>2.0545949999999998E-3</v>
      </c>
      <c r="T33" s="135">
        <f>1/$A$1*'[1]48Exp'!S$265</f>
        <v>2.5424409999999995E-3</v>
      </c>
      <c r="U33" s="135">
        <f>1/$A$1*'[1]48Exp'!T$265</f>
        <v>2.2195829999999998E-3</v>
      </c>
      <c r="V33" s="135">
        <f>1/$A$1*'[1]48Exp'!U$265</f>
        <v>4.5333149999999996E-3</v>
      </c>
      <c r="W33" s="135">
        <f>1/$A$1*'[1]48Exp'!V$265</f>
        <v>5.4617780000000005E-3</v>
      </c>
      <c r="X33" s="135">
        <f>1/$A$1*'[1]48Exp'!W$265</f>
        <v>3.9800379999999991E-3</v>
      </c>
      <c r="Y33" s="135">
        <f>1/$A$1*'[1]48Exp'!X$265</f>
        <v>3.7591029699999994E-3</v>
      </c>
      <c r="Z33" s="135">
        <f>1/$A$1*'[1]48Exp'!Y$265</f>
        <v>2.1307970979999999E-3</v>
      </c>
      <c r="AA33" s="135">
        <f>1/$A$1*'[1]48Exp'!Z$265</f>
        <v>0</v>
      </c>
      <c r="AB33" s="134">
        <f>1/$A$1*'[1]48Exp'!AA$265</f>
        <v>0</v>
      </c>
      <c r="AC33" s="103"/>
      <c r="AD33" s="296">
        <f>'[1]48Exp'!AB$265</f>
        <v>3.9689999999999994E-3</v>
      </c>
      <c r="AE33" s="297">
        <f>'[1]48Exp'!AC$265</f>
        <v>2.1416999999999999E-2</v>
      </c>
      <c r="AF33" s="297">
        <f>'[1]48Exp'!AD$265</f>
        <v>1.8720000000000001E-2</v>
      </c>
      <c r="AG33" s="297">
        <f>'[1]48Exp'!AE$265</f>
        <v>0.346217</v>
      </c>
      <c r="AH33" s="297">
        <f>'[1]48Exp'!AF$265</f>
        <v>0.45062799999999997</v>
      </c>
      <c r="AI33" s="297">
        <f>'[1]48Exp'!AG$265</f>
        <v>0.15725999999999998</v>
      </c>
      <c r="AJ33" s="297">
        <f>'[1]48Exp'!AH$265</f>
        <v>0.46338299999999999</v>
      </c>
      <c r="AK33" s="297">
        <f>'[1]48Exp'!AI$265</f>
        <v>1.3268059999999999</v>
      </c>
      <c r="AL33" s="297">
        <f>'[1]48Exp'!AJ$265</f>
        <v>1.762478</v>
      </c>
      <c r="AM33" s="297">
        <f>'[1]48Exp'!AK$265</f>
        <v>3.3779109999999997</v>
      </c>
      <c r="AN33" s="297">
        <f>'[1]48Exp'!AL$265</f>
        <v>1.5417319999999999</v>
      </c>
      <c r="AO33" s="297">
        <f>'[1]48Exp'!AM$265</f>
        <v>1.221638</v>
      </c>
      <c r="AP33" s="297">
        <f>'[1]48Exp'!AN$265</f>
        <v>0.55744099999999996</v>
      </c>
      <c r="AQ33" s="297">
        <f>'[1]48Exp'!AO$265</f>
        <v>1.0744560000000001</v>
      </c>
      <c r="AR33" s="297">
        <f>'[1]48Exp'!AP$265</f>
        <v>1.2292440000000002</v>
      </c>
      <c r="AS33" s="297">
        <f>'[1]48Exp'!AQ$265</f>
        <v>0.32725599999999999</v>
      </c>
      <c r="AT33" s="297">
        <f>'[1]48Exp'!AR$265</f>
        <v>1.4872619999999999</v>
      </c>
      <c r="AU33" s="297">
        <f>'[1]48Exp'!AS$265</f>
        <v>1.9297639999999998</v>
      </c>
      <c r="AV33" s="297">
        <f>'[1]48Exp'!AT$265</f>
        <v>1.8493919999999999</v>
      </c>
      <c r="AW33" s="297">
        <f>'[1]48Exp'!AU$265</f>
        <v>3.4468159999999997</v>
      </c>
      <c r="AX33" s="297">
        <f>'[1]48Exp'!AV$265</f>
        <v>4.0160629999999999</v>
      </c>
      <c r="AY33" s="297">
        <f>'[1]48Exp'!AW$265</f>
        <v>3.2625029999999997</v>
      </c>
      <c r="AZ33" s="297">
        <f>'[1]48Exp'!AX$265</f>
        <v>3.6614741199999994</v>
      </c>
      <c r="BA33" s="297">
        <f>'[1]48Exp'!AY$265</f>
        <v>2.0172500699999998</v>
      </c>
      <c r="BB33" s="297">
        <f>'[1]48Exp'!AZ$265</f>
        <v>0</v>
      </c>
      <c r="BC33" s="298">
        <f>'[1]48Exp'!BA$265</f>
        <v>0</v>
      </c>
      <c r="BD33" s="317"/>
    </row>
    <row r="34" spans="2:56" ht="17.149999999999999" customHeight="1">
      <c r="B34" s="204" t="s">
        <v>114</v>
      </c>
      <c r="C34" s="136">
        <f>1/$A$1*'[1]48Exp'!B$272</f>
        <v>2.39476E-4</v>
      </c>
      <c r="D34" s="113">
        <f>1/$A$1*'[1]48Exp'!C$272</f>
        <v>2.3934469999999995E-3</v>
      </c>
      <c r="E34" s="113">
        <f>1/$A$1*'[1]48Exp'!D$272</f>
        <v>1.0341925E-2</v>
      </c>
      <c r="F34" s="113">
        <f>1/$A$1*'[1]48Exp'!E$272</f>
        <v>8.4652419999999996E-3</v>
      </c>
      <c r="G34" s="113">
        <f>1/$A$1*'[1]48Exp'!F$272</f>
        <v>6.9013659999999991E-3</v>
      </c>
      <c r="H34" s="113">
        <f>1/$A$1*'[1]48Exp'!G$272</f>
        <v>8.7447510000000003E-3</v>
      </c>
      <c r="I34" s="113">
        <f>1/$A$1*'[1]48Exp'!H$272</f>
        <v>1.5193624999999999E-2</v>
      </c>
      <c r="J34" s="113">
        <f>1/$A$1*'[1]48Exp'!I$272</f>
        <v>1.2092197999999998E-2</v>
      </c>
      <c r="K34" s="113">
        <f>1/$A$1*'[1]48Exp'!J$272</f>
        <v>1.2243944999999997E-2</v>
      </c>
      <c r="L34" s="113">
        <f>1/$A$1*'[1]48Exp'!K$272</f>
        <v>1.2758173000000001E-2</v>
      </c>
      <c r="M34" s="113">
        <f>1/$A$1*'[1]48Exp'!L$272</f>
        <v>1.6016258999999998E-2</v>
      </c>
      <c r="N34" s="113">
        <f>1/$A$1*'[1]48Exp'!M$272</f>
        <v>1.7131045999999997E-2</v>
      </c>
      <c r="O34" s="113">
        <f>1/$A$1*'[1]48Exp'!N$272</f>
        <v>1.4934260999999997E-2</v>
      </c>
      <c r="P34" s="113">
        <f>1/$A$1*'[1]48Exp'!O$272</f>
        <v>4.1061880000000002E-3</v>
      </c>
      <c r="Q34" s="113">
        <f>1/$A$1*'[1]48Exp'!P$272</f>
        <v>3.6935299999999996E-3</v>
      </c>
      <c r="R34" s="113">
        <f>1/$A$1*'[1]48Exp'!Q$272</f>
        <v>2.461399E-3</v>
      </c>
      <c r="S34" s="113">
        <f>1/$A$1*'[1]48Exp'!R$272</f>
        <v>4.5395569999999996E-3</v>
      </c>
      <c r="T34" s="113">
        <f>1/$A$1*'[1]48Exp'!S$272</f>
        <v>4.4693280000000007E-3</v>
      </c>
      <c r="U34" s="113">
        <f>1/$A$1*'[1]48Exp'!T$272</f>
        <v>5.8505559999999998E-3</v>
      </c>
      <c r="V34" s="113">
        <f>1/$A$1*'[1]48Exp'!U$272</f>
        <v>5.3360269999999993E-3</v>
      </c>
      <c r="W34" s="113">
        <f>1/$A$1*'[1]48Exp'!V$272</f>
        <v>3.5567709999999994E-3</v>
      </c>
      <c r="X34" s="113">
        <f>1/$A$1*'[1]48Exp'!W$272</f>
        <v>3.4007689999999997E-3</v>
      </c>
      <c r="Y34" s="113">
        <f>1/$A$1*'[1]48Exp'!X$272</f>
        <v>7.0018048899999994E-3</v>
      </c>
      <c r="Z34" s="113">
        <f>1/$A$1*'[1]48Exp'!Y$272</f>
        <v>6.552734708166667E-3</v>
      </c>
      <c r="AA34" s="113">
        <f>1/$A$1*'[1]48Exp'!Z$272</f>
        <v>0</v>
      </c>
      <c r="AB34" s="102">
        <f>1/$A$1*'[1]48Exp'!AA$272</f>
        <v>0</v>
      </c>
      <c r="AC34" s="103"/>
      <c r="AD34" s="286">
        <f>'[1]48Exp'!AB$272</f>
        <v>0.50063099999999994</v>
      </c>
      <c r="AE34" s="209">
        <f>'[1]48Exp'!AC$272</f>
        <v>1.4861880000000001</v>
      </c>
      <c r="AF34" s="209">
        <f>'[1]48Exp'!AD$272</f>
        <v>4.5107539999999986</v>
      </c>
      <c r="AG34" s="209">
        <f>'[1]48Exp'!AE$272</f>
        <v>3.4711200000000004</v>
      </c>
      <c r="AH34" s="209">
        <f>'[1]48Exp'!AF$272</f>
        <v>3.5299700000000001</v>
      </c>
      <c r="AI34" s="209">
        <f>'[1]48Exp'!AG$272</f>
        <v>4.8409269999999998</v>
      </c>
      <c r="AJ34" s="209">
        <f>'[1]48Exp'!AH$272</f>
        <v>10.102344</v>
      </c>
      <c r="AK34" s="209">
        <f>'[1]48Exp'!AI$272</f>
        <v>8.8835459999999973</v>
      </c>
      <c r="AL34" s="209">
        <f>'[1]48Exp'!AJ$272</f>
        <v>9.7505190000000006</v>
      </c>
      <c r="AM34" s="209">
        <f>'[1]48Exp'!AK$272</f>
        <v>8.8524439999999984</v>
      </c>
      <c r="AN34" s="209">
        <f>'[1]48Exp'!AL$272</f>
        <v>13.533888999999999</v>
      </c>
      <c r="AO34" s="209">
        <f>'[1]48Exp'!AM$272</f>
        <v>14.444566</v>
      </c>
      <c r="AP34" s="209">
        <f>'[1]48Exp'!AN$272</f>
        <v>12.490082999999998</v>
      </c>
      <c r="AQ34" s="209">
        <f>'[1]48Exp'!AO$272</f>
        <v>6.2552889999999994</v>
      </c>
      <c r="AR34" s="209">
        <f>'[1]48Exp'!AP$272</f>
        <v>6.5234359999999993</v>
      </c>
      <c r="AS34" s="209">
        <f>'[1]48Exp'!AQ$272</f>
        <v>4.0471170000000001</v>
      </c>
      <c r="AT34" s="209">
        <f>'[1]48Exp'!AR$272</f>
        <v>6.5498509999999985</v>
      </c>
      <c r="AU34" s="209">
        <f>'[1]48Exp'!AS$272</f>
        <v>19.902096999999998</v>
      </c>
      <c r="AV34" s="209">
        <f>'[1]48Exp'!AT$272</f>
        <v>9.4429020000000001</v>
      </c>
      <c r="AW34" s="209">
        <f>'[1]48Exp'!AU$272</f>
        <v>7.2691709999999992</v>
      </c>
      <c r="AX34" s="209">
        <f>'[1]48Exp'!AV$272</f>
        <v>6.6176429999999993</v>
      </c>
      <c r="AY34" s="209">
        <f>'[1]48Exp'!AW$272</f>
        <v>6.7213799999999999</v>
      </c>
      <c r="AZ34" s="209">
        <f>'[1]48Exp'!AX$272</f>
        <v>15.190803729999999</v>
      </c>
      <c r="BA34" s="209">
        <f>'[1]48Exp'!AY$272</f>
        <v>13.726202209999999</v>
      </c>
      <c r="BB34" s="209">
        <f>'[1]48Exp'!AZ$272</f>
        <v>0</v>
      </c>
      <c r="BC34" s="161">
        <f>'[1]48Exp'!BA$272</f>
        <v>0</v>
      </c>
      <c r="BD34" s="317"/>
    </row>
    <row r="35" spans="2:56">
      <c r="B35" s="200" t="s">
        <v>74</v>
      </c>
      <c r="C35" s="114">
        <f>1/$A$1*'[1]48Exp'!B$72</f>
        <v>3.3260999999999999E-5</v>
      </c>
      <c r="D35" s="106">
        <f>1/$A$1*'[1]48Exp'!C$72</f>
        <v>2.2785359999999994E-3</v>
      </c>
      <c r="E35" s="106">
        <f>1/$A$1*'[1]48Exp'!D$72</f>
        <v>1.0096361E-2</v>
      </c>
      <c r="F35" s="106">
        <f>1/$A$1*'[1]48Exp'!E$72</f>
        <v>7.7825539999999988E-3</v>
      </c>
      <c r="G35" s="106">
        <f>1/$A$1*'[1]48Exp'!F$72</f>
        <v>6.2332719999999998E-3</v>
      </c>
      <c r="H35" s="106">
        <f>1/$A$1*'[1]48Exp'!G$72</f>
        <v>8.3837549999999997E-3</v>
      </c>
      <c r="I35" s="106">
        <f>1/$A$1*'[1]48Exp'!H$72</f>
        <v>1.3203539E-2</v>
      </c>
      <c r="J35" s="106">
        <f>1/$A$1*'[1]48Exp'!I$72</f>
        <v>1.1348473E-2</v>
      </c>
      <c r="K35" s="106">
        <f>1/$A$1*'[1]48Exp'!J$72</f>
        <v>1.1874833999999997E-2</v>
      </c>
      <c r="L35" s="106">
        <f>1/$A$1*'[1]48Exp'!K$72</f>
        <v>1.2622187E-2</v>
      </c>
      <c r="M35" s="106">
        <f>1/$A$1*'[1]48Exp'!L$72</f>
        <v>1.4747038999999998E-2</v>
      </c>
      <c r="N35" s="106">
        <f>1/$A$1*'[1]48Exp'!M$72</f>
        <v>1.5933112999999999E-2</v>
      </c>
      <c r="O35" s="106">
        <f>1/$A$1*'[1]48Exp'!N$72</f>
        <v>1.3398917999999999E-2</v>
      </c>
      <c r="P35" s="106">
        <f>1/$A$1*'[1]48Exp'!O$72</f>
        <v>2.823164E-3</v>
      </c>
      <c r="Q35" s="106">
        <f>1/$A$1*'[1]48Exp'!P$72</f>
        <v>2.1833069999999998E-3</v>
      </c>
      <c r="R35" s="106">
        <f>1/$A$1*'[1]48Exp'!Q$72</f>
        <v>1.1905259999999999E-3</v>
      </c>
      <c r="S35" s="106">
        <f>1/$A$1*'[1]48Exp'!R$72</f>
        <v>2.5410449999999996E-3</v>
      </c>
      <c r="T35" s="106">
        <f>1/$A$1*'[1]48Exp'!S$72</f>
        <v>3.3101249999999997E-3</v>
      </c>
      <c r="U35" s="106">
        <f>1/$A$1*'[1]48Exp'!T$72</f>
        <v>4.8708299999999996E-3</v>
      </c>
      <c r="V35" s="106">
        <f>1/$A$1*'[1]48Exp'!U$72</f>
        <v>4.4272019999999999E-3</v>
      </c>
      <c r="W35" s="106">
        <f>1/$A$1*'[1]48Exp'!V$72</f>
        <v>2.6466559999999994E-3</v>
      </c>
      <c r="X35" s="106">
        <f>1/$A$1*'[1]48Exp'!W$72</f>
        <v>2.6066079999999998E-3</v>
      </c>
      <c r="Y35" s="106">
        <f>1/$A$1*'[1]48Exp'!X$72</f>
        <v>5.553329259999999E-3</v>
      </c>
      <c r="Z35" s="106">
        <f>1/$A$1*'[1]48Exp'!Y$72</f>
        <v>5.0421127260000002E-3</v>
      </c>
      <c r="AA35" s="106">
        <f>1/$A$1*'[1]48Exp'!Z$72</f>
        <v>0</v>
      </c>
      <c r="AB35" s="104">
        <f>1/$A$1*'[1]48Exp'!AA$72</f>
        <v>0</v>
      </c>
      <c r="AC35" s="103"/>
      <c r="AD35" s="287">
        <f>'[1]48Exp'!AB$72</f>
        <v>8.2182999999999992E-2</v>
      </c>
      <c r="AE35" s="288">
        <f>'[1]48Exp'!AC$72</f>
        <v>1.2675799999999999</v>
      </c>
      <c r="AF35" s="288">
        <f>'[1]48Exp'!AD$72</f>
        <v>4.1474139999999995</v>
      </c>
      <c r="AG35" s="288">
        <f>'[1]48Exp'!AE$72</f>
        <v>3.0303089999999999</v>
      </c>
      <c r="AH35" s="288">
        <f>'[1]48Exp'!AF$72</f>
        <v>2.8370089999999997</v>
      </c>
      <c r="AI35" s="288">
        <f>'[1]48Exp'!AG$72</f>
        <v>4.3484549999999995</v>
      </c>
      <c r="AJ35" s="288">
        <f>'[1]48Exp'!AH$72</f>
        <v>7.7538219999999995</v>
      </c>
      <c r="AK35" s="288">
        <f>'[1]48Exp'!AI$72</f>
        <v>7.4553149999999997</v>
      </c>
      <c r="AL35" s="288">
        <f>'[1]48Exp'!AJ$72</f>
        <v>9.1108279999999997</v>
      </c>
      <c r="AM35" s="288">
        <f>'[1]48Exp'!AK$72</f>
        <v>8.5588079999999991</v>
      </c>
      <c r="AN35" s="288">
        <f>'[1]48Exp'!AL$72</f>
        <v>10.699057999999999</v>
      </c>
      <c r="AO35" s="288">
        <f>'[1]48Exp'!AM$72</f>
        <v>12.127813</v>
      </c>
      <c r="AP35" s="288">
        <f>'[1]48Exp'!AN$72</f>
        <v>10.415023999999999</v>
      </c>
      <c r="AQ35" s="288">
        <f>'[1]48Exp'!AO$72</f>
        <v>3.842514</v>
      </c>
      <c r="AR35" s="288">
        <f>'[1]48Exp'!AP$72</f>
        <v>3.8180709999999998</v>
      </c>
      <c r="AS35" s="288">
        <f>'[1]48Exp'!AQ$72</f>
        <v>2.1644060000000001</v>
      </c>
      <c r="AT35" s="288">
        <f>'[1]48Exp'!AR$72</f>
        <v>3.9305519999999996</v>
      </c>
      <c r="AU35" s="288">
        <f>'[1]48Exp'!AS$72</f>
        <v>17.944800999999998</v>
      </c>
      <c r="AV35" s="288">
        <f>'[1]48Exp'!AT$72</f>
        <v>7.5006319999999995</v>
      </c>
      <c r="AW35" s="288">
        <f>'[1]48Exp'!AU$72</f>
        <v>5.0590579999999994</v>
      </c>
      <c r="AX35" s="288">
        <f>'[1]48Exp'!AV$72</f>
        <v>3.8866259999999997</v>
      </c>
      <c r="AY35" s="288">
        <f>'[1]48Exp'!AW$72</f>
        <v>4.4778799999999999</v>
      </c>
      <c r="AZ35" s="288">
        <f>'[1]48Exp'!AX$72</f>
        <v>9.7742953200000002</v>
      </c>
      <c r="BA35" s="288">
        <f>'[1]48Exp'!AY$72</f>
        <v>9.5522528999999992</v>
      </c>
      <c r="BB35" s="288">
        <f>'[1]48Exp'!AZ$72</f>
        <v>0</v>
      </c>
      <c r="BC35" s="289">
        <f>'[1]48Exp'!BA$72</f>
        <v>0</v>
      </c>
      <c r="BD35" s="317"/>
    </row>
    <row r="36" spans="2:56">
      <c r="B36" s="200" t="s">
        <v>18</v>
      </c>
      <c r="C36" s="132">
        <f t="shared" ref="C36:AB36" si="8">SUM(C34:C34)-SUM(C35:C35)</f>
        <v>2.0621499999999999E-4</v>
      </c>
      <c r="D36" s="133">
        <f t="shared" si="8"/>
        <v>1.1491100000000009E-4</v>
      </c>
      <c r="E36" s="133">
        <f t="shared" si="8"/>
        <v>2.455640000000002E-4</v>
      </c>
      <c r="F36" s="133">
        <f t="shared" si="8"/>
        <v>6.8268800000000074E-4</v>
      </c>
      <c r="G36" s="133">
        <f t="shared" si="8"/>
        <v>6.6809399999999929E-4</v>
      </c>
      <c r="H36" s="133">
        <f t="shared" si="8"/>
        <v>3.6099600000000058E-4</v>
      </c>
      <c r="I36" s="133">
        <f t="shared" si="8"/>
        <v>1.9900859999999986E-3</v>
      </c>
      <c r="J36" s="133">
        <f t="shared" si="8"/>
        <v>7.437249999999989E-4</v>
      </c>
      <c r="K36" s="133">
        <f t="shared" si="8"/>
        <v>3.6911100000000009E-4</v>
      </c>
      <c r="L36" s="133">
        <f t="shared" si="8"/>
        <v>1.3598600000000113E-4</v>
      </c>
      <c r="M36" s="133">
        <f t="shared" si="8"/>
        <v>1.2692199999999997E-3</v>
      </c>
      <c r="N36" s="133">
        <f t="shared" si="8"/>
        <v>1.1979329999999982E-3</v>
      </c>
      <c r="O36" s="133">
        <f t="shared" si="8"/>
        <v>1.535342999999998E-3</v>
      </c>
      <c r="P36" s="133">
        <f t="shared" si="8"/>
        <v>1.2830240000000002E-3</v>
      </c>
      <c r="Q36" s="133">
        <f t="shared" si="8"/>
        <v>1.5102229999999998E-3</v>
      </c>
      <c r="R36" s="133">
        <f t="shared" si="8"/>
        <v>1.2708730000000001E-3</v>
      </c>
      <c r="S36" s="133">
        <f t="shared" si="8"/>
        <v>1.998512E-3</v>
      </c>
      <c r="T36" s="133">
        <f t="shared" si="8"/>
        <v>1.159203000000001E-3</v>
      </c>
      <c r="U36" s="133">
        <f t="shared" si="8"/>
        <v>9.7972600000000021E-4</v>
      </c>
      <c r="V36" s="133">
        <f t="shared" si="8"/>
        <v>9.0882499999999939E-4</v>
      </c>
      <c r="W36" s="133">
        <f t="shared" si="8"/>
        <v>9.1011499999999997E-4</v>
      </c>
      <c r="X36" s="133">
        <f t="shared" si="8"/>
        <v>7.9416099999999983E-4</v>
      </c>
      <c r="Y36" s="133">
        <f t="shared" si="8"/>
        <v>1.4484756300000004E-3</v>
      </c>
      <c r="Z36" s="133">
        <f t="shared" si="8"/>
        <v>1.5106219821666668E-3</v>
      </c>
      <c r="AA36" s="133">
        <f t="shared" si="8"/>
        <v>0</v>
      </c>
      <c r="AB36" s="115">
        <f t="shared" si="8"/>
        <v>0</v>
      </c>
      <c r="AC36" s="103"/>
      <c r="AD36" s="287">
        <f t="shared" ref="AD36:BC36" si="9">SUM(AD34:AD34)-SUM(AD35:AD35)</f>
        <v>0.41844799999999993</v>
      </c>
      <c r="AE36" s="288">
        <f t="shared" si="9"/>
        <v>0.21860800000000014</v>
      </c>
      <c r="AF36" s="288">
        <f t="shared" si="9"/>
        <v>0.36333999999999911</v>
      </c>
      <c r="AG36" s="288">
        <f t="shared" si="9"/>
        <v>0.44081100000000051</v>
      </c>
      <c r="AH36" s="288">
        <f t="shared" si="9"/>
        <v>0.69296100000000038</v>
      </c>
      <c r="AI36" s="288">
        <f t="shared" si="9"/>
        <v>0.49247200000000024</v>
      </c>
      <c r="AJ36" s="288">
        <f t="shared" si="9"/>
        <v>2.3485220000000009</v>
      </c>
      <c r="AK36" s="288">
        <f t="shared" si="9"/>
        <v>1.4282309999999976</v>
      </c>
      <c r="AL36" s="288">
        <f t="shared" si="9"/>
        <v>0.6396910000000009</v>
      </c>
      <c r="AM36" s="288">
        <f t="shared" si="9"/>
        <v>0.29363599999999934</v>
      </c>
      <c r="AN36" s="288">
        <f t="shared" si="9"/>
        <v>2.8348309999999994</v>
      </c>
      <c r="AO36" s="288">
        <f t="shared" si="9"/>
        <v>2.3167530000000003</v>
      </c>
      <c r="AP36" s="288">
        <f t="shared" si="9"/>
        <v>2.0750589999999995</v>
      </c>
      <c r="AQ36" s="288">
        <f t="shared" si="9"/>
        <v>2.4127749999999994</v>
      </c>
      <c r="AR36" s="288">
        <f t="shared" si="9"/>
        <v>2.7053649999999996</v>
      </c>
      <c r="AS36" s="288">
        <f t="shared" si="9"/>
        <v>1.882711</v>
      </c>
      <c r="AT36" s="288">
        <f t="shared" si="9"/>
        <v>2.6192989999999989</v>
      </c>
      <c r="AU36" s="288">
        <f t="shared" si="9"/>
        <v>1.9572959999999995</v>
      </c>
      <c r="AV36" s="288">
        <f t="shared" si="9"/>
        <v>1.9422700000000006</v>
      </c>
      <c r="AW36" s="288">
        <f t="shared" si="9"/>
        <v>2.2101129999999998</v>
      </c>
      <c r="AX36" s="288">
        <f t="shared" si="9"/>
        <v>2.7310169999999996</v>
      </c>
      <c r="AY36" s="288">
        <f t="shared" si="9"/>
        <v>2.2435</v>
      </c>
      <c r="AZ36" s="288">
        <f t="shared" si="9"/>
        <v>5.4165084099999987</v>
      </c>
      <c r="BA36" s="288">
        <f t="shared" si="9"/>
        <v>4.1739493099999994</v>
      </c>
      <c r="BB36" s="288">
        <f t="shared" si="9"/>
        <v>0</v>
      </c>
      <c r="BC36" s="289">
        <f t="shared" si="9"/>
        <v>0</v>
      </c>
      <c r="BD36" s="317"/>
    </row>
    <row r="37" spans="2:56" ht="17.149999999999999" customHeight="1">
      <c r="B37" s="205" t="s">
        <v>105</v>
      </c>
      <c r="C37" s="120">
        <f>C5-SUM(C6,C7,C11,C25,C29,C33,C34)</f>
        <v>3.9026099999994734E-4</v>
      </c>
      <c r="D37" s="118">
        <f t="shared" ref="D37:AB37" si="10">D5-SUM(D6,D7,D11,D25,D29,D33,D34)</f>
        <v>2.9731000000199348E-5</v>
      </c>
      <c r="E37" s="118">
        <f t="shared" si="10"/>
        <v>1.3544056000000082E-2</v>
      </c>
      <c r="F37" s="118">
        <f t="shared" si="10"/>
        <v>5.70884500000024E-3</v>
      </c>
      <c r="G37" s="118">
        <f t="shared" si="10"/>
        <v>9.2849180000001974E-3</v>
      </c>
      <c r="H37" s="118">
        <f t="shared" si="10"/>
        <v>1.2661696999999861E-2</v>
      </c>
      <c r="I37" s="118">
        <f t="shared" si="10"/>
        <v>1.1080890000000232E-2</v>
      </c>
      <c r="J37" s="118">
        <f t="shared" si="10"/>
        <v>4.843613999999663E-3</v>
      </c>
      <c r="K37" s="118">
        <f t="shared" si="10"/>
        <v>7.0657170000002489E-3</v>
      </c>
      <c r="L37" s="118">
        <f t="shared" si="10"/>
        <v>2.5273389999999951E-2</v>
      </c>
      <c r="M37" s="118">
        <f t="shared" si="10"/>
        <v>1.6441507999999994E-2</v>
      </c>
      <c r="N37" s="118">
        <f t="shared" si="10"/>
        <v>1.6437567999999514E-2</v>
      </c>
      <c r="O37" s="118">
        <f t="shared" si="10"/>
        <v>1.0580275000000361E-2</v>
      </c>
      <c r="P37" s="118">
        <f t="shared" si="10"/>
        <v>8.8847950000000564E-3</v>
      </c>
      <c r="Q37" s="118">
        <f t="shared" si="10"/>
        <v>1.1988293000000039E-2</v>
      </c>
      <c r="R37" s="118">
        <f t="shared" si="10"/>
        <v>7.3922610000001221E-3</v>
      </c>
      <c r="S37" s="118">
        <f t="shared" si="10"/>
        <v>1.2744460000000069E-2</v>
      </c>
      <c r="T37" s="118">
        <f t="shared" si="10"/>
        <v>1.0132720999999956E-2</v>
      </c>
      <c r="U37" s="118">
        <f t="shared" si="10"/>
        <v>2.052684700000007E-2</v>
      </c>
      <c r="V37" s="118">
        <f t="shared" si="10"/>
        <v>5.1271620999999934E-2</v>
      </c>
      <c r="W37" s="118">
        <f t="shared" si="10"/>
        <v>8.0908706000000219E-2</v>
      </c>
      <c r="X37" s="118">
        <f t="shared" si="10"/>
        <v>4.7512703000000045E-2</v>
      </c>
      <c r="Y37" s="118">
        <f t="shared" si="10"/>
        <v>3.7485200613333547E-2</v>
      </c>
      <c r="Z37" s="118">
        <f t="shared" si="10"/>
        <v>4.1915911684190565E-2</v>
      </c>
      <c r="AA37" s="118">
        <f t="shared" si="10"/>
        <v>0</v>
      </c>
      <c r="AB37" s="116">
        <f t="shared" si="10"/>
        <v>0</v>
      </c>
      <c r="AC37" s="103"/>
      <c r="AD37" s="290">
        <f>AD5-SUM(AD6,AD7,AD11,AD25,AD29,AD33,AD34)</f>
        <v>0.27892999999986046</v>
      </c>
      <c r="AE37" s="291">
        <f t="shared" ref="AE37:BC37" si="11">AE5-SUM(AE6,AE7,AE11,AE25,AE29,AE33,AE34)</f>
        <v>8.0563000000097418E-2</v>
      </c>
      <c r="AF37" s="291">
        <f t="shared" si="11"/>
        <v>4.3189420000000496</v>
      </c>
      <c r="AG37" s="291">
        <f t="shared" si="11"/>
        <v>2.0750869999998827</v>
      </c>
      <c r="AH37" s="291">
        <f t="shared" si="11"/>
        <v>4.3391479999999092</v>
      </c>
      <c r="AI37" s="291">
        <f t="shared" si="11"/>
        <v>6.7047929999998814</v>
      </c>
      <c r="AJ37" s="291">
        <f t="shared" si="11"/>
        <v>6.5122269999998821</v>
      </c>
      <c r="AK37" s="291">
        <f t="shared" si="11"/>
        <v>3.1577149999999392</v>
      </c>
      <c r="AL37" s="291">
        <f t="shared" si="11"/>
        <v>4.7328830000000153</v>
      </c>
      <c r="AM37" s="291">
        <f t="shared" si="11"/>
        <v>13.485292999999842</v>
      </c>
      <c r="AN37" s="291">
        <f t="shared" si="11"/>
        <v>13.533733000000325</v>
      </c>
      <c r="AO37" s="291">
        <f t="shared" si="11"/>
        <v>14.249614999999835</v>
      </c>
      <c r="AP37" s="291">
        <f t="shared" si="11"/>
        <v>10.012992999999938</v>
      </c>
      <c r="AQ37" s="291">
        <f t="shared" si="11"/>
        <v>8.4211369999999306</v>
      </c>
      <c r="AR37" s="291">
        <f t="shared" si="11"/>
        <v>11.912495999999805</v>
      </c>
      <c r="AS37" s="291">
        <f t="shared" si="11"/>
        <v>6.5997829999999453</v>
      </c>
      <c r="AT37" s="291">
        <f t="shared" si="11"/>
        <v>10.122242000000028</v>
      </c>
      <c r="AU37" s="291">
        <f t="shared" si="11"/>
        <v>7.8035350000000108</v>
      </c>
      <c r="AV37" s="291">
        <f t="shared" si="11"/>
        <v>15.802107000000206</v>
      </c>
      <c r="AW37" s="291">
        <f t="shared" si="11"/>
        <v>37.158371000000045</v>
      </c>
      <c r="AX37" s="291">
        <f t="shared" si="11"/>
        <v>52.724089999999819</v>
      </c>
      <c r="AY37" s="291">
        <f t="shared" si="11"/>
        <v>41.154663999999968</v>
      </c>
      <c r="AZ37" s="291">
        <f t="shared" si="11"/>
        <v>37.497971715000176</v>
      </c>
      <c r="BA37" s="291">
        <f t="shared" si="11"/>
        <v>39.308327727000005</v>
      </c>
      <c r="BB37" s="291">
        <f t="shared" si="11"/>
        <v>0</v>
      </c>
      <c r="BC37" s="292">
        <f t="shared" si="11"/>
        <v>0</v>
      </c>
      <c r="BD37" s="317"/>
    </row>
    <row r="38" spans="2:56">
      <c r="B38" s="38" t="s">
        <v>22</v>
      </c>
      <c r="C38" s="114">
        <f>1/$A$1*'[1]48Exp'!B$15</f>
        <v>2.9999999999999997E-6</v>
      </c>
      <c r="D38" s="106">
        <f>1/$A$1*'[1]48Exp'!C$15</f>
        <v>2.0019999999999996E-6</v>
      </c>
      <c r="E38" s="106">
        <f>1/$A$1*'[1]48Exp'!D$15</f>
        <v>3.1999999999999995E-8</v>
      </c>
      <c r="F38" s="106">
        <f>1/$A$1*'[1]48Exp'!E$15</f>
        <v>2.4884000000000001E-5</v>
      </c>
      <c r="G38" s="106">
        <f>1/$A$1*'[1]48Exp'!F$15</f>
        <v>2.72685E-4</v>
      </c>
      <c r="H38" s="106">
        <f>1/$A$1*'[1]48Exp'!G$15</f>
        <v>1.6887099999999999E-4</v>
      </c>
      <c r="I38" s="106">
        <f>1/$A$1*'[1]48Exp'!H$15</f>
        <v>1.0268020000000001E-3</v>
      </c>
      <c r="J38" s="106">
        <f>1/$A$1*'[1]48Exp'!I$15</f>
        <v>3.2678699999999999E-4</v>
      </c>
      <c r="K38" s="106">
        <f>1/$A$1*'[1]48Exp'!J$15</f>
        <v>2.3565259999999994E-3</v>
      </c>
      <c r="L38" s="106">
        <f>1/$A$1*'[1]48Exp'!K$15</f>
        <v>2.9877840000000007E-3</v>
      </c>
      <c r="M38" s="106">
        <f>1/$A$1*'[1]48Exp'!L$15</f>
        <v>4.2257729999999995E-3</v>
      </c>
      <c r="N38" s="106">
        <f>1/$A$1*'[1]48Exp'!M$15</f>
        <v>4.4309659999999997E-3</v>
      </c>
      <c r="O38" s="106">
        <f>1/$A$1*'[1]48Exp'!N$15</f>
        <v>6.3819939999999993E-3</v>
      </c>
      <c r="P38" s="106">
        <f>1/$A$1*'[1]48Exp'!O$15</f>
        <v>5.1338719999999994E-3</v>
      </c>
      <c r="Q38" s="106">
        <f>1/$A$1*'[1]48Exp'!P$15</f>
        <v>9.1966689999999993E-3</v>
      </c>
      <c r="R38" s="106">
        <f>1/$A$1*'[1]48Exp'!Q$15</f>
        <v>5.1976599999999998E-3</v>
      </c>
      <c r="S38" s="106">
        <f>1/$A$1*'[1]48Exp'!R$15</f>
        <v>7.9519079999999989E-3</v>
      </c>
      <c r="T38" s="106">
        <f>1/$A$1*'[1]48Exp'!S$15</f>
        <v>5.4964259999999996E-3</v>
      </c>
      <c r="U38" s="106">
        <f>1/$A$1*'[1]48Exp'!T$15</f>
        <v>1.0406563999999998E-2</v>
      </c>
      <c r="V38" s="106">
        <f>1/$A$1*'[1]48Exp'!U$15</f>
        <v>1.8316869E-2</v>
      </c>
      <c r="W38" s="106">
        <f>1/$A$1*'[1]48Exp'!V$15</f>
        <v>2.3272473999999998E-2</v>
      </c>
      <c r="X38" s="106">
        <f>1/$A$1*'[1]48Exp'!W$15</f>
        <v>2.6361482999999998E-2</v>
      </c>
      <c r="Y38" s="106">
        <f>1/$A$1*'[1]48Exp'!X$15</f>
        <v>2.3843450929999996E-2</v>
      </c>
      <c r="Z38" s="106">
        <f>1/$A$1*'[1]48Exp'!Y$15</f>
        <v>2.1942129444000005E-2</v>
      </c>
      <c r="AA38" s="106">
        <f>1/$A$1*'[1]48Exp'!Z$15</f>
        <v>0</v>
      </c>
      <c r="AB38" s="104">
        <f>1/$A$1*'[1]48Exp'!AA$15</f>
        <v>0</v>
      </c>
      <c r="AC38" s="103"/>
      <c r="AD38" s="287">
        <f>'[1]48Exp'!AB$15</f>
        <v>7.4289999999999998E-3</v>
      </c>
      <c r="AE38" s="288">
        <f>'[1]48Exp'!AC$15</f>
        <v>5.8309999999999994E-3</v>
      </c>
      <c r="AF38" s="288">
        <f>'[1]48Exp'!AD$15</f>
        <v>5.2999999999999998E-4</v>
      </c>
      <c r="AG38" s="288">
        <f>'[1]48Exp'!AE$15</f>
        <v>1.5274999999999999E-2</v>
      </c>
      <c r="AH38" s="288">
        <f>'[1]48Exp'!AF$15</f>
        <v>0.16145699999999999</v>
      </c>
      <c r="AI38" s="288">
        <f>'[1]48Exp'!AG$15</f>
        <v>0.104183</v>
      </c>
      <c r="AJ38" s="288">
        <f>'[1]48Exp'!AH$15</f>
        <v>0.69851799999999997</v>
      </c>
      <c r="AK38" s="288">
        <f>'[1]48Exp'!AI$15</f>
        <v>0.23441699999999999</v>
      </c>
      <c r="AL38" s="288">
        <f>'[1]48Exp'!AJ$15</f>
        <v>1.63828</v>
      </c>
      <c r="AM38" s="288">
        <f>'[1]48Exp'!AK$15</f>
        <v>2.183392</v>
      </c>
      <c r="AN38" s="288">
        <f>'[1]48Exp'!AL$15</f>
        <v>4.6406799999999997</v>
      </c>
      <c r="AO38" s="288">
        <f>'[1]48Exp'!AM$15</f>
        <v>4.4115449999999994</v>
      </c>
      <c r="AP38" s="288">
        <f>'[1]48Exp'!AN$15</f>
        <v>6.3399809999999999</v>
      </c>
      <c r="AQ38" s="288">
        <f>'[1]48Exp'!AO$15</f>
        <v>4.9431750000000001</v>
      </c>
      <c r="AR38" s="288">
        <f>'[1]48Exp'!AP$15</f>
        <v>9.1348299999999991</v>
      </c>
      <c r="AS38" s="288">
        <f>'[1]48Exp'!AQ$15</f>
        <v>4.9696069999999999</v>
      </c>
      <c r="AT38" s="288">
        <f>'[1]48Exp'!AR$15</f>
        <v>7.1953899999999997</v>
      </c>
      <c r="AU38" s="288">
        <f>'[1]48Exp'!AS$15</f>
        <v>4.9624009999999998</v>
      </c>
      <c r="AV38" s="288">
        <f>'[1]48Exp'!AT$15</f>
        <v>9.4674879999999995</v>
      </c>
      <c r="AW38" s="288">
        <f>'[1]48Exp'!AU$15</f>
        <v>16.876428000000001</v>
      </c>
      <c r="AX38" s="288">
        <f>'[1]48Exp'!AV$15</f>
        <v>21.338311999999998</v>
      </c>
      <c r="AY38" s="288">
        <f>'[1]48Exp'!AW$15</f>
        <v>24.239462</v>
      </c>
      <c r="AZ38" s="288">
        <f>'[1]48Exp'!AX$15</f>
        <v>25.818422599999998</v>
      </c>
      <c r="BA38" s="288">
        <f>'[1]48Exp'!AY$15</f>
        <v>22.963953569999997</v>
      </c>
      <c r="BB38" s="288">
        <f>'[1]48Exp'!AZ$15</f>
        <v>0</v>
      </c>
      <c r="BC38" s="289">
        <f>'[1]48Exp'!BA$15</f>
        <v>0</v>
      </c>
      <c r="BD38" s="317"/>
    </row>
    <row r="39" spans="2:56">
      <c r="B39" s="200" t="s">
        <v>71</v>
      </c>
      <c r="C39" s="114">
        <f>1/$A$1*'[1]48Exp'!B$108</f>
        <v>0</v>
      </c>
      <c r="D39" s="106">
        <f>1/$A$1*'[1]48Exp'!C$108</f>
        <v>0</v>
      </c>
      <c r="E39" s="106">
        <f>1/$A$1*'[1]48Exp'!D$108</f>
        <v>1.2452375999999998E-2</v>
      </c>
      <c r="F39" s="106">
        <f>1/$A$1*'[1]48Exp'!E$108</f>
        <v>5.135545E-3</v>
      </c>
      <c r="G39" s="106">
        <f>1/$A$1*'[1]48Exp'!F$108</f>
        <v>8.4097869999999984E-3</v>
      </c>
      <c r="H39" s="106">
        <f>1/$A$1*'[1]48Exp'!G$108</f>
        <v>1.1524637999999999E-2</v>
      </c>
      <c r="I39" s="106">
        <f>1/$A$1*'[1]48Exp'!H$108</f>
        <v>8.6490319999999992E-3</v>
      </c>
      <c r="J39" s="106">
        <f>1/$A$1*'[1]48Exp'!I$108</f>
        <v>2.8599099999999994E-3</v>
      </c>
      <c r="K39" s="106">
        <f>1/$A$1*'[1]48Exp'!J$108</f>
        <v>4.7000279999999993E-3</v>
      </c>
      <c r="L39" s="106">
        <f>1/$A$1*'[1]48Exp'!K$108</f>
        <v>1.8390859999999998E-2</v>
      </c>
      <c r="M39" s="106">
        <f>1/$A$1*'[1]48Exp'!L$108</f>
        <v>6.1366779999999996E-3</v>
      </c>
      <c r="N39" s="106">
        <f>1/$A$1*'[1]48Exp'!M$108</f>
        <v>7.5333499999999994E-3</v>
      </c>
      <c r="O39" s="106">
        <f>1/$A$1*'[1]48Exp'!N$108</f>
        <v>1.7558719999999997E-3</v>
      </c>
      <c r="P39" s="106">
        <f>1/$A$1*'[1]48Exp'!O$108</f>
        <v>6.7250499999999989E-4</v>
      </c>
      <c r="Q39" s="106">
        <f>1/$A$1*'[1]48Exp'!P$108</f>
        <v>1.9386999999999999E-4</v>
      </c>
      <c r="R39" s="106">
        <f>1/$A$1*'[1]48Exp'!Q$108</f>
        <v>7.2033500000000001E-4</v>
      </c>
      <c r="S39" s="106">
        <f>1/$A$1*'[1]48Exp'!R$108</f>
        <v>2.5270219999999999E-3</v>
      </c>
      <c r="T39" s="106">
        <f>1/$A$1*'[1]48Exp'!S$108</f>
        <v>2.3245579999999996E-3</v>
      </c>
      <c r="U39" s="106">
        <f>1/$A$1*'[1]48Exp'!T$108</f>
        <v>7.1026339999999992E-3</v>
      </c>
      <c r="V39" s="106">
        <f>1/$A$1*'[1]48Exp'!U$108</f>
        <v>1.5781831E-2</v>
      </c>
      <c r="W39" s="106">
        <f>1/$A$1*'[1]48Exp'!V$108</f>
        <v>3.2587486999999998E-2</v>
      </c>
      <c r="X39" s="106">
        <f>1/$A$1*'[1]48Exp'!W$108</f>
        <v>3.603195E-3</v>
      </c>
      <c r="Y39" s="106">
        <f>1/$A$1*'[1]48Exp'!X$108</f>
        <v>5.3309639999999997E-3</v>
      </c>
      <c r="Z39" s="106">
        <f>1/$A$1*'[1]48Exp'!Y$108</f>
        <v>1.1782450478666665E-2</v>
      </c>
      <c r="AA39" s="106">
        <f>1/$A$1*'[1]48Exp'!Z$108</f>
        <v>0</v>
      </c>
      <c r="AB39" s="104">
        <f>1/$A$1*'[1]48Exp'!AA$108</f>
        <v>0</v>
      </c>
      <c r="AC39" s="103"/>
      <c r="AD39" s="287">
        <f>'[1]48Exp'!AB$108</f>
        <v>0</v>
      </c>
      <c r="AE39" s="288">
        <f>'[1]48Exp'!AC$108</f>
        <v>0</v>
      </c>
      <c r="AF39" s="288">
        <f>'[1]48Exp'!AD$108</f>
        <v>3.8660039999999998</v>
      </c>
      <c r="AG39" s="288">
        <f>'[1]48Exp'!AE$108</f>
        <v>1.784435</v>
      </c>
      <c r="AH39" s="288">
        <f>'[1]48Exp'!AF$108</f>
        <v>3.8006059999999997</v>
      </c>
      <c r="AI39" s="288">
        <f>'[1]48Exp'!AG$108</f>
        <v>5.914809</v>
      </c>
      <c r="AJ39" s="288">
        <f>'[1]48Exp'!AH$108</f>
        <v>4.9558949999999999</v>
      </c>
      <c r="AK39" s="288">
        <f>'[1]48Exp'!AI$108</f>
        <v>1.464653</v>
      </c>
      <c r="AL39" s="288">
        <f>'[1]48Exp'!AJ$108</f>
        <v>3.0487329999999999</v>
      </c>
      <c r="AM39" s="288">
        <f>'[1]48Exp'!AK$108</f>
        <v>8.0030389999999993</v>
      </c>
      <c r="AN39" s="288">
        <f>'[1]48Exp'!AL$108</f>
        <v>3.3431989999999998</v>
      </c>
      <c r="AO39" s="288">
        <f>'[1]48Exp'!AM$108</f>
        <v>4.6457839999999999</v>
      </c>
      <c r="AP39" s="288">
        <f>'[1]48Exp'!AN$108</f>
        <v>1.0394639999999999</v>
      </c>
      <c r="AQ39" s="288">
        <f>'[1]48Exp'!AO$108</f>
        <v>0.34687999999999997</v>
      </c>
      <c r="AR39" s="288">
        <f>'[1]48Exp'!AP$108</f>
        <v>9.5352999999999993E-2</v>
      </c>
      <c r="AS39" s="288">
        <f>'[1]48Exp'!AQ$108</f>
        <v>0.237208</v>
      </c>
      <c r="AT39" s="288">
        <f>'[1]48Exp'!AR$108</f>
        <v>1.032187</v>
      </c>
      <c r="AU39" s="288">
        <f>'[1]48Exp'!AS$108</f>
        <v>0.78607399999999994</v>
      </c>
      <c r="AV39" s="288">
        <f>'[1]48Exp'!AT$108</f>
        <v>3.665111</v>
      </c>
      <c r="AW39" s="288">
        <f>'[1]48Exp'!AU$108</f>
        <v>8.1029999999999998</v>
      </c>
      <c r="AX39" s="288">
        <f>'[1]48Exp'!AV$108</f>
        <v>14.991681</v>
      </c>
      <c r="AY39" s="288">
        <f>'[1]48Exp'!AW$108</f>
        <v>1.9658399999999998</v>
      </c>
      <c r="AZ39" s="288">
        <f>'[1]48Exp'!AX$108</f>
        <v>3.5757216600000001</v>
      </c>
      <c r="BA39" s="288">
        <f>'[1]48Exp'!AY$108</f>
        <v>8.8646455900000021</v>
      </c>
      <c r="BB39" s="288">
        <f>'[1]48Exp'!AZ$108</f>
        <v>0</v>
      </c>
      <c r="BC39" s="289">
        <f>'[1]48Exp'!BA$108</f>
        <v>0</v>
      </c>
      <c r="BD39" s="317"/>
    </row>
    <row r="40" spans="2:56" ht="13" thickBot="1">
      <c r="B40" s="330" t="s">
        <v>18</v>
      </c>
      <c r="C40" s="215">
        <f t="shared" ref="C40:AB40" si="12">SUM(C37:C37)-SUM(C38:C39)</f>
        <v>3.8726099999994733E-4</v>
      </c>
      <c r="D40" s="216">
        <f t="shared" si="12"/>
        <v>2.7729000000199349E-5</v>
      </c>
      <c r="E40" s="216">
        <f t="shared" si="12"/>
        <v>1.0916480000000839E-3</v>
      </c>
      <c r="F40" s="216">
        <f t="shared" si="12"/>
        <v>5.4841600000023975E-4</v>
      </c>
      <c r="G40" s="216">
        <f t="shared" si="12"/>
        <v>6.0244600000019903E-4</v>
      </c>
      <c r="H40" s="216">
        <f t="shared" si="12"/>
        <v>9.6818799999986299E-4</v>
      </c>
      <c r="I40" s="216">
        <f t="shared" si="12"/>
        <v>1.4050560000002325E-3</v>
      </c>
      <c r="J40" s="216">
        <f t="shared" si="12"/>
        <v>1.6569169999996638E-3</v>
      </c>
      <c r="K40" s="216">
        <f t="shared" si="12"/>
        <v>9.1630000002502002E-6</v>
      </c>
      <c r="L40" s="216">
        <f t="shared" si="12"/>
        <v>3.8947459999999524E-3</v>
      </c>
      <c r="M40" s="216">
        <f t="shared" si="12"/>
        <v>6.0790569999999954E-3</v>
      </c>
      <c r="N40" s="216">
        <f t="shared" si="12"/>
        <v>4.4732519999995148E-3</v>
      </c>
      <c r="O40" s="216">
        <f t="shared" si="12"/>
        <v>2.4424090000003621E-3</v>
      </c>
      <c r="P40" s="216">
        <f t="shared" si="12"/>
        <v>3.0784180000000567E-3</v>
      </c>
      <c r="Q40" s="216">
        <f t="shared" si="12"/>
        <v>2.5977540000000389E-3</v>
      </c>
      <c r="R40" s="216">
        <f t="shared" si="12"/>
        <v>1.4742660000001224E-3</v>
      </c>
      <c r="S40" s="216">
        <f t="shared" si="12"/>
        <v>2.2655300000000694E-3</v>
      </c>
      <c r="T40" s="216">
        <f t="shared" si="12"/>
        <v>2.3117369999999561E-3</v>
      </c>
      <c r="U40" s="216">
        <f t="shared" si="12"/>
        <v>3.0176490000000736E-3</v>
      </c>
      <c r="V40" s="216">
        <f t="shared" si="12"/>
        <v>1.7172920999999938E-2</v>
      </c>
      <c r="W40" s="216">
        <f t="shared" si="12"/>
        <v>2.5048745000000219E-2</v>
      </c>
      <c r="X40" s="216">
        <f t="shared" si="12"/>
        <v>1.7548025000000047E-2</v>
      </c>
      <c r="Y40" s="216">
        <f t="shared" si="12"/>
        <v>8.3107856833335506E-3</v>
      </c>
      <c r="Z40" s="216">
        <f t="shared" si="12"/>
        <v>8.1913317615238956E-3</v>
      </c>
      <c r="AA40" s="216">
        <f t="shared" si="12"/>
        <v>0</v>
      </c>
      <c r="AB40" s="187">
        <f t="shared" si="12"/>
        <v>0</v>
      </c>
      <c r="AC40" s="188"/>
      <c r="AD40" s="299">
        <f t="shared" ref="AD40:BC40" si="13">SUM(AD37:AD37)-SUM(AD38:AD39)</f>
        <v>0.27150099999986044</v>
      </c>
      <c r="AE40" s="300">
        <f t="shared" si="13"/>
        <v>7.4732000000097415E-2</v>
      </c>
      <c r="AF40" s="300">
        <f t="shared" si="13"/>
        <v>0.45240800000004988</v>
      </c>
      <c r="AG40" s="300">
        <f t="shared" si="13"/>
        <v>0.27537699999988274</v>
      </c>
      <c r="AH40" s="300">
        <f t="shared" si="13"/>
        <v>0.37708499999990952</v>
      </c>
      <c r="AI40" s="300">
        <f t="shared" si="13"/>
        <v>0.68580099999988153</v>
      </c>
      <c r="AJ40" s="300">
        <f t="shared" si="13"/>
        <v>0.85781399999988217</v>
      </c>
      <c r="AK40" s="300">
        <f t="shared" si="13"/>
        <v>1.4586449999999394</v>
      </c>
      <c r="AL40" s="300">
        <f t="shared" si="13"/>
        <v>4.5870000000014954E-2</v>
      </c>
      <c r="AM40" s="300">
        <f t="shared" si="13"/>
        <v>3.2988619999998434</v>
      </c>
      <c r="AN40" s="300">
        <f t="shared" si="13"/>
        <v>5.5498540000003249</v>
      </c>
      <c r="AO40" s="300">
        <f t="shared" si="13"/>
        <v>5.1922859999998359</v>
      </c>
      <c r="AP40" s="300">
        <f t="shared" si="13"/>
        <v>2.633547999999938</v>
      </c>
      <c r="AQ40" s="300">
        <f t="shared" si="13"/>
        <v>3.1310819999999309</v>
      </c>
      <c r="AR40" s="300">
        <f t="shared" si="13"/>
        <v>2.682312999999807</v>
      </c>
      <c r="AS40" s="300">
        <f t="shared" si="13"/>
        <v>1.3929679999999456</v>
      </c>
      <c r="AT40" s="300">
        <f t="shared" si="13"/>
        <v>1.8946650000000282</v>
      </c>
      <c r="AU40" s="300">
        <f t="shared" si="13"/>
        <v>2.0550600000000108</v>
      </c>
      <c r="AV40" s="300">
        <f t="shared" si="13"/>
        <v>2.6695080000002065</v>
      </c>
      <c r="AW40" s="300">
        <f t="shared" si="13"/>
        <v>12.178943000000046</v>
      </c>
      <c r="AX40" s="300">
        <f t="shared" si="13"/>
        <v>16.394096999999817</v>
      </c>
      <c r="AY40" s="300">
        <f t="shared" si="13"/>
        <v>14.949361999999969</v>
      </c>
      <c r="AZ40" s="300">
        <f t="shared" si="13"/>
        <v>8.1038274550001788</v>
      </c>
      <c r="BA40" s="300">
        <f t="shared" si="13"/>
        <v>7.4797285670000058</v>
      </c>
      <c r="BB40" s="300">
        <f t="shared" si="13"/>
        <v>0</v>
      </c>
      <c r="BC40" s="301">
        <f t="shared" si="13"/>
        <v>0</v>
      </c>
      <c r="BD40" s="317"/>
    </row>
    <row r="41" spans="2:56" ht="13" thickTop="1">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D41" s="190"/>
      <c r="AE41" s="190"/>
      <c r="AF41" s="190"/>
      <c r="AG41" s="190"/>
      <c r="AH41" s="190"/>
      <c r="AI41" s="190"/>
      <c r="AJ41" s="190"/>
      <c r="AK41" s="190"/>
      <c r="AL41" s="190"/>
      <c r="AM41" s="190"/>
      <c r="AN41" s="190"/>
      <c r="AO41" s="190"/>
      <c r="AP41" s="190"/>
      <c r="AQ41" s="190"/>
      <c r="AR41" s="190"/>
      <c r="AS41" s="190"/>
      <c r="AT41" s="190"/>
      <c r="AU41" s="190"/>
      <c r="AV41" s="190"/>
      <c r="AW41" s="190"/>
      <c r="AX41" s="190"/>
      <c r="AY41" s="190"/>
      <c r="AZ41" s="190"/>
      <c r="BA41" s="190"/>
      <c r="BB41" s="190"/>
      <c r="BC41" s="190"/>
    </row>
    <row r="42" spans="2:56">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c r="AA42" s="190"/>
      <c r="AB42" s="190"/>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row>
    <row r="43" spans="2:56">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c r="AA43" s="190"/>
      <c r="AB43" s="190"/>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row>
    <row r="44" spans="2:56">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c r="AA44" s="190"/>
      <c r="AB44" s="190"/>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row>
    <row r="45" spans="2:56">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c r="AA45" s="190"/>
      <c r="AB45" s="190"/>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row>
    <row r="46" spans="2:56">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c r="AA46" s="190"/>
      <c r="AB46" s="190"/>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row>
    <row r="47" spans="2:56">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row>
    <row r="48" spans="2:56">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c r="AA48" s="190"/>
      <c r="AB48" s="190"/>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row>
    <row r="49" spans="3:55">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c r="AA49" s="190"/>
      <c r="AB49" s="190"/>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row>
    <row r="50" spans="3:55">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row>
    <row r="51" spans="3:55">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c r="AA51" s="190"/>
      <c r="AB51" s="190"/>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row>
    <row r="52" spans="3:55">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c r="AA52" s="190"/>
      <c r="AB52" s="190"/>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row>
    <row r="53" spans="3:55">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row>
    <row r="54" spans="3:55">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row>
    <row r="55" spans="3:55">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row>
    <row r="56" spans="3:55">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row>
    <row r="57" spans="3:55">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c r="AA57" s="190"/>
      <c r="AB57" s="190"/>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row>
    <row r="58" spans="3:55">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c r="AA58" s="190"/>
      <c r="AB58" s="190"/>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row>
    <row r="59" spans="3:55">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c r="AA59" s="190"/>
      <c r="AB59" s="190"/>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row>
    <row r="60" spans="3:55">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c r="AA60" s="190"/>
      <c r="AB60" s="190"/>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row>
    <row r="61" spans="3:55">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c r="AA61" s="190"/>
      <c r="AB61" s="190"/>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row>
    <row r="62" spans="3:55">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c r="AA62" s="190"/>
      <c r="AB62" s="190"/>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row>
    <row r="63" spans="3:55">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row>
    <row r="64" spans="3:55">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c r="AA64" s="190"/>
      <c r="AB64" s="190"/>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row>
    <row r="65" spans="3:55">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c r="AA65" s="190"/>
      <c r="AB65" s="190"/>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row>
    <row r="66" spans="3:55">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c r="AA66" s="190"/>
      <c r="AB66" s="190"/>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row>
    <row r="67" spans="3:55">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c r="AA67" s="190"/>
      <c r="AB67" s="190"/>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row>
    <row r="68" spans="3:55">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row>
    <row r="69" spans="3:55">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c r="AA69" s="190"/>
      <c r="AB69" s="190"/>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row>
    <row r="70" spans="3:55">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c r="AA70" s="190"/>
      <c r="AB70" s="190"/>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row>
    <row r="71" spans="3:55">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c r="AA71" s="190"/>
      <c r="AB71" s="190"/>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row>
    <row r="72" spans="3:55">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c r="AA72" s="190"/>
      <c r="AB72" s="190"/>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row>
    <row r="73" spans="3:55">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c r="AA73" s="190"/>
      <c r="AB73" s="190"/>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row>
    <row r="74" spans="3:55">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c r="AA74" s="190"/>
      <c r="AB74" s="190"/>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row>
    <row r="75" spans="3:55">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c r="AA75" s="190"/>
      <c r="AB75" s="190"/>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row>
    <row r="76" spans="3:55">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c r="AA76" s="190"/>
      <c r="AB76" s="190"/>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row>
    <row r="77" spans="3:55">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row>
    <row r="78" spans="3:55">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c r="AA78" s="190"/>
      <c r="AB78" s="190"/>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row>
    <row r="79" spans="3:55">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c r="AA79" s="190"/>
      <c r="AB79" s="190"/>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row>
    <row r="80" spans="3:55">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c r="AA80" s="190"/>
      <c r="AB80" s="190"/>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row>
    <row r="81" spans="3:55">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c r="AA81" s="190"/>
      <c r="AB81" s="190"/>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row>
    <row r="82" spans="3:55">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c r="AA82" s="190"/>
      <c r="AB82" s="190"/>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row>
    <row r="83" spans="3:55">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c r="AA83" s="190"/>
      <c r="AB83" s="190"/>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row>
    <row r="84" spans="3:55">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c r="AA84" s="190"/>
      <c r="AB84" s="190"/>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row>
    <row r="85" spans="3:55">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c r="AA85" s="190"/>
      <c r="AB85" s="190"/>
    </row>
    <row r="86" spans="3:55">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c r="AA86" s="190"/>
      <c r="AB86" s="190"/>
    </row>
    <row r="87" spans="3:55">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c r="AA87" s="190"/>
      <c r="AB87" s="190"/>
    </row>
    <row r="88" spans="3:55">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row>
    <row r="89" spans="3:55">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row>
    <row r="90" spans="3:55">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row>
    <row r="91" spans="3:55">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c r="AA91" s="190"/>
      <c r="AB91" s="190"/>
    </row>
    <row r="92" spans="3:55">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c r="AA92" s="190"/>
      <c r="AB92" s="190"/>
    </row>
    <row r="93" spans="3:55">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c r="AA93" s="190"/>
      <c r="AB93" s="190"/>
    </row>
    <row r="94" spans="3:55">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c r="AA94" s="190"/>
      <c r="AB94" s="190"/>
    </row>
    <row r="95" spans="3:55">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c r="AA95" s="190"/>
      <c r="AB95" s="190"/>
    </row>
    <row r="96" spans="3:55">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c r="AA96" s="190"/>
      <c r="AB96" s="190"/>
    </row>
    <row r="97" spans="3:28">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row>
    <row r="98" spans="3:28">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row>
    <row r="99" spans="3:28">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c r="AA99" s="190"/>
      <c r="AB99" s="190"/>
    </row>
    <row r="100" spans="3:28">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c r="AA100" s="190"/>
      <c r="AB100" s="190"/>
    </row>
    <row r="101" spans="3:28">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c r="AA101" s="190"/>
      <c r="AB101" s="190"/>
    </row>
    <row r="102" spans="3:28">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row>
    <row r="103" spans="3:28">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c r="AA103" s="190"/>
      <c r="AB103" s="190"/>
    </row>
    <row r="104" spans="3:28">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c r="AA104" s="190"/>
      <c r="AB104" s="190"/>
    </row>
    <row r="105" spans="3:28">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c r="AA105" s="190"/>
      <c r="AB105" s="190"/>
    </row>
    <row r="106" spans="3:28">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c r="AA106" s="190"/>
      <c r="AB106" s="190"/>
    </row>
    <row r="107" spans="3:28">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c r="AA107" s="190"/>
      <c r="AB107" s="190"/>
    </row>
    <row r="108" spans="3:28">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c r="AA108" s="190"/>
      <c r="AB108" s="190"/>
    </row>
    <row r="109" spans="3:28">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row>
    <row r="110" spans="3:28">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row>
    <row r="111" spans="3:28">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c r="AA111" s="190"/>
      <c r="AB111" s="190"/>
    </row>
    <row r="112" spans="3:28">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c r="AA112" s="190"/>
      <c r="AB112" s="190"/>
    </row>
    <row r="113" spans="3:28">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c r="AA113" s="190"/>
      <c r="AB113" s="190"/>
    </row>
    <row r="114" spans="3:28">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c r="AA114" s="190"/>
      <c r="AB114" s="190"/>
    </row>
    <row r="115" spans="3:28">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c r="AA115" s="190"/>
      <c r="AB115" s="190"/>
    </row>
    <row r="116" spans="3:28">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c r="AA116" s="190"/>
      <c r="AB116" s="190"/>
    </row>
    <row r="117" spans="3:28">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c r="AA117" s="190"/>
      <c r="AB117" s="190"/>
    </row>
    <row r="118" spans="3:28">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c r="AA118" s="190"/>
      <c r="AB118" s="190"/>
    </row>
    <row r="119" spans="3:28">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c r="AA119" s="190"/>
      <c r="AB119" s="190"/>
    </row>
    <row r="120" spans="3:28">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c r="AA120" s="190"/>
      <c r="AB120" s="190"/>
    </row>
    <row r="121" spans="3:28">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c r="AA121" s="190"/>
      <c r="AB121" s="190"/>
    </row>
    <row r="122" spans="3:28">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c r="AA122" s="190"/>
      <c r="AB122" s="190"/>
    </row>
    <row r="123" spans="3:28">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c r="AA123" s="190"/>
      <c r="AB123" s="190"/>
    </row>
    <row r="124" spans="3:28">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row>
    <row r="125" spans="3:28">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c r="AA125" s="190"/>
      <c r="AB125" s="190"/>
    </row>
    <row r="126" spans="3:28">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c r="AA126" s="190"/>
      <c r="AB126" s="190"/>
    </row>
    <row r="127" spans="3:28">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c r="AA127" s="190"/>
      <c r="AB127" s="190"/>
    </row>
    <row r="128" spans="3:28">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c r="AA128" s="190"/>
      <c r="AB128" s="190"/>
    </row>
    <row r="129" spans="3:28">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c r="AA129" s="190"/>
      <c r="AB129" s="190"/>
    </row>
    <row r="130" spans="3:28">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c r="AA130" s="190"/>
      <c r="AB130" s="190"/>
    </row>
    <row r="131" spans="3:28">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c r="AA131" s="190"/>
      <c r="AB131" s="190"/>
    </row>
    <row r="132" spans="3:28">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c r="AA132" s="190"/>
      <c r="AB132" s="190"/>
    </row>
    <row r="133" spans="3:28">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c r="AA133" s="190"/>
      <c r="AB133" s="190"/>
    </row>
    <row r="134" spans="3:28">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c r="AA134" s="190"/>
      <c r="AB134" s="190"/>
    </row>
    <row r="135" spans="3:28">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c r="AA135" s="190"/>
      <c r="AB135" s="190"/>
    </row>
    <row r="136" spans="3:28">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c r="AA136" s="190"/>
      <c r="AB136" s="190"/>
    </row>
    <row r="137" spans="3:28">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c r="AA137" s="190"/>
      <c r="AB137" s="190"/>
    </row>
    <row r="138" spans="3:28">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c r="AA138" s="190"/>
      <c r="AB138" s="190"/>
    </row>
    <row r="139" spans="3:28">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c r="AA139" s="190"/>
      <c r="AB139" s="190"/>
    </row>
    <row r="140" spans="3:28">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row>
    <row r="141" spans="3:28">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c r="AA141" s="190"/>
      <c r="AB141" s="190"/>
    </row>
    <row r="142" spans="3:28">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c r="AA142" s="190"/>
      <c r="AB142" s="190"/>
    </row>
    <row r="143" spans="3:28">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c r="AA143" s="190"/>
      <c r="AB143" s="190"/>
    </row>
    <row r="144" spans="3:28">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row>
    <row r="145" spans="3:28">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c r="AA145" s="190"/>
      <c r="AB145" s="190"/>
    </row>
    <row r="146" spans="3:28">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c r="AA146" s="190"/>
      <c r="AB146" s="190"/>
    </row>
    <row r="147" spans="3:28">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c r="AA147" s="190"/>
      <c r="AB147" s="190"/>
    </row>
    <row r="148" spans="3:28">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c r="AA148" s="190"/>
      <c r="AB148" s="190"/>
    </row>
    <row r="149" spans="3:28">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c r="AA149" s="190"/>
      <c r="AB149" s="190"/>
    </row>
    <row r="150" spans="3:28">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c r="AA150" s="190"/>
      <c r="AB150" s="190"/>
    </row>
    <row r="151" spans="3:28">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row>
    <row r="152" spans="3:28">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c r="AA152" s="190"/>
      <c r="AB152" s="190"/>
    </row>
    <row r="153" spans="3:28">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row>
    <row r="154" spans="3:28">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row>
    <row r="155" spans="3:28">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c r="AA155" s="190"/>
      <c r="AB155" s="190"/>
    </row>
    <row r="156" spans="3:28">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c r="AA156" s="190"/>
      <c r="AB156" s="190"/>
    </row>
    <row r="157" spans="3:28">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c r="AA157" s="190"/>
      <c r="AB157" s="190"/>
    </row>
    <row r="158" spans="3:28">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c r="AA158" s="190"/>
      <c r="AB158" s="190"/>
    </row>
    <row r="159" spans="3:28">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c r="AA159" s="190"/>
      <c r="AB159" s="190"/>
    </row>
    <row r="160" spans="3:28">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row>
    <row r="161" spans="3:28">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c r="AA161" s="190"/>
      <c r="AB161" s="190"/>
    </row>
    <row r="162" spans="3:28">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c r="AA162" s="190"/>
      <c r="AB162" s="190"/>
    </row>
    <row r="163" spans="3:28">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c r="AA163" s="190"/>
      <c r="AB163" s="190"/>
    </row>
    <row r="164" spans="3:28">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c r="AA164" s="190"/>
      <c r="AB164" s="190"/>
    </row>
    <row r="165" spans="3:28">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c r="AA165" s="190"/>
      <c r="AB165" s="190"/>
    </row>
    <row r="166" spans="3:28">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c r="AA166" s="190"/>
      <c r="AB166" s="190"/>
    </row>
    <row r="167" spans="3:28">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c r="AA167" s="190"/>
      <c r="AB167" s="190"/>
    </row>
    <row r="168" spans="3:28">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c r="AA168" s="190"/>
      <c r="AB168" s="190"/>
    </row>
    <row r="169" spans="3:28">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row>
    <row r="170" spans="3:28">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c r="AA170" s="190"/>
      <c r="AB170" s="190"/>
    </row>
    <row r="171" spans="3:28">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c r="AA171" s="190"/>
      <c r="AB171" s="190"/>
    </row>
    <row r="172" spans="3:28">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c r="AA172" s="190"/>
      <c r="AB172" s="190"/>
    </row>
    <row r="173" spans="3:28">
      <c r="C173" s="190"/>
      <c r="D173" s="190"/>
      <c r="E173" s="190"/>
      <c r="F173" s="190"/>
      <c r="G173" s="190"/>
      <c r="H173" s="190"/>
      <c r="I173" s="190"/>
      <c r="J173" s="190"/>
      <c r="K173" s="190"/>
      <c r="L173" s="190"/>
      <c r="M173" s="190"/>
      <c r="N173" s="190"/>
      <c r="O173" s="190"/>
      <c r="P173" s="190"/>
      <c r="Q173" s="190"/>
      <c r="R173" s="190"/>
      <c r="S173" s="190"/>
      <c r="T173" s="190"/>
      <c r="U173" s="190"/>
      <c r="V173" s="190"/>
      <c r="W173" s="190"/>
      <c r="X173" s="190"/>
      <c r="Y173" s="190"/>
      <c r="Z173" s="190"/>
      <c r="AA173" s="190"/>
      <c r="AB173" s="190"/>
    </row>
  </sheetData>
  <mergeCells count="5">
    <mergeCell ref="B2:B4"/>
    <mergeCell ref="C2:AB2"/>
    <mergeCell ref="C3:AB3"/>
    <mergeCell ref="AD3:BC3"/>
    <mergeCell ref="AD2:BC2"/>
  </mergeCells>
  <phoneticPr fontId="2" type="noConversion"/>
  <pageMargins left="0.75" right="0.75" top="1" bottom="1" header="0.5" footer="0.5"/>
  <pageSetup scale="78"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75:BR403"/>
  <sheetViews>
    <sheetView workbookViewId="0"/>
  </sheetViews>
  <sheetFormatPr defaultColWidth="9.08984375" defaultRowHeight="12.5"/>
  <cols>
    <col min="1" max="1" width="16.7265625" style="331" bestFit="1" customWidth="1"/>
    <col min="2" max="25" width="5.7265625" style="331" customWidth="1"/>
    <col min="26" max="27" width="5.7265625" style="331" hidden="1" customWidth="1"/>
    <col min="28" max="28" width="1.7265625" style="331" customWidth="1"/>
    <col min="29" max="52" width="5.7265625" style="331" customWidth="1"/>
    <col min="53" max="54" width="5.7265625" style="331" hidden="1" customWidth="1"/>
    <col min="55" max="70" width="4.7265625" style="331" customWidth="1"/>
    <col min="71" max="71" width="1.7265625" style="331" customWidth="1"/>
    <col min="72" max="75" width="4.7265625" style="331" customWidth="1"/>
    <col min="76" max="16384" width="9.08984375" style="331"/>
  </cols>
  <sheetData>
    <row r="75" spans="1:70" ht="13">
      <c r="A75" s="332" t="s">
        <v>168</v>
      </c>
    </row>
    <row r="76" spans="1:70">
      <c r="A76" s="333"/>
      <c r="B76" s="387" t="s">
        <v>57</v>
      </c>
      <c r="C76" s="387"/>
      <c r="D76" s="387"/>
      <c r="E76" s="387"/>
      <c r="F76" s="387"/>
      <c r="G76" s="387"/>
      <c r="H76" s="387"/>
      <c r="I76" s="387"/>
      <c r="J76" s="387"/>
      <c r="K76" s="387"/>
      <c r="L76" s="387"/>
      <c r="M76" s="387"/>
      <c r="N76" s="387"/>
      <c r="O76" s="387"/>
      <c r="P76" s="387"/>
      <c r="Q76" s="387"/>
      <c r="R76" s="387"/>
      <c r="S76" s="387"/>
      <c r="T76" s="387"/>
      <c r="U76" s="387"/>
      <c r="V76" s="387"/>
      <c r="W76" s="387"/>
      <c r="X76" s="387"/>
      <c r="Y76" s="387"/>
      <c r="Z76" s="387"/>
      <c r="AA76" s="387"/>
      <c r="AC76" s="387" t="s">
        <v>123</v>
      </c>
      <c r="AD76" s="387"/>
      <c r="AE76" s="387"/>
      <c r="AF76" s="387"/>
      <c r="AG76" s="387"/>
      <c r="AH76" s="387"/>
      <c r="AI76" s="387"/>
      <c r="AJ76" s="387"/>
      <c r="AK76" s="387"/>
      <c r="AL76" s="387"/>
      <c r="AM76" s="387"/>
      <c r="AN76" s="387"/>
      <c r="AO76" s="387"/>
      <c r="AP76" s="387"/>
      <c r="AQ76" s="387"/>
      <c r="AR76" s="387"/>
      <c r="AS76" s="387"/>
      <c r="AT76" s="387"/>
      <c r="AU76" s="387"/>
      <c r="AV76" s="387"/>
      <c r="AW76" s="387"/>
      <c r="AX76" s="387"/>
      <c r="AY76" s="387"/>
      <c r="AZ76" s="387"/>
      <c r="BA76" s="387"/>
      <c r="BB76" s="387"/>
    </row>
    <row r="77" spans="1:70">
      <c r="A77" s="333"/>
      <c r="B77" s="331">
        <v>2000</v>
      </c>
      <c r="C77" s="331">
        <f>1+B77</f>
        <v>2001</v>
      </c>
      <c r="D77" s="331">
        <f t="shared" ref="D77:AA77" si="0">1+C77</f>
        <v>2002</v>
      </c>
      <c r="E77" s="331">
        <f t="shared" si="0"/>
        <v>2003</v>
      </c>
      <c r="F77" s="331">
        <f t="shared" si="0"/>
        <v>2004</v>
      </c>
      <c r="G77" s="331">
        <f t="shared" si="0"/>
        <v>2005</v>
      </c>
      <c r="H77" s="331">
        <f t="shared" si="0"/>
        <v>2006</v>
      </c>
      <c r="I77" s="331">
        <f t="shared" si="0"/>
        <v>2007</v>
      </c>
      <c r="J77" s="331">
        <f t="shared" si="0"/>
        <v>2008</v>
      </c>
      <c r="K77" s="331">
        <f t="shared" si="0"/>
        <v>2009</v>
      </c>
      <c r="L77" s="331">
        <f t="shared" si="0"/>
        <v>2010</v>
      </c>
      <c r="M77" s="331">
        <f t="shared" si="0"/>
        <v>2011</v>
      </c>
      <c r="N77" s="331">
        <f t="shared" si="0"/>
        <v>2012</v>
      </c>
      <c r="O77" s="331">
        <f t="shared" si="0"/>
        <v>2013</v>
      </c>
      <c r="P77" s="331">
        <f t="shared" si="0"/>
        <v>2014</v>
      </c>
      <c r="Q77" s="331">
        <f t="shared" si="0"/>
        <v>2015</v>
      </c>
      <c r="R77" s="331">
        <f t="shared" si="0"/>
        <v>2016</v>
      </c>
      <c r="S77" s="331">
        <f t="shared" si="0"/>
        <v>2017</v>
      </c>
      <c r="T77" s="331">
        <f t="shared" si="0"/>
        <v>2018</v>
      </c>
      <c r="U77" s="331">
        <f t="shared" si="0"/>
        <v>2019</v>
      </c>
      <c r="V77" s="331">
        <f t="shared" si="0"/>
        <v>2020</v>
      </c>
      <c r="W77" s="331">
        <f t="shared" si="0"/>
        <v>2021</v>
      </c>
      <c r="X77" s="331">
        <f t="shared" si="0"/>
        <v>2022</v>
      </c>
      <c r="Y77" s="331">
        <f t="shared" si="0"/>
        <v>2023</v>
      </c>
      <c r="Z77" s="331">
        <f t="shared" si="0"/>
        <v>2024</v>
      </c>
      <c r="AA77" s="331">
        <f t="shared" si="0"/>
        <v>2025</v>
      </c>
      <c r="AC77" s="331">
        <v>2000</v>
      </c>
      <c r="AD77" s="331">
        <f t="shared" ref="AD77:AO77" si="1">1+AC77</f>
        <v>2001</v>
      </c>
      <c r="AE77" s="331">
        <f t="shared" si="1"/>
        <v>2002</v>
      </c>
      <c r="AF77" s="331">
        <f t="shared" si="1"/>
        <v>2003</v>
      </c>
      <c r="AG77" s="331">
        <f t="shared" si="1"/>
        <v>2004</v>
      </c>
      <c r="AH77" s="331">
        <f t="shared" si="1"/>
        <v>2005</v>
      </c>
      <c r="AI77" s="331">
        <f t="shared" si="1"/>
        <v>2006</v>
      </c>
      <c r="AJ77" s="331">
        <f t="shared" si="1"/>
        <v>2007</v>
      </c>
      <c r="AK77" s="331">
        <f t="shared" si="1"/>
        <v>2008</v>
      </c>
      <c r="AL77" s="331">
        <f t="shared" si="1"/>
        <v>2009</v>
      </c>
      <c r="AM77" s="331">
        <f t="shared" si="1"/>
        <v>2010</v>
      </c>
      <c r="AN77" s="331">
        <f t="shared" si="1"/>
        <v>2011</v>
      </c>
      <c r="AO77" s="331">
        <f t="shared" si="1"/>
        <v>2012</v>
      </c>
      <c r="AP77" s="331">
        <f t="shared" ref="AP77:BB77" si="2">1+AO77</f>
        <v>2013</v>
      </c>
      <c r="AQ77" s="331">
        <f t="shared" si="2"/>
        <v>2014</v>
      </c>
      <c r="AR77" s="331">
        <f t="shared" si="2"/>
        <v>2015</v>
      </c>
      <c r="AS77" s="331">
        <f t="shared" si="2"/>
        <v>2016</v>
      </c>
      <c r="AT77" s="331">
        <f t="shared" si="2"/>
        <v>2017</v>
      </c>
      <c r="AU77" s="331">
        <f t="shared" si="2"/>
        <v>2018</v>
      </c>
      <c r="AV77" s="331">
        <f t="shared" si="2"/>
        <v>2019</v>
      </c>
      <c r="AW77" s="331">
        <f t="shared" si="2"/>
        <v>2020</v>
      </c>
      <c r="AX77" s="331">
        <f t="shared" si="2"/>
        <v>2021</v>
      </c>
      <c r="AY77" s="331">
        <f t="shared" si="2"/>
        <v>2022</v>
      </c>
      <c r="AZ77" s="331">
        <f t="shared" si="2"/>
        <v>2023</v>
      </c>
      <c r="BA77" s="331">
        <f t="shared" si="2"/>
        <v>2024</v>
      </c>
      <c r="BB77" s="331">
        <f t="shared" si="2"/>
        <v>2025</v>
      </c>
    </row>
    <row r="78" spans="1:70">
      <c r="A78" s="333" t="s">
        <v>43</v>
      </c>
      <c r="B78" s="334">
        <f>ExportsCoreVPA!C$5</f>
        <v>4.291352971255237</v>
      </c>
      <c r="C78" s="334">
        <f>ExportsCoreVPA!D$5</f>
        <v>5.2928005605619051</v>
      </c>
      <c r="D78" s="334">
        <f>ExportsCoreVPA!E$5</f>
        <v>5.7474898813025641</v>
      </c>
      <c r="E78" s="334">
        <f>ExportsCoreVPA!F$5</f>
        <v>6.8582515388523815</v>
      </c>
      <c r="F78" s="334">
        <f>ExportsCoreVPA!G$5</f>
        <v>7.5863227514759588</v>
      </c>
      <c r="G78" s="334">
        <f>ExportsCoreVPA!H$5</f>
        <v>8.4226480573239684</v>
      </c>
      <c r="H78" s="334">
        <f>ExportsCoreVPA!I$5</f>
        <v>9.1493852400617985</v>
      </c>
      <c r="I78" s="334">
        <f>ExportsCoreVPA!J$5</f>
        <v>9.0991359462119306</v>
      </c>
      <c r="J78" s="334">
        <f>ExportsCoreVPA!K$5</f>
        <v>9.3485988039060306</v>
      </c>
      <c r="K78" s="334">
        <f>ExportsCoreVPA!L$5</f>
        <v>7.2415101443133327</v>
      </c>
      <c r="L78" s="334">
        <f>ExportsCoreVPA!M$5</f>
        <v>7.0287673484812103</v>
      </c>
      <c r="M78" s="334">
        <f>ExportsCoreVPA!N$5</f>
        <v>7.5449251661251262</v>
      </c>
      <c r="N78" s="334">
        <f>ExportsCoreVPA!O$5</f>
        <v>6.8570098297142872</v>
      </c>
      <c r="O78" s="334">
        <f>ExportsCoreVPA!P$5</f>
        <v>7.0518701128466663</v>
      </c>
      <c r="P78" s="334">
        <f>ExportsCoreVPA!Q$5</f>
        <v>8.1762854044866682</v>
      </c>
      <c r="Q78" s="334">
        <f>ExportsCoreVPA!R$5</f>
        <v>7.8306747651999977</v>
      </c>
      <c r="R78" s="334">
        <f>ExportsCoreVPA!S$5</f>
        <v>8.3444817648911069</v>
      </c>
      <c r="S78" s="334">
        <f>ExportsCoreVPA!T$5</f>
        <v>8.9593520926033321</v>
      </c>
      <c r="T78" s="334">
        <f>ExportsCoreVPA!U$5</f>
        <v>10.339500838159999</v>
      </c>
      <c r="U78" s="334">
        <f>ExportsCoreVPA!V$5</f>
        <v>9.2570890786200017</v>
      </c>
      <c r="V78" s="334">
        <f>ExportsCoreVPA!W$5</f>
        <v>8.5869087719079999</v>
      </c>
      <c r="W78" s="334">
        <f>ExportsCoreVPA!X$5</f>
        <v>5.8317475021439371</v>
      </c>
      <c r="X78" s="334">
        <f>ExportsCoreVPA!Y$5</f>
        <v>8.7706204586543386</v>
      </c>
      <c r="Y78" s="334">
        <f>ExportsCoreVPA!Z$5</f>
        <v>6.0138476174948075</v>
      </c>
      <c r="Z78" s="334">
        <f>ExportsCoreVPA!AA$5</f>
        <v>0</v>
      </c>
      <c r="AA78" s="334">
        <f>ExportsCoreVPA!AB$5</f>
        <v>0</v>
      </c>
      <c r="AB78" s="334"/>
      <c r="BC78" s="335">
        <f t="shared" ref="BC78:BL78" si="3">J78/SUM(J78:J80)</f>
        <v>0.24379301935298975</v>
      </c>
      <c r="BD78" s="335">
        <f t="shared" si="3"/>
        <v>0.18824255342338733</v>
      </c>
      <c r="BE78" s="335">
        <f t="shared" si="3"/>
        <v>0.20748099309702403</v>
      </c>
      <c r="BF78" s="335">
        <f t="shared" si="3"/>
        <v>0.19708665143085027</v>
      </c>
      <c r="BG78" s="335">
        <f t="shared" si="3"/>
        <v>0.18316947641575956</v>
      </c>
      <c r="BH78" s="335">
        <f t="shared" si="3"/>
        <v>0.18686128031918661</v>
      </c>
      <c r="BI78" s="335">
        <f t="shared" si="3"/>
        <v>0.20579197719123848</v>
      </c>
      <c r="BJ78" s="335">
        <f t="shared" si="3"/>
        <v>0.21070401730940355</v>
      </c>
      <c r="BK78" s="335">
        <f t="shared" si="3"/>
        <v>0.20138631564779078</v>
      </c>
      <c r="BL78" s="335">
        <f t="shared" si="3"/>
        <v>0.21326535271888197</v>
      </c>
      <c r="BM78" s="335">
        <f t="shared" ref="BM78" si="4">T78/SUM(T78:T80)</f>
        <v>0.22975895680627154</v>
      </c>
      <c r="BN78" s="335">
        <f t="shared" ref="BN78" si="5">U78/SUM(U78:U80)</f>
        <v>0.21821299031279551</v>
      </c>
      <c r="BO78" s="335">
        <f t="shared" ref="BO78" si="6">V78/SUM(V78:V80)</f>
        <v>0.21602114117844212</v>
      </c>
      <c r="BP78" s="335">
        <f t="shared" ref="BP78" si="7">W78/SUM(W78:W80)</f>
        <v>0.16674729368114286</v>
      </c>
      <c r="BQ78" s="335">
        <f t="shared" ref="BQ78" si="8">X78/SUM(X78:X80)</f>
        <v>0.24724311602206067</v>
      </c>
      <c r="BR78" s="335">
        <f t="shared" ref="BR78" si="9">Y78/SUM(Y78:Y80)</f>
        <v>0.19625872063055547</v>
      </c>
    </row>
    <row r="79" spans="1:70">
      <c r="A79" s="331" t="s">
        <v>41</v>
      </c>
      <c r="B79" s="334">
        <f>ExportsTimberSectorMinusCoreVPA!C$5</f>
        <v>0.98792735078767702</v>
      </c>
      <c r="C79" s="334">
        <f>ExportsTimberSectorMinusCoreVPA!D$5</f>
        <v>1.1070259845069912</v>
      </c>
      <c r="D79" s="334">
        <f>ExportsTimberSectorMinusCoreVPA!E$5</f>
        <v>1.6422120619498604</v>
      </c>
      <c r="E79" s="334">
        <f>ExportsTimberSectorMinusCoreVPA!F$5</f>
        <v>1.8927165498714174</v>
      </c>
      <c r="F79" s="334">
        <f>ExportsTimberSectorMinusCoreVPA!G$5</f>
        <v>2.145227416878742</v>
      </c>
      <c r="G79" s="334">
        <f>ExportsTimberSectorMinusCoreVPA!H$5</f>
        <v>2.0137933772232648</v>
      </c>
      <c r="H79" s="334">
        <f>ExportsTimberSectorMinusCoreVPA!I$5</f>
        <v>2.0612072651563307</v>
      </c>
      <c r="I79" s="334">
        <f>ExportsTimberSectorMinusCoreVPA!J$5</f>
        <v>2.0176663082645114</v>
      </c>
      <c r="J79" s="334">
        <f>ExportsTimberSectorMinusCoreVPA!K$5</f>
        <v>1.9931861960119392</v>
      </c>
      <c r="K79" s="334">
        <f>ExportsTimberSectorMinusCoreVPA!L$5</f>
        <v>1.587783483889823</v>
      </c>
      <c r="L79" s="334">
        <f>ExportsTimberSectorMinusCoreVPA!M$5</f>
        <v>1.6703465554300001</v>
      </c>
      <c r="M79" s="334">
        <f>ExportsTimberSectorMinusCoreVPA!N$5</f>
        <v>1.8900534104199993</v>
      </c>
      <c r="N79" s="334">
        <f>ExportsTimberSectorMinusCoreVPA!O$5</f>
        <v>1.8566505831066666</v>
      </c>
      <c r="O79" s="334">
        <f>ExportsTimberSectorMinusCoreVPA!P$5</f>
        <v>1.8721753274199999</v>
      </c>
      <c r="P79" s="334">
        <f>ExportsTimberSectorMinusCoreVPA!Q$5</f>
        <v>1.97545153072</v>
      </c>
      <c r="Q79" s="334">
        <f>ExportsTimberSectorMinusCoreVPA!R$5</f>
        <v>1.8596425040600006</v>
      </c>
      <c r="R79" s="334">
        <f>ExportsTimberSectorMinusCoreVPA!S$5</f>
        <v>1.8884083218999992</v>
      </c>
      <c r="S79" s="334">
        <f>ExportsTimberSectorMinusCoreVPA!T$5</f>
        <v>1.7698553503200007</v>
      </c>
      <c r="T79" s="334">
        <f>ExportsTimberSectorMinusCoreVPA!U$5</f>
        <v>1.9069935650999992</v>
      </c>
      <c r="U79" s="334">
        <f>ExportsTimberSectorMinusCoreVPA!V$5</f>
        <v>1.8843714660600008</v>
      </c>
      <c r="V79" s="334">
        <f>ExportsTimberSectorMinusCoreVPA!W$5</f>
        <v>1.9137761328899996</v>
      </c>
      <c r="W79" s="334">
        <f>ExportsTimberSectorMinusCoreVPA!X$5</f>
        <v>2.0411760350199994</v>
      </c>
      <c r="X79" s="334">
        <f>ExportsTimberSectorMinusCoreVPA!Y$5</f>
        <v>1.9996447769362147</v>
      </c>
      <c r="Y79" s="334">
        <f>ExportsTimberSectorMinusCoreVPA!Z$5</f>
        <v>1.6177158888678669</v>
      </c>
      <c r="Z79" s="334">
        <f>ExportsTimberSectorMinusCoreVPA!AA$5</f>
        <v>0</v>
      </c>
      <c r="AA79" s="334">
        <f>ExportsTimberSectorMinusCoreVPA!AB$5</f>
        <v>0</v>
      </c>
      <c r="BC79" s="335">
        <f t="shared" ref="BC79:BL79" si="10">J79/SUM(J78:J80)</f>
        <v>5.1978364998979489E-2</v>
      </c>
      <c r="BD79" s="335">
        <f t="shared" si="10"/>
        <v>4.1274321423911201E-2</v>
      </c>
      <c r="BE79" s="335">
        <f t="shared" si="10"/>
        <v>4.9306677110559957E-2</v>
      </c>
      <c r="BF79" s="335">
        <f t="shared" si="10"/>
        <v>4.9371503293046515E-2</v>
      </c>
      <c r="BG79" s="335">
        <f t="shared" si="10"/>
        <v>4.9596212290807386E-2</v>
      </c>
      <c r="BH79" s="335">
        <f t="shared" si="10"/>
        <v>4.9609121136020611E-2</v>
      </c>
      <c r="BI79" s="335">
        <f t="shared" si="10"/>
        <v>4.9720876442161173E-2</v>
      </c>
      <c r="BJ79" s="335">
        <f t="shared" si="10"/>
        <v>5.0038362990900358E-2</v>
      </c>
      <c r="BK79" s="335">
        <f t="shared" si="10"/>
        <v>4.5574980580118857E-2</v>
      </c>
      <c r="BL79" s="335">
        <f t="shared" si="10"/>
        <v>4.2129031390451752E-2</v>
      </c>
      <c r="BM79" s="335">
        <f t="shared" ref="BM79" si="11">T79/SUM(T78:T80)</f>
        <v>4.2376209355926772E-2</v>
      </c>
      <c r="BN79" s="335">
        <f t="shared" ref="BN79" si="12">U79/SUM(U78:U80)</f>
        <v>4.4419398903565256E-2</v>
      </c>
      <c r="BO79" s="335">
        <f t="shared" ref="BO79" si="13">V79/SUM(V78:V80)</f>
        <v>4.8144927955849598E-2</v>
      </c>
      <c r="BP79" s="335">
        <f t="shared" ref="BP79" si="14">W79/SUM(W78:W80)</f>
        <v>5.8363394444163288E-2</v>
      </c>
      <c r="BQ79" s="335">
        <f t="shared" ref="BQ79" si="15">X79/SUM(X78:X80)</f>
        <v>5.6369832432904395E-2</v>
      </c>
      <c r="BR79" s="335">
        <f t="shared" ref="BR79" si="16">Y79/SUM(Y78:Y80)</f>
        <v>5.2793298215491995E-2</v>
      </c>
    </row>
    <row r="80" spans="1:70">
      <c r="A80" s="331" t="s">
        <v>158</v>
      </c>
      <c r="B80" s="334">
        <f>ExportsPaperSectorMinusCoreVPA!C$5</f>
        <v>13.82649229873333</v>
      </c>
      <c r="C80" s="334">
        <f>ExportsPaperSectorMinusCoreVPA!D$5</f>
        <v>15.8216030012</v>
      </c>
      <c r="D80" s="334">
        <f>ExportsPaperSectorMinusCoreVPA!E$5</f>
        <v>15.219939539599995</v>
      </c>
      <c r="E80" s="334">
        <f>ExportsPaperSectorMinusCoreVPA!F$5</f>
        <v>15.924673191409992</v>
      </c>
      <c r="F80" s="334">
        <f>ExportsPaperSectorMinusCoreVPA!G$5</f>
        <v>17.708228787551995</v>
      </c>
      <c r="G80" s="334">
        <f>ExportsPaperSectorMinusCoreVPA!H$5</f>
        <v>18.593520290845991</v>
      </c>
      <c r="H80" s="334">
        <f>ExportsPaperSectorMinusCoreVPA!I$5</f>
        <v>18.909271536759999</v>
      </c>
      <c r="I80" s="334">
        <f>ExportsPaperSectorMinusCoreVPA!J$5</f>
        <v>24.517697066245997</v>
      </c>
      <c r="J80" s="334">
        <f>ExportsPaperSectorMinusCoreVPA!K$5</f>
        <v>27.004673109163996</v>
      </c>
      <c r="K80" s="334">
        <f>ExportsPaperSectorMinusCoreVPA!L$5</f>
        <v>29.639745452593999</v>
      </c>
      <c r="L80" s="334">
        <f>ExportsPaperSectorMinusCoreVPA!M$5</f>
        <v>25.177566767239998</v>
      </c>
      <c r="M80" s="334">
        <f>ExportsPaperSectorMinusCoreVPA!N$5</f>
        <v>28.847295293089999</v>
      </c>
      <c r="N80" s="334">
        <f>ExportsPaperSectorMinusCoreVPA!O$5</f>
        <v>28.721669773689989</v>
      </c>
      <c r="O80" s="334">
        <f>ExportsPaperSectorMinusCoreVPA!P$5</f>
        <v>28.814484986159997</v>
      </c>
      <c r="P80" s="334">
        <f>ExportsPaperSectorMinusCoreVPA!Q$5</f>
        <v>29.579089873890002</v>
      </c>
      <c r="Q80" s="334">
        <f>ExportsPaperSectorMinusCoreVPA!R$5</f>
        <v>27.474018110740001</v>
      </c>
      <c r="R80" s="334">
        <f>ExportsPaperSectorMinusCoreVPA!S$5</f>
        <v>31.202307424269996</v>
      </c>
      <c r="S80" s="334">
        <f>ExportsPaperSectorMinusCoreVPA!T$5</f>
        <v>31.28114247272001</v>
      </c>
      <c r="T80" s="334">
        <f>ExportsPaperSectorMinusCoreVPA!U$5</f>
        <v>32.75501927821999</v>
      </c>
      <c r="U80" s="334">
        <f>ExportsPaperSectorMinusCoreVPA!V$5</f>
        <v>31.280803433969979</v>
      </c>
      <c r="V80" s="334">
        <f>ExportsPaperSectorMinusCoreVPA!W$5</f>
        <v>29.249631777470011</v>
      </c>
      <c r="W80" s="334">
        <f>ExportsPaperSectorMinusCoreVPA!X$5</f>
        <v>27.100642590364998</v>
      </c>
      <c r="X80" s="334">
        <f>ExportsPaperSectorMinusCoreVPA!Y$5</f>
        <v>24.703403757772907</v>
      </c>
      <c r="Y80" s="334">
        <f>ExportsPaperSectorMinusCoreVPA!Z$5</f>
        <v>23.010884371484714</v>
      </c>
      <c r="Z80" s="334">
        <f>ExportsPaperSectorMinusCoreVPA!AA$5</f>
        <v>0</v>
      </c>
      <c r="AA80" s="334">
        <f>ExportsPaperSectorMinusCoreVPA!AB$5</f>
        <v>0</v>
      </c>
      <c r="AB80" s="334"/>
      <c r="BC80" s="335">
        <f t="shared" ref="BC80:BL80" si="17">J80/SUM(J78:J80)</f>
        <v>0.70422861564803074</v>
      </c>
      <c r="BD80" s="335">
        <f t="shared" si="17"/>
        <v>0.77048312515270156</v>
      </c>
      <c r="BE80" s="335">
        <f t="shared" si="17"/>
        <v>0.74321232979241614</v>
      </c>
      <c r="BF80" s="335">
        <f t="shared" si="17"/>
        <v>0.75354184527610313</v>
      </c>
      <c r="BG80" s="335">
        <f t="shared" si="17"/>
        <v>0.76723431129343311</v>
      </c>
      <c r="BH80" s="335">
        <f t="shared" si="17"/>
        <v>0.76352959854479274</v>
      </c>
      <c r="BI80" s="335">
        <f t="shared" si="17"/>
        <v>0.74448714636660041</v>
      </c>
      <c r="BJ80" s="335">
        <f t="shared" si="17"/>
        <v>0.73925761969969617</v>
      </c>
      <c r="BK80" s="335">
        <f t="shared" si="17"/>
        <v>0.75303870377209026</v>
      </c>
      <c r="BL80" s="335">
        <f t="shared" si="17"/>
        <v>0.74460561589066621</v>
      </c>
      <c r="BM80" s="335">
        <f t="shared" ref="BM80" si="18">T80/SUM(T78:T80)</f>
        <v>0.72786483383780165</v>
      </c>
      <c r="BN80" s="335">
        <f t="shared" ref="BN80" si="19">U80/SUM(U78:U80)</f>
        <v>0.73736761078363933</v>
      </c>
      <c r="BO80" s="335">
        <f t="shared" ref="BO80" si="20">V80/SUM(V78:V80)</f>
        <v>0.73583393086570836</v>
      </c>
      <c r="BP80" s="335">
        <f t="shared" ref="BP80" si="21">W80/SUM(W78:W80)</f>
        <v>0.7748893118746939</v>
      </c>
      <c r="BQ80" s="335">
        <f t="shared" ref="BQ80" si="22">X80/SUM(X78:X80)</f>
        <v>0.69638705154503489</v>
      </c>
      <c r="BR80" s="335">
        <f t="shared" ref="BR80" si="23">Y80/SUM(Y78:Y80)</f>
        <v>0.75094798115395256</v>
      </c>
    </row>
    <row r="81" spans="1:70">
      <c r="AB81" s="334"/>
    </row>
    <row r="82" spans="1:70">
      <c r="B82" s="334"/>
      <c r="C82" s="334"/>
      <c r="D82" s="334"/>
      <c r="E82" s="334"/>
      <c r="F82" s="334"/>
      <c r="G82" s="334"/>
      <c r="H82" s="334"/>
      <c r="I82" s="334"/>
      <c r="AB82" s="334"/>
      <c r="AC82" s="334"/>
      <c r="AD82" s="334"/>
      <c r="AE82" s="334"/>
      <c r="AF82" s="334"/>
      <c r="AG82" s="334"/>
      <c r="AH82" s="334"/>
      <c r="AI82" s="334"/>
      <c r="AJ82" s="334"/>
      <c r="AK82" s="334"/>
      <c r="AL82" s="334"/>
      <c r="AM82" s="334"/>
      <c r="AN82" s="334"/>
      <c r="AO82" s="334"/>
      <c r="AP82" s="334"/>
      <c r="AQ82" s="334"/>
      <c r="AR82" s="334"/>
      <c r="AS82" s="334"/>
      <c r="AT82" s="334"/>
      <c r="AU82" s="334"/>
      <c r="AV82" s="334"/>
      <c r="AW82" s="334"/>
      <c r="AX82" s="334"/>
      <c r="AY82" s="334"/>
      <c r="AZ82" s="334"/>
      <c r="BA82" s="334"/>
      <c r="BB82" s="334"/>
    </row>
    <row r="83" spans="1:70">
      <c r="B83" s="334"/>
      <c r="C83" s="334"/>
      <c r="D83" s="334"/>
      <c r="E83" s="334"/>
      <c r="F83" s="334"/>
      <c r="G83" s="334"/>
      <c r="H83" s="334"/>
      <c r="I83" s="334"/>
      <c r="AB83" s="334"/>
      <c r="AC83" s="334"/>
      <c r="AD83" s="334"/>
      <c r="AE83" s="334"/>
      <c r="AF83" s="334"/>
      <c r="AG83" s="334"/>
      <c r="AH83" s="334"/>
      <c r="AI83" s="334"/>
      <c r="AJ83" s="334"/>
      <c r="AK83" s="334"/>
      <c r="AL83" s="334"/>
      <c r="AM83" s="334"/>
      <c r="AN83" s="334"/>
      <c r="AO83" s="334"/>
      <c r="AP83" s="334"/>
      <c r="AQ83" s="334"/>
      <c r="AR83" s="334"/>
      <c r="AS83" s="334"/>
      <c r="AT83" s="334"/>
      <c r="AU83" s="334"/>
      <c r="AV83" s="334"/>
      <c r="AW83" s="334"/>
      <c r="AX83" s="334"/>
      <c r="AY83" s="334"/>
      <c r="AZ83" s="334"/>
      <c r="BA83" s="334"/>
      <c r="BB83" s="334"/>
    </row>
    <row r="84" spans="1:70">
      <c r="A84" s="333" t="str">
        <f>A78</f>
        <v xml:space="preserve">VPA core products </v>
      </c>
      <c r="B84" s="334"/>
      <c r="C84" s="334"/>
      <c r="D84" s="334"/>
      <c r="E84" s="334"/>
      <c r="F84" s="334"/>
      <c r="G84" s="334"/>
      <c r="H84" s="334"/>
      <c r="I84" s="334"/>
      <c r="AB84" s="334"/>
      <c r="AC84" s="334">
        <f>ExportsCoreVPA!AD$5</f>
        <v>0.43906125540000002</v>
      </c>
      <c r="AD84" s="334">
        <f>ExportsCoreVPA!AE$5</f>
        <v>0.43522642199999984</v>
      </c>
      <c r="AE84" s="334">
        <f>ExportsCoreVPA!AF$5</f>
        <v>0.53033669800000005</v>
      </c>
      <c r="AF84" s="334">
        <f>ExportsCoreVPA!AG$5</f>
        <v>0.5968596100000001</v>
      </c>
      <c r="AG84" s="334">
        <f>ExportsCoreVPA!AH$5</f>
        <v>0.82837578299999992</v>
      </c>
      <c r="AH84" s="334">
        <f>ExportsCoreVPA!AI$5</f>
        <v>0.96099867599999989</v>
      </c>
      <c r="AI84" s="334">
        <f>ExportsCoreVPA!AJ$5</f>
        <v>1.0076720709999998</v>
      </c>
      <c r="AJ84" s="334">
        <f>ExportsCoreVPA!AK$5</f>
        <v>1.1032648839999999</v>
      </c>
      <c r="AK84" s="334">
        <f>ExportsCoreVPA!AL$5</f>
        <v>1.1131756010000002</v>
      </c>
      <c r="AL84" s="334">
        <f>ExportsCoreVPA!AM$5</f>
        <v>0.72621784600000006</v>
      </c>
      <c r="AM84" s="334">
        <f>ExportsCoreVPA!AN$5</f>
        <v>0.90722009699999984</v>
      </c>
      <c r="AN84" s="334">
        <f>ExportsCoreVPA!AO$5</f>
        <v>1.1263748020000002</v>
      </c>
      <c r="AO84" s="334">
        <f>ExportsCoreVPA!AP$5</f>
        <v>1.021071141</v>
      </c>
      <c r="AP84" s="334">
        <f>ExportsCoreVPA!AQ$5</f>
        <v>1.094022075</v>
      </c>
      <c r="AQ84" s="334">
        <f>ExportsCoreVPA!AR$5</f>
        <v>1.3538417539999998</v>
      </c>
      <c r="AR84" s="334">
        <f>ExportsCoreVPA!AS$5</f>
        <v>1.2130266999999999</v>
      </c>
      <c r="AS84" s="334">
        <f>ExportsCoreVPA!AT$5</f>
        <v>1.2022252839999998</v>
      </c>
      <c r="AT84" s="334">
        <f>ExportsCoreVPA!AU$5</f>
        <v>1.1524978899999998</v>
      </c>
      <c r="AU84" s="334">
        <f>ExportsCoreVPA!AV$5</f>
        <v>1.4418965680000002</v>
      </c>
      <c r="AV84" s="334">
        <f>ExportsCoreVPA!AW$5</f>
        <v>1.2203770290000002</v>
      </c>
      <c r="AW84" s="334">
        <f>ExportsCoreVPA!AX$5</f>
        <v>1.1311163410000002</v>
      </c>
      <c r="AX84" s="334">
        <f>ExportsCoreVPA!AY$5</f>
        <v>1.4009576610000001</v>
      </c>
      <c r="AY84" s="334">
        <f>ExportsCoreVPA!AZ$5</f>
        <v>1.6180448039110003</v>
      </c>
      <c r="AZ84" s="334">
        <f>ExportsCoreVPA!BA$5</f>
        <v>1.2112980577199999</v>
      </c>
      <c r="BA84" s="334">
        <f>ExportsCoreVPA!BB$5</f>
        <v>0</v>
      </c>
      <c r="BB84" s="334">
        <f>ExportsCoreVPA!BC$5</f>
        <v>0</v>
      </c>
      <c r="BC84" s="335">
        <f t="shared" ref="BC84:BL84" si="24">AK84/SUM(AK84:AK86)</f>
        <v>0.2127131268223163</v>
      </c>
      <c r="BD84" s="335">
        <f t="shared" si="24"/>
        <v>0.17968647811355412</v>
      </c>
      <c r="BE84" s="335">
        <f t="shared" si="24"/>
        <v>0.18588078670751187</v>
      </c>
      <c r="BF84" s="335">
        <f t="shared" si="24"/>
        <v>0.19540963400064829</v>
      </c>
      <c r="BG84" s="335">
        <f t="shared" si="24"/>
        <v>0.19461327601595441</v>
      </c>
      <c r="BH84" s="335">
        <f t="shared" si="24"/>
        <v>0.19452899084943792</v>
      </c>
      <c r="BI84" s="335">
        <f t="shared" si="24"/>
        <v>0.22628760140583784</v>
      </c>
      <c r="BJ84" s="335">
        <f t="shared" si="24"/>
        <v>0.22670285843377852</v>
      </c>
      <c r="BK84" s="335">
        <f t="shared" si="24"/>
        <v>0.23341686196811245</v>
      </c>
      <c r="BL84" s="335">
        <f t="shared" si="24"/>
        <v>0.21748374747820173</v>
      </c>
      <c r="BM84" s="335">
        <f t="shared" ref="BM84" si="25">AU84/SUM(AU84:AU86)</f>
        <v>0.21341828218406475</v>
      </c>
      <c r="BN84" s="335">
        <f t="shared" ref="BN84" si="26">AV84/SUM(AV84:AV86)</f>
        <v>0.21869332913288966</v>
      </c>
      <c r="BO84" s="335">
        <f t="shared" ref="BO84" si="27">AW84/SUM(AW84:AW86)</f>
        <v>0.23396961391431981</v>
      </c>
      <c r="BP84" s="335">
        <f t="shared" ref="BP84" si="28">AX84/SUM(AX84:AX86)</f>
        <v>0.23867410117561899</v>
      </c>
      <c r="BQ84" s="335">
        <f t="shared" ref="BQ84" si="29">AY84/SUM(AY84:AY86)</f>
        <v>0.2512694459000574</v>
      </c>
      <c r="BR84" s="335">
        <f t="shared" ref="BR84" si="30">AZ84/SUM(AZ84:AZ86)</f>
        <v>0.22614718488743954</v>
      </c>
    </row>
    <row r="85" spans="1:70">
      <c r="A85" s="334" t="str">
        <f>A79</f>
        <v>Other Timber Sector</v>
      </c>
      <c r="B85" s="334"/>
      <c r="C85" s="334"/>
      <c r="D85" s="334"/>
      <c r="E85" s="334"/>
      <c r="F85" s="334"/>
      <c r="G85" s="334"/>
      <c r="H85" s="334"/>
      <c r="I85" s="334"/>
      <c r="AB85" s="334"/>
      <c r="AC85" s="334">
        <f>ExportsTimberSectorMinusCoreVPA!AD$5</f>
        <v>0.3685384040000001</v>
      </c>
      <c r="AD85" s="334">
        <f>ExportsTimberSectorMinusCoreVPA!AE$5</f>
        <v>0.43290595799999998</v>
      </c>
      <c r="AE85" s="334">
        <f>ExportsTimberSectorMinusCoreVPA!AF$5</f>
        <v>0.49985995400000011</v>
      </c>
      <c r="AF85" s="334">
        <f>ExportsTimberSectorMinusCoreVPA!AG$5</f>
        <v>0.54086046799999998</v>
      </c>
      <c r="AG85" s="334">
        <f>ExportsTimberSectorMinusCoreVPA!AH$5</f>
        <v>0.77980691999999996</v>
      </c>
      <c r="AH85" s="334">
        <f>ExportsTimberSectorMinusCoreVPA!AI$5</f>
        <v>0.67557277900000001</v>
      </c>
      <c r="AI85" s="334">
        <f>ExportsTimberSectorMinusCoreVPA!AJ$5</f>
        <v>0.77059749099999975</v>
      </c>
      <c r="AJ85" s="334">
        <f>ExportsTimberSectorMinusCoreVPA!AK$5</f>
        <v>0.68217536199999995</v>
      </c>
      <c r="AK85" s="334">
        <f>ExportsTimberSectorMinusCoreVPA!AL$5</f>
        <v>0.65731427499999995</v>
      </c>
      <c r="AL85" s="334">
        <f>ExportsTimberSectorMinusCoreVPA!AM$5</f>
        <v>0.50242873099999996</v>
      </c>
      <c r="AM85" s="334">
        <f>ExportsTimberSectorMinusCoreVPA!AN$5</f>
        <v>0.57378028200000009</v>
      </c>
      <c r="AN85" s="334">
        <f>ExportsTimberSectorMinusCoreVPA!AO$5</f>
        <v>0.63880507199999992</v>
      </c>
      <c r="AO85" s="334">
        <f>ExportsTimberSectorMinusCoreVPA!AP$5</f>
        <v>0.69130644999999957</v>
      </c>
      <c r="AP85" s="334">
        <f>ExportsTimberSectorMinusCoreVPA!AQ$5</f>
        <v>0.81441630500000006</v>
      </c>
      <c r="AQ85" s="334">
        <f>ExportsTimberSectorMinusCoreVPA!AR$5</f>
        <v>0.84975443200000023</v>
      </c>
      <c r="AR85" s="334">
        <f>ExportsTimberSectorMinusCoreVPA!AS$5</f>
        <v>0.77254841899999993</v>
      </c>
      <c r="AS85" s="334">
        <f>ExportsTimberSectorMinusCoreVPA!AT$5</f>
        <v>0.7332093580000002</v>
      </c>
      <c r="AT85" s="334">
        <f>ExportsTimberSectorMinusCoreVPA!AU$5</f>
        <v>0.71876725199999991</v>
      </c>
      <c r="AU85" s="334">
        <f>ExportsTimberSectorMinusCoreVPA!AV$5</f>
        <v>0.77019536100000008</v>
      </c>
      <c r="AV85" s="334">
        <f>ExportsTimberSectorMinusCoreVPA!AW$5</f>
        <v>0.73398170099999993</v>
      </c>
      <c r="AW85" s="334">
        <f>ExportsTimberSectorMinusCoreVPA!AX$5</f>
        <v>0.74392530900000009</v>
      </c>
      <c r="AX85" s="334">
        <f>ExportsTimberSectorMinusCoreVPA!AY$5</f>
        <v>0.98106512499999998</v>
      </c>
      <c r="AY85" s="334">
        <f>ExportsTimberSectorMinusCoreVPA!AZ$5</f>
        <v>1.1887376107470002</v>
      </c>
      <c r="AZ85" s="334">
        <f>ExportsTimberSectorMinusCoreVPA!BA$5</f>
        <v>0.72644037501600012</v>
      </c>
      <c r="BA85" s="334">
        <f>ExportsTimberSectorMinusCoreVPA!BB$5</f>
        <v>0</v>
      </c>
      <c r="BB85" s="334">
        <f>ExportsTimberSectorMinusCoreVPA!BC$5</f>
        <v>0</v>
      </c>
      <c r="BC85" s="335">
        <f t="shared" ref="BC85:BL85" si="31">AK85/SUM(AK84:AK86)</f>
        <v>0.12560405978588626</v>
      </c>
      <c r="BD85" s="335">
        <f t="shared" si="31"/>
        <v>0.12431483152570759</v>
      </c>
      <c r="BE85" s="335">
        <f t="shared" si="31"/>
        <v>0.11756213356395483</v>
      </c>
      <c r="BF85" s="335">
        <f t="shared" si="31"/>
        <v>0.11082338231966037</v>
      </c>
      <c r="BG85" s="335">
        <f t="shared" si="31"/>
        <v>0.1317610571519027</v>
      </c>
      <c r="BH85" s="335">
        <f t="shared" si="31"/>
        <v>0.14481205230066135</v>
      </c>
      <c r="BI85" s="335">
        <f t="shared" si="31"/>
        <v>0.14203202969116005</v>
      </c>
      <c r="BJ85" s="335">
        <f t="shared" si="31"/>
        <v>0.14438176411598888</v>
      </c>
      <c r="BK85" s="335">
        <f t="shared" si="31"/>
        <v>0.14235553834019549</v>
      </c>
      <c r="BL85" s="335">
        <f t="shared" si="31"/>
        <v>0.13563599281693176</v>
      </c>
      <c r="BM85" s="335">
        <f t="shared" ref="BM85" si="32">AU85/SUM(AU84:AU86)</f>
        <v>0.11399830926760041</v>
      </c>
      <c r="BN85" s="335">
        <f t="shared" ref="BN85" si="33">AV85/SUM(AV84:AV86)</f>
        <v>0.13153058268053583</v>
      </c>
      <c r="BO85" s="335">
        <f t="shared" ref="BO85" si="34">AW85/SUM(AW84:AW86)</f>
        <v>0.1538797655190281</v>
      </c>
      <c r="BP85" s="335">
        <f t="shared" ref="BP85" si="35">AX85/SUM(AX84:AX86)</f>
        <v>0.16713912448787507</v>
      </c>
      <c r="BQ85" s="335">
        <f t="shared" ref="BQ85" si="36">AY85/SUM(AY84:AY86)</f>
        <v>0.18460146471283148</v>
      </c>
      <c r="BR85" s="335">
        <f t="shared" ref="BR85" si="37">AZ85/SUM(AZ84:AZ86)</f>
        <v>0.13562512112639691</v>
      </c>
    </row>
    <row r="86" spans="1:70">
      <c r="A86" s="334" t="str">
        <f>A80</f>
        <v>Paper Sector</v>
      </c>
      <c r="B86" s="334"/>
      <c r="C86" s="334"/>
      <c r="D86" s="334"/>
      <c r="E86" s="334"/>
      <c r="F86" s="334"/>
      <c r="G86" s="334"/>
      <c r="H86" s="334"/>
      <c r="I86" s="334"/>
      <c r="AB86" s="334"/>
      <c r="AC86" s="334">
        <f>ExportsPaperSectorMinusCoreVPA!AD$5</f>
        <v>1.4595493519999998</v>
      </c>
      <c r="AD86" s="334">
        <f>ExportsPaperSectorMinusCoreVPA!AE$5</f>
        <v>1.2019835489999999</v>
      </c>
      <c r="AE86" s="334">
        <f>ExportsPaperSectorMinusCoreVPA!AF$5</f>
        <v>1.1964300510000003</v>
      </c>
      <c r="AF86" s="334">
        <f>ExportsPaperSectorMinusCoreVPA!AG$5</f>
        <v>1.3218607499999997</v>
      </c>
      <c r="AG86" s="334">
        <f>ExportsPaperSectorMinusCoreVPA!AH$5</f>
        <v>1.7295033400000002</v>
      </c>
      <c r="AH86" s="334">
        <f>ExportsPaperSectorMinusCoreVPA!AI$5</f>
        <v>1.7770550159999996</v>
      </c>
      <c r="AI86" s="334">
        <f>ExportsPaperSectorMinusCoreVPA!AJ$5</f>
        <v>2.0353672979999997</v>
      </c>
      <c r="AJ86" s="334">
        <f>ExportsPaperSectorMinusCoreVPA!AK$5</f>
        <v>3.0941156809999999</v>
      </c>
      <c r="AK86" s="334">
        <f>ExportsPaperSectorMinusCoreVPA!AL$5</f>
        <v>3.4627348790000005</v>
      </c>
      <c r="AL86" s="334">
        <f>ExportsPaperSectorMinusCoreVPA!AM$5</f>
        <v>2.8129365939999995</v>
      </c>
      <c r="AM86" s="334">
        <f>ExportsPaperSectorMinusCoreVPA!AN$5</f>
        <v>3.3996551910000004</v>
      </c>
      <c r="AN86" s="334">
        <f>ExportsPaperSectorMinusCoreVPA!AO$5</f>
        <v>3.9989924389999998</v>
      </c>
      <c r="AO86" s="334">
        <f>ExportsPaperSectorMinusCoreVPA!AP$5</f>
        <v>3.5342898609999995</v>
      </c>
      <c r="AP86" s="334">
        <f>ExportsPaperSectorMinusCoreVPA!AQ$5</f>
        <v>3.7155155110000004</v>
      </c>
      <c r="AQ86" s="334">
        <f>ExportsPaperSectorMinusCoreVPA!AR$5</f>
        <v>3.7792404589999991</v>
      </c>
      <c r="AR86" s="334">
        <f>ExportsPaperSectorMinusCoreVPA!AS$5</f>
        <v>3.3651589139999998</v>
      </c>
      <c r="AS86" s="334">
        <f>ExportsPaperSectorMinusCoreVPA!AT$5</f>
        <v>3.215115639</v>
      </c>
      <c r="AT86" s="334">
        <f>ExportsPaperSectorMinusCoreVPA!AU$5</f>
        <v>3.4279717129999998</v>
      </c>
      <c r="AU86" s="334">
        <f>ExportsPaperSectorMinusCoreVPA!AV$5</f>
        <v>4.5441079299999982</v>
      </c>
      <c r="AV86" s="334">
        <f>ExportsPaperSectorMinusCoreVPA!AW$5</f>
        <v>3.6259533620000006</v>
      </c>
      <c r="AW86" s="334">
        <f>ExportsPaperSectorMinusCoreVPA!AX$5</f>
        <v>2.9594166459999984</v>
      </c>
      <c r="AX86" s="334">
        <f>ExportsPaperSectorMinusCoreVPA!AY$5</f>
        <v>3.4877287039999989</v>
      </c>
      <c r="AY86" s="334">
        <f>ExportsPaperSectorMinusCoreVPA!AZ$5</f>
        <v>3.6326985103509992</v>
      </c>
      <c r="AZ86" s="334">
        <f>ExportsPaperSectorMinusCoreVPA!BA$5</f>
        <v>3.4184991800510018</v>
      </c>
      <c r="BA86" s="334">
        <f>ExportsPaperSectorMinusCoreVPA!BB$5</f>
        <v>0</v>
      </c>
      <c r="BB86" s="334">
        <f>ExportsPaperSectorMinusCoreVPA!BC$5</f>
        <v>0</v>
      </c>
      <c r="BC86" s="335">
        <f t="shared" ref="BC86:BL86" si="38">AK86/SUM(AK84:AK86)</f>
        <v>0.66168281339179758</v>
      </c>
      <c r="BD86" s="335">
        <f t="shared" si="38"/>
        <v>0.69599869036073836</v>
      </c>
      <c r="BE86" s="335">
        <f t="shared" si="38"/>
        <v>0.69655707972853331</v>
      </c>
      <c r="BF86" s="335">
        <f t="shared" si="38"/>
        <v>0.69376698367969136</v>
      </c>
      <c r="BG86" s="335">
        <f t="shared" si="38"/>
        <v>0.67362566683214298</v>
      </c>
      <c r="BH86" s="335">
        <f t="shared" si="38"/>
        <v>0.66065895684990061</v>
      </c>
      <c r="BI86" s="335">
        <f t="shared" si="38"/>
        <v>0.63168036890300217</v>
      </c>
      <c r="BJ86" s="335">
        <f t="shared" si="38"/>
        <v>0.62891537745023252</v>
      </c>
      <c r="BK86" s="335">
        <f t="shared" si="38"/>
        <v>0.62422759969169206</v>
      </c>
      <c r="BL86" s="335">
        <f t="shared" si="38"/>
        <v>0.64688025970486651</v>
      </c>
      <c r="BM86" s="335">
        <f t="shared" ref="BM86" si="39">AU86/SUM(AU84:AU86)</f>
        <v>0.67258340854833487</v>
      </c>
      <c r="BN86" s="335">
        <f t="shared" ref="BN86" si="40">AV86/SUM(AV84:AV86)</f>
        <v>0.64977608818657451</v>
      </c>
      <c r="BO86" s="335">
        <f t="shared" ref="BO86" si="41">AW86/SUM(AW84:AW86)</f>
        <v>0.61215062056665193</v>
      </c>
      <c r="BP86" s="335">
        <f t="shared" ref="BP86" si="42">AX86/SUM(AX84:AX86)</f>
        <v>0.59418677433650602</v>
      </c>
      <c r="BQ86" s="335">
        <f t="shared" ref="BQ86" si="43">AY86/SUM(AY84:AY86)</f>
        <v>0.56412908938711115</v>
      </c>
      <c r="BR86" s="335">
        <f t="shared" ref="BR86" si="44">AZ86/SUM(AZ84:AZ86)</f>
        <v>0.63822769398616352</v>
      </c>
    </row>
    <row r="87" spans="1:70">
      <c r="B87" s="334"/>
      <c r="C87" s="334"/>
      <c r="D87" s="334"/>
      <c r="E87" s="334"/>
      <c r="F87" s="334"/>
      <c r="G87" s="334"/>
      <c r="H87" s="334"/>
      <c r="I87" s="334"/>
      <c r="AB87" s="334"/>
    </row>
    <row r="88" spans="1:70" ht="13">
      <c r="A88" s="332" t="s">
        <v>120</v>
      </c>
      <c r="B88" s="334"/>
      <c r="C88" s="334"/>
      <c r="D88" s="334"/>
      <c r="E88" s="334"/>
      <c r="F88" s="334"/>
      <c r="G88" s="334"/>
      <c r="H88" s="334"/>
      <c r="I88" s="334"/>
      <c r="AB88" s="334"/>
      <c r="AC88" s="334"/>
      <c r="AD88" s="334"/>
      <c r="AE88" s="334"/>
      <c r="AF88" s="334"/>
      <c r="AG88" s="334"/>
      <c r="AH88" s="334"/>
      <c r="AI88" s="334"/>
      <c r="AJ88" s="334"/>
      <c r="AK88" s="334"/>
      <c r="AL88" s="334"/>
      <c r="AM88" s="334"/>
      <c r="AN88" s="334"/>
      <c r="AO88" s="334"/>
      <c r="AP88" s="334"/>
      <c r="AQ88" s="334"/>
      <c r="AR88" s="334"/>
      <c r="AS88" s="334"/>
      <c r="AT88" s="334"/>
      <c r="AU88" s="334"/>
      <c r="AV88" s="334"/>
      <c r="AW88" s="334"/>
      <c r="AX88" s="334"/>
      <c r="AY88" s="334"/>
      <c r="AZ88" s="334"/>
      <c r="BA88" s="334"/>
      <c r="BB88" s="334"/>
    </row>
    <row r="89" spans="1:70">
      <c r="B89" s="387" t="s">
        <v>57</v>
      </c>
      <c r="C89" s="387"/>
      <c r="D89" s="387"/>
      <c r="E89" s="387"/>
      <c r="F89" s="387"/>
      <c r="G89" s="387"/>
      <c r="H89" s="387"/>
      <c r="I89" s="387"/>
      <c r="J89" s="387"/>
      <c r="K89" s="387"/>
      <c r="L89" s="387"/>
      <c r="M89" s="387"/>
      <c r="N89" s="387"/>
      <c r="O89" s="387"/>
      <c r="P89" s="387"/>
      <c r="Q89" s="387"/>
      <c r="R89" s="387"/>
      <c r="S89" s="387"/>
      <c r="T89" s="387"/>
      <c r="U89" s="387"/>
      <c r="V89" s="387"/>
      <c r="W89" s="387"/>
      <c r="X89" s="387"/>
      <c r="Y89" s="387"/>
      <c r="Z89" s="387"/>
      <c r="AA89" s="387"/>
      <c r="AC89" s="387" t="s">
        <v>123</v>
      </c>
      <c r="AD89" s="387"/>
      <c r="AE89" s="387"/>
      <c r="AF89" s="387"/>
      <c r="AG89" s="387"/>
      <c r="AH89" s="387"/>
      <c r="AI89" s="387"/>
      <c r="AJ89" s="387"/>
      <c r="AK89" s="387"/>
      <c r="AL89" s="387"/>
      <c r="AM89" s="387"/>
      <c r="AN89" s="387"/>
      <c r="AO89" s="387"/>
      <c r="AP89" s="387"/>
      <c r="AQ89" s="387"/>
      <c r="AR89" s="387"/>
      <c r="AS89" s="387"/>
      <c r="AT89" s="387"/>
      <c r="AU89" s="387"/>
      <c r="AV89" s="387"/>
      <c r="AW89" s="387"/>
      <c r="AX89" s="387"/>
      <c r="AY89" s="387"/>
      <c r="AZ89" s="387"/>
      <c r="BA89" s="387"/>
      <c r="BB89" s="387"/>
    </row>
    <row r="90" spans="1:70">
      <c r="A90" s="333" t="s">
        <v>4</v>
      </c>
      <c r="B90" s="334">
        <f>Exports!C$6</f>
        <v>19.105772620776243</v>
      </c>
      <c r="C90" s="334">
        <f>Exports!D$6</f>
        <v>22.221429546268897</v>
      </c>
      <c r="D90" s="334">
        <f>Exports!E$6</f>
        <v>22.609641482852417</v>
      </c>
      <c r="E90" s="334">
        <f>Exports!F$6</f>
        <v>24.675641280133792</v>
      </c>
      <c r="F90" s="334">
        <f>Exports!G$6</f>
        <v>27.439778955906696</v>
      </c>
      <c r="G90" s="334">
        <f>Exports!H$6</f>
        <v>29.029961725393225</v>
      </c>
      <c r="H90" s="334">
        <f>Exports!I$6</f>
        <v>30.119864041978126</v>
      </c>
      <c r="I90" s="334">
        <f>Exports!J$6</f>
        <v>35.634499320722441</v>
      </c>
      <c r="J90" s="334">
        <f>Exports!K$6</f>
        <v>38.346458109081965</v>
      </c>
      <c r="K90" s="334">
        <f>Exports!L$6</f>
        <v>38.46903908079716</v>
      </c>
      <c r="L90" s="334">
        <f>Exports!M$6</f>
        <v>33.876680671151206</v>
      </c>
      <c r="M90" s="334">
        <f>Exports!N$6</f>
        <v>38.282273869635119</v>
      </c>
      <c r="N90" s="334">
        <f>Exports!O$6</f>
        <v>37.435330186510939</v>
      </c>
      <c r="O90" s="334">
        <f>Exports!P$6</f>
        <v>37.738530426426664</v>
      </c>
      <c r="P90" s="334">
        <f>Exports!Q$6</f>
        <v>39.730826809096669</v>
      </c>
      <c r="Q90" s="334">
        <f>Exports!R$6</f>
        <v>37.164335380000004</v>
      </c>
      <c r="R90" s="334">
        <f>Exports!S$6</f>
        <v>41.435197511061105</v>
      </c>
      <c r="S90" s="334">
        <f>Exports!T$6</f>
        <v>42.010349915643346</v>
      </c>
      <c r="T90" s="334">
        <f>Exports!U$6</f>
        <v>45.001513681479992</v>
      </c>
      <c r="U90" s="334">
        <f>Exports!V$6</f>
        <v>42.42226397864998</v>
      </c>
      <c r="V90" s="334">
        <f>Exports!W$6</f>
        <v>39.750316682268014</v>
      </c>
      <c r="W90" s="334">
        <f>Exports!X$6</f>
        <v>34.97356612752894</v>
      </c>
      <c r="X90" s="334">
        <f>Exports!Y$6</f>
        <v>35.473668993363461</v>
      </c>
      <c r="Y90" s="334">
        <f>Exports!Z$6</f>
        <v>30.642447877847388</v>
      </c>
      <c r="Z90" s="334">
        <f>Exports!AA$6</f>
        <v>0</v>
      </c>
      <c r="AA90" s="334">
        <f>Exports!AB$6</f>
        <v>0</v>
      </c>
      <c r="AB90" s="334"/>
      <c r="AC90" s="334">
        <f>Exports!AD$6</f>
        <v>2.2671490113999999</v>
      </c>
      <c r="AD90" s="334">
        <f>Exports!AE$6</f>
        <v>2.070115929</v>
      </c>
      <c r="AE90" s="334">
        <f>Exports!AF$6</f>
        <v>2.2266267030000004</v>
      </c>
      <c r="AF90" s="334">
        <f>Exports!AG$6</f>
        <v>2.459580828</v>
      </c>
      <c r="AG90" s="334">
        <f>Exports!AH$6</f>
        <v>3.3376860430000006</v>
      </c>
      <c r="AH90" s="334">
        <f>Exports!AI$6</f>
        <v>3.4136264709999997</v>
      </c>
      <c r="AI90" s="334">
        <f>Exports!AJ$6</f>
        <v>3.8136368599999995</v>
      </c>
      <c r="AJ90" s="334">
        <f>Exports!AK$6</f>
        <v>4.8795559270000002</v>
      </c>
      <c r="AK90" s="334">
        <f>Exports!AL$6</f>
        <v>5.2332247550000002</v>
      </c>
      <c r="AL90" s="334">
        <f>Exports!AM$6</f>
        <v>4.0415831709999992</v>
      </c>
      <c r="AM90" s="334">
        <f>Exports!AN$6</f>
        <v>4.8806555700000001</v>
      </c>
      <c r="AN90" s="334">
        <f>Exports!AO$6</f>
        <v>5.7641723129999995</v>
      </c>
      <c r="AO90" s="334">
        <f>Exports!AP$6</f>
        <v>5.2466674519999987</v>
      </c>
      <c r="AP90" s="334">
        <f>Exports!AQ$6</f>
        <v>5.6239538910000011</v>
      </c>
      <c r="AQ90" s="334">
        <f>Exports!AR$6</f>
        <v>5.982836644999999</v>
      </c>
      <c r="AR90" s="334">
        <f>Exports!AS$6</f>
        <v>5.3507340330000002</v>
      </c>
      <c r="AS90" s="334">
        <f>Exports!AT$6</f>
        <v>5.1505502810000001</v>
      </c>
      <c r="AT90" s="334">
        <f>Exports!AU$6</f>
        <v>5.2992368550000002</v>
      </c>
      <c r="AU90" s="334">
        <f>Exports!AV$6</f>
        <v>6.7561998589999988</v>
      </c>
      <c r="AV90" s="334">
        <f>Exports!AW$6</f>
        <v>5.5803120920000007</v>
      </c>
      <c r="AW90" s="334">
        <f>Exports!AX$6</f>
        <v>4.8344582959999984</v>
      </c>
      <c r="AX90" s="334">
        <f>Exports!AY$6</f>
        <v>5.8697514899999987</v>
      </c>
      <c r="AY90" s="334">
        <f>Exports!AZ$6</f>
        <v>6.4394809250089997</v>
      </c>
      <c r="AZ90" s="334">
        <f>Exports!BA$6</f>
        <v>5.3562376127870017</v>
      </c>
      <c r="BA90" s="334">
        <f>Exports!BB$6</f>
        <v>0</v>
      </c>
      <c r="BB90" s="334">
        <f>Exports!BC$6</f>
        <v>0</v>
      </c>
    </row>
    <row r="91" spans="1:70">
      <c r="B91" s="331">
        <v>2000</v>
      </c>
      <c r="C91" s="331">
        <f>1+B91</f>
        <v>2001</v>
      </c>
      <c r="D91" s="331">
        <f t="shared" ref="D91:AA91" si="45">1+C91</f>
        <v>2002</v>
      </c>
      <c r="E91" s="331">
        <f t="shared" si="45"/>
        <v>2003</v>
      </c>
      <c r="F91" s="331">
        <f t="shared" si="45"/>
        <v>2004</v>
      </c>
      <c r="G91" s="331">
        <f t="shared" si="45"/>
        <v>2005</v>
      </c>
      <c r="H91" s="331">
        <f t="shared" si="45"/>
        <v>2006</v>
      </c>
      <c r="I91" s="331">
        <f t="shared" si="45"/>
        <v>2007</v>
      </c>
      <c r="J91" s="331">
        <f t="shared" si="45"/>
        <v>2008</v>
      </c>
      <c r="K91" s="331">
        <f t="shared" si="45"/>
        <v>2009</v>
      </c>
      <c r="L91" s="331">
        <f t="shared" si="45"/>
        <v>2010</v>
      </c>
      <c r="M91" s="331">
        <f t="shared" si="45"/>
        <v>2011</v>
      </c>
      <c r="N91" s="331">
        <f t="shared" si="45"/>
        <v>2012</v>
      </c>
      <c r="O91" s="331">
        <f t="shared" si="45"/>
        <v>2013</v>
      </c>
      <c r="P91" s="331">
        <f t="shared" si="45"/>
        <v>2014</v>
      </c>
      <c r="Q91" s="331">
        <f t="shared" si="45"/>
        <v>2015</v>
      </c>
      <c r="R91" s="331">
        <f t="shared" si="45"/>
        <v>2016</v>
      </c>
      <c r="S91" s="331">
        <f t="shared" si="45"/>
        <v>2017</v>
      </c>
      <c r="T91" s="331">
        <f t="shared" si="45"/>
        <v>2018</v>
      </c>
      <c r="U91" s="331">
        <f t="shared" si="45"/>
        <v>2019</v>
      </c>
      <c r="V91" s="331">
        <f t="shared" si="45"/>
        <v>2020</v>
      </c>
      <c r="W91" s="331">
        <f t="shared" si="45"/>
        <v>2021</v>
      </c>
      <c r="X91" s="331">
        <f t="shared" si="45"/>
        <v>2022</v>
      </c>
      <c r="Y91" s="331">
        <f t="shared" si="45"/>
        <v>2023</v>
      </c>
      <c r="Z91" s="331">
        <f t="shared" si="45"/>
        <v>2024</v>
      </c>
      <c r="AA91" s="331">
        <f t="shared" si="45"/>
        <v>2025</v>
      </c>
      <c r="AC91" s="331">
        <v>2000</v>
      </c>
      <c r="AD91" s="331">
        <f t="shared" ref="AD91:BB91" si="46">1+AC91</f>
        <v>2001</v>
      </c>
      <c r="AE91" s="331">
        <f t="shared" si="46"/>
        <v>2002</v>
      </c>
      <c r="AF91" s="331">
        <f t="shared" si="46"/>
        <v>2003</v>
      </c>
      <c r="AG91" s="331">
        <f t="shared" si="46"/>
        <v>2004</v>
      </c>
      <c r="AH91" s="331">
        <f t="shared" si="46"/>
        <v>2005</v>
      </c>
      <c r="AI91" s="331">
        <f t="shared" si="46"/>
        <v>2006</v>
      </c>
      <c r="AJ91" s="331">
        <f t="shared" si="46"/>
        <v>2007</v>
      </c>
      <c r="AK91" s="331">
        <f t="shared" si="46"/>
        <v>2008</v>
      </c>
      <c r="AL91" s="331">
        <f t="shared" si="46"/>
        <v>2009</v>
      </c>
      <c r="AM91" s="331">
        <f t="shared" si="46"/>
        <v>2010</v>
      </c>
      <c r="AN91" s="331">
        <f t="shared" si="46"/>
        <v>2011</v>
      </c>
      <c r="AO91" s="331">
        <f t="shared" si="46"/>
        <v>2012</v>
      </c>
      <c r="AP91" s="331">
        <f t="shared" si="46"/>
        <v>2013</v>
      </c>
      <c r="AQ91" s="331">
        <f t="shared" si="46"/>
        <v>2014</v>
      </c>
      <c r="AR91" s="331">
        <f t="shared" si="46"/>
        <v>2015</v>
      </c>
      <c r="AS91" s="331">
        <f t="shared" si="46"/>
        <v>2016</v>
      </c>
      <c r="AT91" s="331">
        <f t="shared" si="46"/>
        <v>2017</v>
      </c>
      <c r="AU91" s="331">
        <f t="shared" si="46"/>
        <v>2018</v>
      </c>
      <c r="AV91" s="331">
        <f t="shared" si="46"/>
        <v>2019</v>
      </c>
      <c r="AW91" s="331">
        <f t="shared" si="46"/>
        <v>2020</v>
      </c>
      <c r="AX91" s="331">
        <f t="shared" si="46"/>
        <v>2021</v>
      </c>
      <c r="AY91" s="331">
        <f t="shared" si="46"/>
        <v>2022</v>
      </c>
      <c r="AZ91" s="331">
        <f t="shared" si="46"/>
        <v>2023</v>
      </c>
      <c r="BA91" s="331">
        <f t="shared" si="46"/>
        <v>2024</v>
      </c>
      <c r="BB91" s="331">
        <f t="shared" si="46"/>
        <v>2025</v>
      </c>
    </row>
    <row r="92" spans="1:70">
      <c r="A92" s="331" t="s">
        <v>0</v>
      </c>
      <c r="B92" s="334">
        <f>Exports!C$10</f>
        <v>3.176760282453333</v>
      </c>
      <c r="C92" s="334">
        <f>Exports!D$10</f>
        <v>4.2029325641333344</v>
      </c>
      <c r="D92" s="334">
        <f>Exports!E$10</f>
        <v>4.3871801100400001</v>
      </c>
      <c r="E92" s="334">
        <f>Exports!F$10</f>
        <v>5.2794121052400014</v>
      </c>
      <c r="F92" s="334">
        <f>Exports!G$10</f>
        <v>6.1520367130444447</v>
      </c>
      <c r="G92" s="334">
        <f>Exports!H$10</f>
        <v>6.808082943364445</v>
      </c>
      <c r="H92" s="334">
        <f>Exports!I$10</f>
        <v>7.3262962685541773</v>
      </c>
      <c r="I92" s="334">
        <f>Exports!J$10</f>
        <v>7.0655486706852679</v>
      </c>
      <c r="J92" s="334">
        <f>Exports!K$10</f>
        <v>6.5384035376255545</v>
      </c>
      <c r="K92" s="334">
        <f>Exports!L$10</f>
        <v>4.6129627677466676</v>
      </c>
      <c r="L92" s="334">
        <f>Exports!M$10</f>
        <v>4.8649491799999991</v>
      </c>
      <c r="M92" s="334">
        <f>Exports!N$10</f>
        <v>4.8920040951599972</v>
      </c>
      <c r="N92" s="334">
        <f>Exports!O$10</f>
        <v>5.2024764064000006</v>
      </c>
      <c r="O92" s="334">
        <f>Exports!P$10</f>
        <v>5.672649164000001</v>
      </c>
      <c r="P92" s="334">
        <f>Exports!Q$10</f>
        <v>6.3891484262666669</v>
      </c>
      <c r="Q92" s="334">
        <f>Exports!R$10</f>
        <v>5.6357688769200012</v>
      </c>
      <c r="R92" s="334">
        <f>Exports!S$10</f>
        <v>6.0286207751466661</v>
      </c>
      <c r="S92" s="334">
        <f>Exports!T$10</f>
        <v>6.6768215659600001</v>
      </c>
      <c r="T92" s="334">
        <f>Exports!U$10</f>
        <v>7.4287740799999993</v>
      </c>
      <c r="U92" s="334">
        <f>Exports!V$10</f>
        <v>6.67507932</v>
      </c>
      <c r="V92" s="334">
        <f>Exports!W$10</f>
        <v>6.1627430508280021</v>
      </c>
      <c r="W92" s="334">
        <f>Exports!X$10</f>
        <v>4.0278499969182242</v>
      </c>
      <c r="X92" s="334">
        <f>Exports!Y$10</f>
        <v>6.3702659144629949</v>
      </c>
      <c r="Y92" s="334">
        <f>Exports!Z$10</f>
        <v>4.0506540355615881</v>
      </c>
      <c r="Z92" s="334">
        <f>Exports!AA$10</f>
        <v>0</v>
      </c>
      <c r="AA92" s="334">
        <f>Exports!AB$10</f>
        <v>0</v>
      </c>
      <c r="AB92" s="334"/>
      <c r="AC92" s="334"/>
      <c r="AD92" s="334"/>
      <c r="AE92" s="334"/>
      <c r="AF92" s="334"/>
      <c r="AG92" s="334"/>
      <c r="AH92" s="334"/>
      <c r="AI92" s="334"/>
      <c r="AJ92" s="334"/>
      <c r="AK92" s="334"/>
      <c r="AL92" s="334"/>
      <c r="AM92" s="334"/>
      <c r="AN92" s="334"/>
      <c r="AO92" s="334"/>
      <c r="AP92" s="334"/>
      <c r="AQ92" s="334"/>
      <c r="AR92" s="334"/>
      <c r="AS92" s="334"/>
      <c r="AT92" s="334"/>
      <c r="AU92" s="334"/>
      <c r="AV92" s="334"/>
      <c r="AW92" s="334"/>
      <c r="AX92" s="334"/>
      <c r="AY92" s="334"/>
      <c r="AZ92" s="334"/>
      <c r="BA92" s="334"/>
      <c r="BB92" s="334"/>
      <c r="BC92" s="335">
        <f t="shared" ref="BC92:BD99" si="47">J92/J$90</f>
        <v>0.17050866911948254</v>
      </c>
      <c r="BD92" s="335">
        <f t="shared" si="47"/>
        <v>0.11991364686957701</v>
      </c>
      <c r="BE92" s="335">
        <f t="shared" ref="BE92:BE99" si="48">L92/L$90</f>
        <v>0.14360761100608377</v>
      </c>
      <c r="BF92" s="335">
        <f t="shared" ref="BF92:BF99" si="49">M92/M$90</f>
        <v>0.12778770957595223</v>
      </c>
      <c r="BG92" s="335">
        <f t="shared" ref="BG92:BG99" si="50">N92/N$90</f>
        <v>0.13897236595697524</v>
      </c>
      <c r="BH92" s="335">
        <f t="shared" ref="BH92:BH99" si="51">O92/O$90</f>
        <v>0.15031452205218065</v>
      </c>
      <c r="BI92" s="335">
        <f t="shared" ref="BI92:BI99" si="52">P92/P$90</f>
        <v>0.16081085996437969</v>
      </c>
      <c r="BJ92" s="335">
        <f t="shared" ref="BJ92:BJ99" si="53">Q92/Q$90</f>
        <v>0.15164454898211072</v>
      </c>
      <c r="BK92" s="335">
        <f t="shared" ref="BK92:BL99" si="54">R92/R$90</f>
        <v>0.14549516201865162</v>
      </c>
      <c r="BL92" s="335">
        <f t="shared" si="54"/>
        <v>0.15893277678874462</v>
      </c>
      <c r="BM92" s="335">
        <f t="shared" ref="BM92:BM99" si="55">T92/T$90</f>
        <v>0.16507831564468578</v>
      </c>
      <c r="BN92" s="335">
        <f t="shared" ref="BN92:BN99" si="56">U92/U$90</f>
        <v>0.15734849331377962</v>
      </c>
      <c r="BO92" s="335">
        <f t="shared" ref="BO92:BO99" si="57">V92/V$90</f>
        <v>0.15503632587604274</v>
      </c>
      <c r="BP92" s="335">
        <f t="shared" ref="BP92:BP99" si="58">W92/W$90</f>
        <v>0.11516840982789456</v>
      </c>
      <c r="BQ92" s="335">
        <f t="shared" ref="BQ92:BQ99" si="59">X92/X$90</f>
        <v>0.1795773060760861</v>
      </c>
      <c r="BR92" s="335">
        <f t="shared" ref="BR92:BR99" si="60">Y92/Y$90</f>
        <v>0.132190941523636</v>
      </c>
    </row>
    <row r="93" spans="1:70">
      <c r="A93" s="331" t="s">
        <v>1</v>
      </c>
      <c r="B93" s="334">
        <f>Exports!C$12</f>
        <v>0.20515196027333332</v>
      </c>
      <c r="C93" s="334">
        <f>Exports!D$12</f>
        <v>0.3932051437285714</v>
      </c>
      <c r="D93" s="334">
        <f>Exports!E$12</f>
        <v>0.73655503952666646</v>
      </c>
      <c r="E93" s="334">
        <f>Exports!F$12</f>
        <v>1.0837368762599997</v>
      </c>
      <c r="F93" s="334">
        <f>Exports!G$12</f>
        <v>0.93660336155151502</v>
      </c>
      <c r="G93" s="334">
        <f>Exports!H$12</f>
        <v>1.341615881680952</v>
      </c>
      <c r="H93" s="334">
        <f>Exports!I$12</f>
        <v>1.6522941489199998</v>
      </c>
      <c r="I93" s="334">
        <f>Exports!J$12</f>
        <v>1.9034564395666664</v>
      </c>
      <c r="J93" s="334">
        <f>Exports!K$12</f>
        <v>2.6845473653004754</v>
      </c>
      <c r="K93" s="334">
        <f>Exports!L$12</f>
        <v>2.5320478186466668</v>
      </c>
      <c r="L93" s="334">
        <f>Exports!M$12</f>
        <v>2.04311358558</v>
      </c>
      <c r="M93" s="334">
        <f>Exports!N$12</f>
        <v>2.5208561935999994</v>
      </c>
      <c r="N93" s="334">
        <f>Exports!O$12</f>
        <v>1.5213586757399999</v>
      </c>
      <c r="O93" s="334">
        <f>Exports!P$12</f>
        <v>1.2782790067599996</v>
      </c>
      <c r="P93" s="334">
        <f>Exports!Q$12</f>
        <v>1.6090643632200001</v>
      </c>
      <c r="Q93" s="334">
        <f>Exports!R$12</f>
        <v>1.9482151255799995</v>
      </c>
      <c r="R93" s="334">
        <f>Exports!S$12</f>
        <v>2.1409686491711106</v>
      </c>
      <c r="S93" s="334">
        <f>Exports!T$12</f>
        <v>1.8570968249833331</v>
      </c>
      <c r="T93" s="334">
        <f>Exports!U$12</f>
        <v>2.3029761898800003</v>
      </c>
      <c r="U93" s="334">
        <f>Exports!V$12</f>
        <v>2.0015023393199995</v>
      </c>
      <c r="V93" s="334">
        <f>Exports!W$12</f>
        <v>2.0203752717599994</v>
      </c>
      <c r="W93" s="334">
        <f>Exports!X$12</f>
        <v>1.4142871203457141</v>
      </c>
      <c r="X93" s="334">
        <f>Exports!Y$12</f>
        <v>2.1718874859615394</v>
      </c>
      <c r="Y93" s="334">
        <f>Exports!Z$12</f>
        <v>1.7671994528176798</v>
      </c>
      <c r="Z93" s="334">
        <f>Exports!AA$12</f>
        <v>0</v>
      </c>
      <c r="AA93" s="334">
        <f>Exports!AB$12</f>
        <v>0</v>
      </c>
      <c r="AB93" s="334"/>
      <c r="AC93" s="334"/>
      <c r="AD93" s="334"/>
      <c r="AE93" s="334"/>
      <c r="AF93" s="334"/>
      <c r="AG93" s="334"/>
      <c r="AH93" s="334"/>
      <c r="AI93" s="334"/>
      <c r="AJ93" s="334"/>
      <c r="AK93" s="334"/>
      <c r="AL93" s="334"/>
      <c r="AM93" s="334"/>
      <c r="AN93" s="334"/>
      <c r="AO93" s="334"/>
      <c r="AP93" s="334"/>
      <c r="AQ93" s="334"/>
      <c r="AR93" s="334"/>
      <c r="AS93" s="334"/>
      <c r="AT93" s="334"/>
      <c r="AU93" s="334"/>
      <c r="AV93" s="334"/>
      <c r="AW93" s="334"/>
      <c r="AX93" s="334"/>
      <c r="AY93" s="334"/>
      <c r="AZ93" s="334"/>
      <c r="BA93" s="334"/>
      <c r="BB93" s="334"/>
      <c r="BC93" s="335">
        <f t="shared" si="47"/>
        <v>7.0007700780705687E-2</v>
      </c>
      <c r="BD93" s="335">
        <f t="shared" si="47"/>
        <v>6.5820407245644086E-2</v>
      </c>
      <c r="BE93" s="335">
        <f t="shared" si="48"/>
        <v>6.0310323948588034E-2</v>
      </c>
      <c r="BF93" s="335">
        <f t="shared" si="49"/>
        <v>6.5849176101305251E-2</v>
      </c>
      <c r="BG93" s="335">
        <f t="shared" si="50"/>
        <v>4.0639648913479882E-2</v>
      </c>
      <c r="BH93" s="335">
        <f t="shared" si="51"/>
        <v>3.3871986861069611E-2</v>
      </c>
      <c r="BI93" s="335">
        <f t="shared" si="52"/>
        <v>4.0499141156850854E-2</v>
      </c>
      <c r="BJ93" s="335">
        <f t="shared" si="53"/>
        <v>5.2421632343476049E-2</v>
      </c>
      <c r="BK93" s="335">
        <f t="shared" si="54"/>
        <v>5.167028945860775E-2</v>
      </c>
      <c r="BL93" s="335">
        <f t="shared" si="54"/>
        <v>4.4205697612906769E-2</v>
      </c>
      <c r="BM93" s="335">
        <f t="shared" si="55"/>
        <v>5.1175527254048156E-2</v>
      </c>
      <c r="BN93" s="335">
        <f t="shared" si="56"/>
        <v>4.7180469678075258E-2</v>
      </c>
      <c r="BO93" s="335">
        <f t="shared" si="57"/>
        <v>5.0826645933647538E-2</v>
      </c>
      <c r="BP93" s="335">
        <f t="shared" si="58"/>
        <v>4.0438744942068644E-2</v>
      </c>
      <c r="BQ93" s="335">
        <f t="shared" si="59"/>
        <v>6.1225341150019291E-2</v>
      </c>
      <c r="BR93" s="335">
        <f t="shared" si="60"/>
        <v>5.7671614874321341E-2</v>
      </c>
    </row>
    <row r="94" spans="1:70">
      <c r="A94" s="331" t="s">
        <v>80</v>
      </c>
      <c r="B94" s="334">
        <f>Exports!C$13</f>
        <v>0.37704829456000005</v>
      </c>
      <c r="C94" s="334">
        <f>Exports!D$13</f>
        <v>0.36881827393999994</v>
      </c>
      <c r="D94" s="334">
        <f>Exports!E$13</f>
        <v>0.80358950587999989</v>
      </c>
      <c r="E94" s="334">
        <f>Exports!F$13</f>
        <v>1.0451377906800001</v>
      </c>
      <c r="F94" s="334">
        <f>Exports!G$13</f>
        <v>1.1583182450933334</v>
      </c>
      <c r="G94" s="334">
        <f>Exports!H$13</f>
        <v>1.1328316669599998</v>
      </c>
      <c r="H94" s="334">
        <f>Exports!I$13</f>
        <v>1.1429240758628572</v>
      </c>
      <c r="I94" s="334">
        <f>Exports!J$13</f>
        <v>1.2147356803199998</v>
      </c>
      <c r="J94" s="334">
        <f>Exports!K$13</f>
        <v>1.37161284792</v>
      </c>
      <c r="K94" s="334">
        <f>Exports!L$13</f>
        <v>1.0812645650800004</v>
      </c>
      <c r="L94" s="334">
        <f>Exports!M$13</f>
        <v>1.1597610074400002</v>
      </c>
      <c r="M94" s="334">
        <f>Exports!N$13</f>
        <v>1.3507033330000002</v>
      </c>
      <c r="N94" s="334">
        <f>Exports!O$13</f>
        <v>1.2594981064400004</v>
      </c>
      <c r="O94" s="334">
        <f>Exports!P$13</f>
        <v>1.2947193288399999</v>
      </c>
      <c r="P94" s="334">
        <f>Exports!Q$13</f>
        <v>1.3797794164000001</v>
      </c>
      <c r="Q94" s="334">
        <f>Exports!R$13</f>
        <v>1.2978417085200005</v>
      </c>
      <c r="R94" s="334">
        <f>Exports!S$13</f>
        <v>1.3193580741600002</v>
      </c>
      <c r="S94" s="334">
        <f>Exports!T$13</f>
        <v>1.2422304344799999</v>
      </c>
      <c r="T94" s="334">
        <f>Exports!U$13</f>
        <v>1.3526271684800004</v>
      </c>
      <c r="U94" s="334">
        <f>Exports!V$13</f>
        <v>1.34716017044</v>
      </c>
      <c r="V94" s="334">
        <f>Exports!W$13</f>
        <v>1.3769560117599997</v>
      </c>
      <c r="W94" s="334">
        <f>Exports!X$13</f>
        <v>1.4215242297199999</v>
      </c>
      <c r="X94" s="334">
        <f>Exports!Y$13</f>
        <v>1.5224000743993999</v>
      </c>
      <c r="Y94" s="334">
        <f>Exports!Z$13</f>
        <v>1.2147013519783401</v>
      </c>
      <c r="Z94" s="334">
        <f>Exports!AA$13</f>
        <v>0</v>
      </c>
      <c r="AA94" s="334">
        <f>Exports!AB$13</f>
        <v>0</v>
      </c>
      <c r="AB94" s="334"/>
      <c r="AC94" s="334"/>
      <c r="AD94" s="334"/>
      <c r="AE94" s="334"/>
      <c r="AF94" s="334"/>
      <c r="AG94" s="334"/>
      <c r="AH94" s="334"/>
      <c r="AI94" s="334"/>
      <c r="AJ94" s="334"/>
      <c r="AK94" s="334"/>
      <c r="AL94" s="334"/>
      <c r="AM94" s="334"/>
      <c r="AN94" s="334"/>
      <c r="AO94" s="334"/>
      <c r="AP94" s="334"/>
      <c r="AQ94" s="334"/>
      <c r="AR94" s="334"/>
      <c r="AS94" s="334"/>
      <c r="AT94" s="334"/>
      <c r="AU94" s="334"/>
      <c r="AV94" s="334"/>
      <c r="AW94" s="334"/>
      <c r="AX94" s="334"/>
      <c r="AY94" s="334"/>
      <c r="AZ94" s="334"/>
      <c r="BA94" s="334"/>
      <c r="BB94" s="334"/>
      <c r="BC94" s="335">
        <f t="shared" si="47"/>
        <v>3.5768957957427301E-2</v>
      </c>
      <c r="BD94" s="335">
        <f t="shared" si="47"/>
        <v>2.8107397297057576E-2</v>
      </c>
      <c r="BE94" s="335">
        <f t="shared" si="48"/>
        <v>3.4234788782822885E-2</v>
      </c>
      <c r="BF94" s="335">
        <f t="shared" si="49"/>
        <v>3.528273523144497E-2</v>
      </c>
      <c r="BG94" s="335">
        <f t="shared" si="50"/>
        <v>3.3644637302914317E-2</v>
      </c>
      <c r="BH94" s="335">
        <f t="shared" si="51"/>
        <v>3.4307624441394881E-2</v>
      </c>
      <c r="BI94" s="335">
        <f t="shared" si="52"/>
        <v>3.4728182804493996E-2</v>
      </c>
      <c r="BJ94" s="335">
        <f t="shared" si="53"/>
        <v>3.4921698323130364E-2</v>
      </c>
      <c r="BK94" s="335">
        <f t="shared" si="54"/>
        <v>3.1841481479792592E-2</v>
      </c>
      <c r="BL94" s="335">
        <f t="shared" si="54"/>
        <v>2.9569628364781414E-2</v>
      </c>
      <c r="BM94" s="335">
        <f t="shared" si="55"/>
        <v>3.0057370470999583E-2</v>
      </c>
      <c r="BN94" s="335">
        <f t="shared" si="56"/>
        <v>3.1755970664790321E-2</v>
      </c>
      <c r="BO94" s="335">
        <f t="shared" si="57"/>
        <v>3.4640126838894794E-2</v>
      </c>
      <c r="BP94" s="335">
        <f t="shared" si="58"/>
        <v>4.0645675780859751E-2</v>
      </c>
      <c r="BQ94" s="335">
        <f t="shared" si="59"/>
        <v>4.2916340981932713E-2</v>
      </c>
      <c r="BR94" s="335">
        <f t="shared" si="60"/>
        <v>3.9641133006756119E-2</v>
      </c>
    </row>
    <row r="95" spans="1:70">
      <c r="A95" s="331" t="s">
        <v>126</v>
      </c>
      <c r="B95" s="334">
        <f>Exports!C$14</f>
        <v>0.5010037771200001</v>
      </c>
      <c r="C95" s="334">
        <f>Exports!D$14</f>
        <v>0.62120519481999992</v>
      </c>
      <c r="D95" s="334">
        <f>Exports!E$14</f>
        <v>0.73246713161999977</v>
      </c>
      <c r="E95" s="334">
        <f>Exports!F$14</f>
        <v>0.74233408297999992</v>
      </c>
      <c r="F95" s="334">
        <f>Exports!G$14</f>
        <v>0.87152640259999981</v>
      </c>
      <c r="G95" s="334">
        <f>Exports!H$14</f>
        <v>0.7800542075583331</v>
      </c>
      <c r="H95" s="334">
        <f>Exports!I$14</f>
        <v>0.82895175392999976</v>
      </c>
      <c r="I95" s="334">
        <f>Exports!J$14</f>
        <v>0.69411821178999999</v>
      </c>
      <c r="J95" s="334">
        <f>Exports!K$14</f>
        <v>0.55904683715999992</v>
      </c>
      <c r="K95" s="334">
        <f>Exports!L$14</f>
        <v>0.39659458461999997</v>
      </c>
      <c r="L95" s="334">
        <f>Exports!M$14</f>
        <v>0.44554155841999993</v>
      </c>
      <c r="M95" s="334">
        <f>Exports!N$14</f>
        <v>0.47652102091999987</v>
      </c>
      <c r="N95" s="334">
        <f>Exports!O$14</f>
        <v>0.49430110408</v>
      </c>
      <c r="O95" s="334">
        <f>Exports!P$14</f>
        <v>0.50236232228000011</v>
      </c>
      <c r="P95" s="334">
        <f>Exports!Q$14</f>
        <v>0.51316808353999999</v>
      </c>
      <c r="Q95" s="334">
        <f>Exports!R$14</f>
        <v>0.48795419283999991</v>
      </c>
      <c r="R95" s="334">
        <f>Exports!S$14</f>
        <v>0.49067825951999994</v>
      </c>
      <c r="S95" s="334">
        <f>Exports!T$14</f>
        <v>0.46982750872000001</v>
      </c>
      <c r="T95" s="334">
        <f>Exports!U$14</f>
        <v>0.49535199211999997</v>
      </c>
      <c r="U95" s="334">
        <f>Exports!V$14</f>
        <v>0.48140323603999996</v>
      </c>
      <c r="V95" s="334">
        <f>Exports!W$14</f>
        <v>0.48759296604000002</v>
      </c>
      <c r="W95" s="334">
        <f>Exports!X$14</f>
        <v>0.57508980184000003</v>
      </c>
      <c r="X95" s="334">
        <f>Exports!Y$14</f>
        <v>0.44066911975590001</v>
      </c>
      <c r="Y95" s="334">
        <f>Exports!Z$14</f>
        <v>0.35934696829649337</v>
      </c>
      <c r="Z95" s="334">
        <f>Exports!AA$14</f>
        <v>0</v>
      </c>
      <c r="AA95" s="334">
        <f>Exports!AB$14</f>
        <v>0</v>
      </c>
      <c r="AB95" s="334"/>
      <c r="AC95" s="334"/>
      <c r="AD95" s="334"/>
      <c r="AE95" s="334"/>
      <c r="AF95" s="334"/>
      <c r="AG95" s="334"/>
      <c r="AH95" s="334"/>
      <c r="AI95" s="334"/>
      <c r="AJ95" s="334"/>
      <c r="AK95" s="334"/>
      <c r="AL95" s="334"/>
      <c r="AM95" s="334"/>
      <c r="AN95" s="334"/>
      <c r="AO95" s="334"/>
      <c r="AP95" s="334"/>
      <c r="AQ95" s="334"/>
      <c r="AR95" s="334"/>
      <c r="AS95" s="334"/>
      <c r="AT95" s="334"/>
      <c r="AU95" s="334"/>
      <c r="AV95" s="334"/>
      <c r="AW95" s="334"/>
      <c r="AX95" s="334"/>
      <c r="AY95" s="334"/>
      <c r="AZ95" s="334"/>
      <c r="BA95" s="334"/>
      <c r="BB95" s="334"/>
      <c r="BC95" s="335">
        <f t="shared" si="47"/>
        <v>1.4578838952210698E-2</v>
      </c>
      <c r="BD95" s="335">
        <f t="shared" si="47"/>
        <v>1.030944869163552E-2</v>
      </c>
      <c r="BE95" s="335">
        <f t="shared" si="48"/>
        <v>1.3151865814274284E-2</v>
      </c>
      <c r="BF95" s="335">
        <f t="shared" si="49"/>
        <v>1.2447563134382377E-2</v>
      </c>
      <c r="BG95" s="335">
        <f t="shared" si="50"/>
        <v>1.3204133678460551E-2</v>
      </c>
      <c r="BH95" s="335">
        <f t="shared" si="51"/>
        <v>1.3311655663417606E-2</v>
      </c>
      <c r="BI95" s="335">
        <f t="shared" si="52"/>
        <v>1.2916118912041023E-2</v>
      </c>
      <c r="BJ95" s="335">
        <f t="shared" si="53"/>
        <v>1.3129635922470783E-2</v>
      </c>
      <c r="BK95" s="335">
        <f t="shared" si="54"/>
        <v>1.1842063969624221E-2</v>
      </c>
      <c r="BL95" s="335">
        <f t="shared" si="54"/>
        <v>1.1183613315847456E-2</v>
      </c>
      <c r="BM95" s="335">
        <f t="shared" si="55"/>
        <v>1.1007451785424232E-2</v>
      </c>
      <c r="BN95" s="335">
        <f t="shared" si="56"/>
        <v>1.1347891198882683E-2</v>
      </c>
      <c r="BO95" s="335">
        <f t="shared" si="57"/>
        <v>1.2266391987199124E-2</v>
      </c>
      <c r="BP95" s="335">
        <f t="shared" si="58"/>
        <v>1.6443556248824348E-2</v>
      </c>
      <c r="BQ95" s="335">
        <f t="shared" si="59"/>
        <v>1.2422428586068781E-2</v>
      </c>
      <c r="BR95" s="335">
        <f t="shared" si="60"/>
        <v>1.1727097317061253E-2</v>
      </c>
    </row>
    <row r="96" spans="1:70">
      <c r="A96" s="331" t="s">
        <v>122</v>
      </c>
      <c r="B96" s="334">
        <f>Exports!C$18</f>
        <v>4.2527344999999999</v>
      </c>
      <c r="C96" s="334">
        <f>Exports!D$18</f>
        <v>4.7067512799999998</v>
      </c>
      <c r="D96" s="334">
        <f>Exports!E$18</f>
        <v>3.8129081472999991</v>
      </c>
      <c r="E96" s="334">
        <f>Exports!F$18</f>
        <v>4.3364628897099982</v>
      </c>
      <c r="F96" s="334">
        <f>Exports!G$18</f>
        <v>4.044820119451999</v>
      </c>
      <c r="G96" s="334">
        <f>Exports!H$18</f>
        <v>4.5488648084459991</v>
      </c>
      <c r="H96" s="334">
        <f>Exports!I$18</f>
        <v>4.9083323056599992</v>
      </c>
      <c r="I96" s="334">
        <f>Exports!J$18</f>
        <v>4.7644721927460001</v>
      </c>
      <c r="J96" s="334">
        <f>Exports!K$18</f>
        <v>6.205850877464</v>
      </c>
      <c r="K96" s="334">
        <f>Exports!L$18</f>
        <v>8.0441196285939984</v>
      </c>
      <c r="L96" s="334">
        <f>Exports!M$18</f>
        <v>7.514180623739998</v>
      </c>
      <c r="M96" s="334">
        <f>Exports!N$18</f>
        <v>8.2621820915899971</v>
      </c>
      <c r="N96" s="334">
        <f>Exports!O$18</f>
        <v>7.0913018796899978</v>
      </c>
      <c r="O96" s="334">
        <f>Exports!P$18</f>
        <v>6.2852683836599983</v>
      </c>
      <c r="P96" s="334">
        <f>Exports!Q$18</f>
        <v>6.651837519389999</v>
      </c>
      <c r="Q96" s="334">
        <f>Exports!R$18</f>
        <v>6.2252149457399995</v>
      </c>
      <c r="R96" s="334">
        <f>Exports!S$18</f>
        <v>8.4655237037699997</v>
      </c>
      <c r="S96" s="334">
        <f>Exports!T$18</f>
        <v>9.2575360672200002</v>
      </c>
      <c r="T96" s="334">
        <f>Exports!U$18</f>
        <v>9.68815660972</v>
      </c>
      <c r="U96" s="334">
        <f>Exports!V$18</f>
        <v>8.5325190559700008</v>
      </c>
      <c r="V96" s="334">
        <f>Exports!W$18</f>
        <v>7.6044920329699988</v>
      </c>
      <c r="W96" s="334">
        <f>Exports!X$18</f>
        <v>6.0708860612400004</v>
      </c>
      <c r="X96" s="334">
        <f>Exports!Y$18</f>
        <v>4.5471579698440001</v>
      </c>
      <c r="Y96" s="334">
        <f>Exports!Z$18</f>
        <v>1.9602410108549095</v>
      </c>
      <c r="Z96" s="334">
        <f>Exports!AA$18</f>
        <v>0</v>
      </c>
      <c r="AA96" s="334">
        <f>Exports!AB$18</f>
        <v>0</v>
      </c>
      <c r="AB96" s="334"/>
      <c r="AC96" s="334"/>
      <c r="AD96" s="334"/>
      <c r="AE96" s="334"/>
      <c r="AF96" s="334"/>
      <c r="AG96" s="334"/>
      <c r="AH96" s="334"/>
      <c r="AI96" s="334"/>
      <c r="AJ96" s="334"/>
      <c r="AK96" s="334"/>
      <c r="AL96" s="334"/>
      <c r="AM96" s="334"/>
      <c r="AN96" s="334"/>
      <c r="AO96" s="334"/>
      <c r="AP96" s="334"/>
      <c r="AQ96" s="334"/>
      <c r="AR96" s="334"/>
      <c r="AS96" s="334"/>
      <c r="AT96" s="334"/>
      <c r="AU96" s="334"/>
      <c r="AV96" s="334"/>
      <c r="AW96" s="334"/>
      <c r="AX96" s="334"/>
      <c r="AY96" s="334"/>
      <c r="AZ96" s="334"/>
      <c r="BA96" s="334"/>
      <c r="BB96" s="334"/>
      <c r="BC96" s="335">
        <f t="shared" si="47"/>
        <v>0.16183635160803048</v>
      </c>
      <c r="BD96" s="335">
        <f t="shared" si="47"/>
        <v>0.20910633124208797</v>
      </c>
      <c r="BE96" s="335">
        <f t="shared" si="48"/>
        <v>0.22180982536872168</v>
      </c>
      <c r="BF96" s="335">
        <f t="shared" si="49"/>
        <v>0.2158226577586716</v>
      </c>
      <c r="BG96" s="335">
        <f t="shared" si="50"/>
        <v>0.18942805751571024</v>
      </c>
      <c r="BH96" s="335">
        <f t="shared" si="51"/>
        <v>0.16654777789806824</v>
      </c>
      <c r="BI96" s="335">
        <f t="shared" si="52"/>
        <v>0.1674225797351645</v>
      </c>
      <c r="BJ96" s="335">
        <f t="shared" si="53"/>
        <v>0.16750507932102293</v>
      </c>
      <c r="BK96" s="335">
        <f t="shared" si="54"/>
        <v>0.20430755039867091</v>
      </c>
      <c r="BL96" s="335">
        <f t="shared" si="54"/>
        <v>0.22036322205859044</v>
      </c>
      <c r="BM96" s="335">
        <f t="shared" si="55"/>
        <v>0.21528512748021367</v>
      </c>
      <c r="BN96" s="335">
        <f t="shared" si="56"/>
        <v>0.20113304325917625</v>
      </c>
      <c r="BO96" s="335">
        <f t="shared" si="57"/>
        <v>0.19130645156249138</v>
      </c>
      <c r="BP96" s="335">
        <f t="shared" si="58"/>
        <v>0.17358498813369191</v>
      </c>
      <c r="BQ96" s="335">
        <f t="shared" si="59"/>
        <v>0.12818403336555625</v>
      </c>
      <c r="BR96" s="335">
        <f t="shared" si="60"/>
        <v>6.3971423519073478E-2</v>
      </c>
    </row>
    <row r="97" spans="1:70">
      <c r="A97" s="331" t="s">
        <v>59</v>
      </c>
      <c r="B97" s="334">
        <f>Exports!C$19</f>
        <v>8.2862136</v>
      </c>
      <c r="C97" s="334">
        <f>Exports!D$19</f>
        <v>9.7422664050000005</v>
      </c>
      <c r="D97" s="334">
        <f>Exports!E$19</f>
        <v>9.7011881531999968</v>
      </c>
      <c r="E97" s="334">
        <f>Exports!F$19</f>
        <v>9.5651883062999996</v>
      </c>
      <c r="F97" s="334">
        <f>Exports!G$19</f>
        <v>11.473939849499999</v>
      </c>
      <c r="G97" s="334">
        <f>Exports!H$19</f>
        <v>11.8468167669</v>
      </c>
      <c r="H97" s="334">
        <f>Exports!I$19</f>
        <v>11.6839134396</v>
      </c>
      <c r="I97" s="334">
        <f>Exports!J$19</f>
        <v>17.424346443299999</v>
      </c>
      <c r="J97" s="334">
        <f>Exports!K$19</f>
        <v>18.339879616199998</v>
      </c>
      <c r="K97" s="334">
        <f>Exports!L$19</f>
        <v>19.3258296765</v>
      </c>
      <c r="L97" s="334">
        <f>Exports!M$19</f>
        <v>15.207640690499995</v>
      </c>
      <c r="M97" s="334">
        <f>Exports!N$19</f>
        <v>18.108756598500005</v>
      </c>
      <c r="N97" s="334">
        <f>Exports!O$19</f>
        <v>19.458162683999994</v>
      </c>
      <c r="O97" s="334">
        <f>Exports!P$19</f>
        <v>20.502780579000007</v>
      </c>
      <c r="P97" s="334">
        <f>Exports!Q$19</f>
        <v>21.016256229000003</v>
      </c>
      <c r="Q97" s="334">
        <f>Exports!R$19</f>
        <v>19.430663309999996</v>
      </c>
      <c r="R97" s="334">
        <f>Exports!S$19</f>
        <v>20.935945534500004</v>
      </c>
      <c r="S97" s="334">
        <f>Exports!T$19</f>
        <v>20.216645189999998</v>
      </c>
      <c r="T97" s="334">
        <f>Exports!U$19</f>
        <v>21.100479749999991</v>
      </c>
      <c r="U97" s="334">
        <f>Exports!V$19</f>
        <v>20.808666778500001</v>
      </c>
      <c r="V97" s="334">
        <f>Exports!W$19</f>
        <v>19.416173274000002</v>
      </c>
      <c r="W97" s="334">
        <f>Exports!X$19</f>
        <v>19.254365482500003</v>
      </c>
      <c r="X97" s="334">
        <f>Exports!Y$19</f>
        <v>18.317531564999999</v>
      </c>
      <c r="Y97" s="334">
        <f>Exports!Z$19</f>
        <v>19.260355976303785</v>
      </c>
      <c r="Z97" s="334">
        <f>Exports!AA$19</f>
        <v>0</v>
      </c>
      <c r="AA97" s="334">
        <f>Exports!AB$19</f>
        <v>0</v>
      </c>
      <c r="AB97" s="334"/>
      <c r="AC97" s="334"/>
      <c r="AD97" s="334"/>
      <c r="AE97" s="334"/>
      <c r="AF97" s="334"/>
      <c r="AG97" s="334"/>
      <c r="AH97" s="334"/>
      <c r="AI97" s="334"/>
      <c r="AJ97" s="334"/>
      <c r="AK97" s="334"/>
      <c r="AL97" s="334"/>
      <c r="AM97" s="334"/>
      <c r="AN97" s="334"/>
      <c r="AO97" s="334"/>
      <c r="AP97" s="334"/>
      <c r="AQ97" s="334"/>
      <c r="AR97" s="334"/>
      <c r="AS97" s="334"/>
      <c r="AT97" s="334"/>
      <c r="AU97" s="334"/>
      <c r="AV97" s="334"/>
      <c r="AW97" s="334"/>
      <c r="AX97" s="334"/>
      <c r="AY97" s="334"/>
      <c r="AZ97" s="334"/>
      <c r="BA97" s="334"/>
      <c r="BB97" s="334"/>
      <c r="BC97" s="335">
        <f t="shared" si="47"/>
        <v>0.47826789019287247</v>
      </c>
      <c r="BD97" s="335">
        <f t="shared" si="47"/>
        <v>0.50237360064829384</v>
      </c>
      <c r="BE97" s="335">
        <f t="shared" si="48"/>
        <v>0.44891177025648082</v>
      </c>
      <c r="BF97" s="335">
        <f t="shared" si="49"/>
        <v>0.47303241861146544</v>
      </c>
      <c r="BG97" s="335">
        <f t="shared" si="50"/>
        <v>0.51978071482354249</v>
      </c>
      <c r="BH97" s="335">
        <f t="shared" si="51"/>
        <v>0.54328508151559596</v>
      </c>
      <c r="BI97" s="335">
        <f t="shared" si="52"/>
        <v>0.5289659923258424</v>
      </c>
      <c r="BJ97" s="335">
        <f t="shared" si="53"/>
        <v>0.52283091063849918</v>
      </c>
      <c r="BK97" s="335">
        <f t="shared" si="54"/>
        <v>0.50526959667348426</v>
      </c>
      <c r="BL97" s="335">
        <f t="shared" si="54"/>
        <v>0.481230107118721</v>
      </c>
      <c r="BM97" s="335">
        <f t="shared" si="55"/>
        <v>0.46888377798464415</v>
      </c>
      <c r="BN97" s="335">
        <f t="shared" si="56"/>
        <v>0.49051287760060286</v>
      </c>
      <c r="BO97" s="335">
        <f t="shared" si="57"/>
        <v>0.48845329784910241</v>
      </c>
      <c r="BP97" s="335">
        <f t="shared" si="58"/>
        <v>0.55054052572992274</v>
      </c>
      <c r="BQ97" s="335">
        <f t="shared" si="59"/>
        <v>0.51636980568395419</v>
      </c>
      <c r="BR97" s="335">
        <f t="shared" si="60"/>
        <v>0.62855148038704312</v>
      </c>
    </row>
    <row r="98" spans="1:70">
      <c r="A98" s="331" t="s">
        <v>3</v>
      </c>
      <c r="B98" s="334">
        <f>Exports!C$20</f>
        <v>1.2875441987333334</v>
      </c>
      <c r="C98" s="334">
        <f>Exports!D$20</f>
        <v>1.3725853162000001</v>
      </c>
      <c r="D98" s="334">
        <f>Exports!E$20</f>
        <v>1.7058432390999998</v>
      </c>
      <c r="E98" s="334">
        <f>Exports!F$20</f>
        <v>2.0230219954000006</v>
      </c>
      <c r="F98" s="334">
        <f>Exports!G$20</f>
        <v>2.1894688186000004</v>
      </c>
      <c r="G98" s="334">
        <f>Exports!H$20</f>
        <v>2.1978387154999988</v>
      </c>
      <c r="H98" s="334">
        <f>Exports!I$20</f>
        <v>2.3170257915000008</v>
      </c>
      <c r="I98" s="334">
        <f>Exports!J$20</f>
        <v>2.3288784301999996</v>
      </c>
      <c r="J98" s="334">
        <f>Exports!K$20</f>
        <v>2.4589426155000003</v>
      </c>
      <c r="K98" s="334">
        <f>Exports!L$20</f>
        <v>2.2697961475000001</v>
      </c>
      <c r="L98" s="334">
        <f>Exports!M$20</f>
        <v>2.4557454529999996</v>
      </c>
      <c r="M98" s="334">
        <f>Exports!N$20</f>
        <v>2.4763566029999988</v>
      </c>
      <c r="N98" s="334">
        <f>Exports!O$20</f>
        <v>2.1722052100000009</v>
      </c>
      <c r="O98" s="334">
        <f>Exports!P$20</f>
        <v>2.0264360235000001</v>
      </c>
      <c r="P98" s="334">
        <f>Exports!Q$20</f>
        <v>1.9109961255000003</v>
      </c>
      <c r="Q98" s="334">
        <f>Exports!R$20</f>
        <v>1.8181398550000001</v>
      </c>
      <c r="R98" s="334">
        <f>Exports!S$20</f>
        <v>1.8008381860000002</v>
      </c>
      <c r="S98" s="334">
        <f>Exports!T$20</f>
        <v>1.8069612155000001</v>
      </c>
      <c r="T98" s="334">
        <f>Exports!U$20</f>
        <v>1.9663829184999999</v>
      </c>
      <c r="U98" s="334">
        <f>Exports!V$20</f>
        <v>1.9396175994999998</v>
      </c>
      <c r="V98" s="334">
        <f>Exports!W$20</f>
        <v>2.2289664705000005</v>
      </c>
      <c r="W98" s="334">
        <f>Exports!X$20</f>
        <v>1.7753910466249998</v>
      </c>
      <c r="X98" s="334">
        <f>Exports!Y$20</f>
        <v>1.8387142229289173</v>
      </c>
      <c r="Y98" s="334">
        <f>Exports!Z$20</f>
        <v>1.790287384326017</v>
      </c>
      <c r="Z98" s="334">
        <f>Exports!AA$20</f>
        <v>0</v>
      </c>
      <c r="AA98" s="334">
        <f>Exports!AB$20</f>
        <v>0</v>
      </c>
      <c r="AB98" s="334"/>
      <c r="AC98" s="334"/>
      <c r="AD98" s="334"/>
      <c r="AE98" s="334"/>
      <c r="AF98" s="334"/>
      <c r="AG98" s="334"/>
      <c r="AH98" s="334"/>
      <c r="AI98" s="334"/>
      <c r="AJ98" s="334"/>
      <c r="AK98" s="334"/>
      <c r="AL98" s="334"/>
      <c r="AM98" s="334"/>
      <c r="AN98" s="334"/>
      <c r="AO98" s="334"/>
      <c r="AP98" s="334"/>
      <c r="AQ98" s="334"/>
      <c r="AR98" s="334"/>
      <c r="AS98" s="334"/>
      <c r="AT98" s="334"/>
      <c r="AU98" s="334"/>
      <c r="AV98" s="334"/>
      <c r="AW98" s="334"/>
      <c r="AX98" s="334"/>
      <c r="AY98" s="334"/>
      <c r="AZ98" s="334"/>
      <c r="BA98" s="334"/>
      <c r="BB98" s="334"/>
      <c r="BC98" s="335">
        <f t="shared" si="47"/>
        <v>6.412437384712788E-2</v>
      </c>
      <c r="BD98" s="335">
        <f t="shared" si="47"/>
        <v>5.9003193262319592E-2</v>
      </c>
      <c r="BE98" s="335">
        <f t="shared" si="48"/>
        <v>7.2490734167213425E-2</v>
      </c>
      <c r="BF98" s="335">
        <f t="shared" si="49"/>
        <v>6.4686768905966294E-2</v>
      </c>
      <c r="BG98" s="335">
        <f t="shared" si="50"/>
        <v>5.8025538954180535E-2</v>
      </c>
      <c r="BH98" s="335">
        <f t="shared" si="51"/>
        <v>5.3696739131128816E-2</v>
      </c>
      <c r="BI98" s="335">
        <f t="shared" si="52"/>
        <v>4.8098574305593444E-2</v>
      </c>
      <c r="BJ98" s="335">
        <f t="shared" si="53"/>
        <v>4.8921629740173757E-2</v>
      </c>
      <c r="BK98" s="335">
        <f t="shared" si="54"/>
        <v>4.3461556699935303E-2</v>
      </c>
      <c r="BL98" s="335">
        <f t="shared" si="54"/>
        <v>4.3012286713354511E-2</v>
      </c>
      <c r="BM98" s="335">
        <f t="shared" si="55"/>
        <v>4.3695928372943796E-2</v>
      </c>
      <c r="BN98" s="335">
        <f t="shared" si="56"/>
        <v>4.5721689923860706E-2</v>
      </c>
      <c r="BO98" s="335">
        <f t="shared" si="57"/>
        <v>5.6074181454114226E-2</v>
      </c>
      <c r="BP98" s="335">
        <f t="shared" si="58"/>
        <v>5.0763798011079178E-2</v>
      </c>
      <c r="BQ98" s="335">
        <f t="shared" si="59"/>
        <v>5.1833212495524791E-2</v>
      </c>
      <c r="BR98" s="335">
        <f t="shared" si="60"/>
        <v>5.8425077247835834E-2</v>
      </c>
    </row>
    <row r="99" spans="1:70">
      <c r="A99" s="331" t="s">
        <v>2</v>
      </c>
      <c r="B99" s="334">
        <f t="shared" ref="B99:K99" si="61">B90-SUM(B92:B98)</f>
        <v>1.0193160076362453</v>
      </c>
      <c r="C99" s="334">
        <f t="shared" si="61"/>
        <v>0.81366536844699056</v>
      </c>
      <c r="D99" s="334">
        <f t="shared" si="61"/>
        <v>0.72991015618575616</v>
      </c>
      <c r="E99" s="334">
        <f t="shared" si="61"/>
        <v>0.6003472335637916</v>
      </c>
      <c r="F99" s="334">
        <f t="shared" si="61"/>
        <v>0.61306544606540569</v>
      </c>
      <c r="G99" s="334">
        <f t="shared" si="61"/>
        <v>0.37385673498350158</v>
      </c>
      <c r="H99" s="334">
        <f t="shared" si="61"/>
        <v>0.26012625795109301</v>
      </c>
      <c r="I99" s="334">
        <f t="shared" si="61"/>
        <v>0.23894325211450251</v>
      </c>
      <c r="J99" s="334">
        <f t="shared" si="61"/>
        <v>0.18817441191193751</v>
      </c>
      <c r="K99" s="334">
        <f t="shared" si="61"/>
        <v>0.20642389210982515</v>
      </c>
      <c r="L99" s="334">
        <f>L90-SUM(L92:L98)</f>
        <v>0.18574857247121912</v>
      </c>
      <c r="M99" s="334">
        <f>M90-SUM(M92:M98)</f>
        <v>0.19489393386511722</v>
      </c>
      <c r="N99" s="334">
        <f>N90-SUM(N92:N98)</f>
        <v>0.23602612016094326</v>
      </c>
      <c r="O99" s="334">
        <f t="shared" ref="O99:AA99" si="62">O90-SUM(O92:O98)</f>
        <v>0.17603561838666337</v>
      </c>
      <c r="P99" s="334">
        <f t="shared" si="62"/>
        <v>0.26057664577999873</v>
      </c>
      <c r="Q99" s="334">
        <f t="shared" si="62"/>
        <v>0.32053736540000699</v>
      </c>
      <c r="R99" s="334">
        <f t="shared" si="62"/>
        <v>0.25326432879332827</v>
      </c>
      <c r="S99" s="334">
        <f t="shared" si="62"/>
        <v>0.48323110878001074</v>
      </c>
      <c r="T99" s="334">
        <f t="shared" si="62"/>
        <v>0.66676497278000113</v>
      </c>
      <c r="U99" s="334">
        <f t="shared" si="62"/>
        <v>0.63631547887997897</v>
      </c>
      <c r="V99" s="334">
        <f t="shared" si="62"/>
        <v>0.45301760441001448</v>
      </c>
      <c r="W99" s="334">
        <f t="shared" si="62"/>
        <v>0.43417238834000216</v>
      </c>
      <c r="X99" s="334">
        <f t="shared" si="62"/>
        <v>0.26504264101070873</v>
      </c>
      <c r="Y99" s="334">
        <f t="shared" si="62"/>
        <v>0.23966169770857348</v>
      </c>
      <c r="Z99" s="334">
        <f t="shared" si="62"/>
        <v>0</v>
      </c>
      <c r="AA99" s="334">
        <f t="shared" si="62"/>
        <v>0</v>
      </c>
      <c r="AB99" s="334"/>
      <c r="BC99" s="335">
        <f t="shared" si="47"/>
        <v>4.9072175421429687E-3</v>
      </c>
      <c r="BD99" s="335">
        <f t="shared" si="47"/>
        <v>5.3659747433844043E-3</v>
      </c>
      <c r="BE99" s="335">
        <f t="shared" si="48"/>
        <v>5.4830806558152367E-3</v>
      </c>
      <c r="BF99" s="335">
        <f t="shared" si="49"/>
        <v>5.0909706808117249E-3</v>
      </c>
      <c r="BG99" s="335">
        <f t="shared" si="50"/>
        <v>6.3049028547366862E-3</v>
      </c>
      <c r="BH99" s="335">
        <f t="shared" si="51"/>
        <v>4.664612437144432E-3</v>
      </c>
      <c r="BI99" s="335">
        <f t="shared" si="52"/>
        <v>6.5585507956340281E-3</v>
      </c>
      <c r="BJ99" s="335">
        <f t="shared" si="53"/>
        <v>8.6248647291161905E-3</v>
      </c>
      <c r="BK99" s="335">
        <f t="shared" si="54"/>
        <v>6.1122993012334382E-3</v>
      </c>
      <c r="BL99" s="335">
        <f t="shared" si="54"/>
        <v>1.1502668027053745E-2</v>
      </c>
      <c r="BM99" s="335">
        <f t="shared" si="55"/>
        <v>1.4816501007040633E-2</v>
      </c>
      <c r="BN99" s="335">
        <f t="shared" si="56"/>
        <v>1.4999564360832321E-2</v>
      </c>
      <c r="BO99" s="335">
        <f t="shared" si="57"/>
        <v>1.1396578498507873E-2</v>
      </c>
      <c r="BP99" s="335">
        <f t="shared" si="58"/>
        <v>1.2414301325658912E-2</v>
      </c>
      <c r="BQ99" s="335">
        <f t="shared" si="59"/>
        <v>7.4715316608579127E-3</v>
      </c>
      <c r="BR99" s="335">
        <f t="shared" si="60"/>
        <v>7.8212321242727544E-3</v>
      </c>
    </row>
    <row r="100" spans="1:70">
      <c r="AB100" s="334"/>
    </row>
    <row r="104" spans="1:70">
      <c r="A104" s="331" t="str">
        <f>A92</f>
        <v>Sawn wood</v>
      </c>
      <c r="AC104" s="334">
        <f>Exports!AD$10</f>
        <v>0.32786422100000001</v>
      </c>
      <c r="AD104" s="334">
        <f>Exports!AE$10</f>
        <v>0.32218269099999991</v>
      </c>
      <c r="AE104" s="334">
        <f>Exports!AF$10</f>
        <v>0.39258471299999997</v>
      </c>
      <c r="AF104" s="334">
        <f>Exports!AG$10</f>
        <v>0.44537479000000008</v>
      </c>
      <c r="AG104" s="334">
        <f>Exports!AH$10</f>
        <v>0.63336659200000012</v>
      </c>
      <c r="AH104" s="334">
        <f>Exports!AI$10</f>
        <v>0.71366012299999981</v>
      </c>
      <c r="AI104" s="334">
        <f>Exports!AJ$10</f>
        <v>0.75052264400000013</v>
      </c>
      <c r="AJ104" s="334">
        <f>Exports!AK$10</f>
        <v>0.82798937299999986</v>
      </c>
      <c r="AK104" s="334">
        <f>Exports!AL$10</f>
        <v>0.738066428</v>
      </c>
      <c r="AL104" s="334">
        <f>Exports!AM$10</f>
        <v>0.42438714100000008</v>
      </c>
      <c r="AM104" s="334">
        <f>Exports!AN$10</f>
        <v>0.54868642000000012</v>
      </c>
      <c r="AN104" s="334">
        <f>Exports!AO$10</f>
        <v>0.67703202299999998</v>
      </c>
      <c r="AO104" s="334">
        <f>Exports!AP$10</f>
        <v>0.70293066900000001</v>
      </c>
      <c r="AP104" s="334">
        <f>Exports!AQ$10</f>
        <v>0.81253114999999998</v>
      </c>
      <c r="AQ104" s="334">
        <f>Exports!AR$10</f>
        <v>0.98965283599999998</v>
      </c>
      <c r="AR104" s="334">
        <f>Exports!AS$10</f>
        <v>0.82273228899999995</v>
      </c>
      <c r="AS104" s="334">
        <f>Exports!AT$10</f>
        <v>0.82178647000000016</v>
      </c>
      <c r="AT104" s="334">
        <f>Exports!AU$10</f>
        <v>0.80316125400000005</v>
      </c>
      <c r="AU104" s="334">
        <f>Exports!AV$10</f>
        <v>0.94520923400000012</v>
      </c>
      <c r="AV104" s="334">
        <f>Exports!AW$10</f>
        <v>0.81124210400000007</v>
      </c>
      <c r="AW104" s="334">
        <f>Exports!AX$10</f>
        <v>0.73807327000000011</v>
      </c>
      <c r="AX104" s="334">
        <f>Exports!AY$10</f>
        <v>0.92258134000000014</v>
      </c>
      <c r="AY104" s="334">
        <f>Exports!AZ$10</f>
        <v>1.0291682551950003</v>
      </c>
      <c r="AZ104" s="334">
        <f>Exports!BA$10</f>
        <v>0.75949123177</v>
      </c>
      <c r="BA104" s="334">
        <f>Exports!BB$10</f>
        <v>0</v>
      </c>
      <c r="BB104" s="334">
        <f>Exports!BC$10</f>
        <v>0</v>
      </c>
      <c r="BC104" s="335">
        <f>AK104/AK$90</f>
        <v>0.1410347276399368</v>
      </c>
      <c r="BD104" s="335">
        <f>AL104/AL$90</f>
        <v>0.10500517323140847</v>
      </c>
      <c r="BE104" s="335">
        <f t="shared" ref="BE104:BE111" si="63">AM104/AM$90</f>
        <v>0.1124206394265187</v>
      </c>
      <c r="BF104" s="335">
        <f t="shared" ref="BF104:BF111" si="64">AN104/AN$90</f>
        <v>0.11745520193299606</v>
      </c>
      <c r="BG104" s="335">
        <f t="shared" ref="BG104:BG111" si="65">AO104/AO$90</f>
        <v>0.13397660046703494</v>
      </c>
      <c r="BH104" s="335">
        <f t="shared" ref="BH104:BH111" si="66">AP104/AP$90</f>
        <v>0.14447685129500998</v>
      </c>
      <c r="BI104" s="335">
        <f t="shared" ref="BI104:BI111" si="67">AQ104/AQ$90</f>
        <v>0.16541531964224307</v>
      </c>
      <c r="BJ104" s="335">
        <f t="shared" ref="BJ104:BJ111" si="68">AR104/AR$90</f>
        <v>0.15376063992826008</v>
      </c>
      <c r="BK104" s="335">
        <f t="shared" ref="BK104:BL111" si="69">AS104/AS$90</f>
        <v>0.15955313998807269</v>
      </c>
      <c r="BL104" s="335">
        <f t="shared" si="69"/>
        <v>0.15156168255476099</v>
      </c>
      <c r="BM104" s="335">
        <f t="shared" ref="BM104:BM111" si="70">AU104/AU$90</f>
        <v>0.13990249751728079</v>
      </c>
      <c r="BN104" s="335">
        <f t="shared" ref="BN104:BN111" si="71">AV104/AV$90</f>
        <v>0.14537575867181443</v>
      </c>
      <c r="BO104" s="335">
        <f t="shared" ref="BO104:BO111" si="72">AW104/AW$90</f>
        <v>0.15266928057082993</v>
      </c>
      <c r="BP104" s="335">
        <f t="shared" ref="BP104:BP111" si="73">AX104/AX$90</f>
        <v>0.15717553657454761</v>
      </c>
      <c r="BQ104" s="335">
        <f t="shared" ref="BQ104:BQ111" si="74">AY104/AY$90</f>
        <v>0.15982161717383486</v>
      </c>
      <c r="BR104" s="335">
        <f t="shared" ref="BR104:BR111" si="75">AZ104/AZ$90</f>
        <v>0.1417956570778075</v>
      </c>
    </row>
    <row r="105" spans="1:70">
      <c r="A105" s="331" t="str">
        <f t="shared" ref="A105:A111" si="76">A93</f>
        <v>Plywood</v>
      </c>
      <c r="AC105" s="334">
        <f>Exports!AD$12</f>
        <v>3.8497400399999999E-2</v>
      </c>
      <c r="AD105" s="334">
        <f>Exports!AE$12</f>
        <v>5.8823868000000001E-2</v>
      </c>
      <c r="AE105" s="334">
        <f>Exports!AF$12</f>
        <v>9.0671598999999992E-2</v>
      </c>
      <c r="AF105" s="334">
        <f>Exports!AG$12</f>
        <v>0.10703642200000001</v>
      </c>
      <c r="AG105" s="334">
        <f>Exports!AH$12</f>
        <v>0.14234704700000003</v>
      </c>
      <c r="AH105" s="334">
        <f>Exports!AI$12</f>
        <v>0.20793972600000002</v>
      </c>
      <c r="AI105" s="334">
        <f>Exports!AJ$12</f>
        <v>0.23023559199999993</v>
      </c>
      <c r="AJ105" s="334">
        <f>Exports!AK$12</f>
        <v>0.25037067099999999</v>
      </c>
      <c r="AK105" s="334">
        <f>Exports!AL$12</f>
        <v>0.34534200399999998</v>
      </c>
      <c r="AL105" s="334">
        <f>Exports!AM$12</f>
        <v>0.28191223999999998</v>
      </c>
      <c r="AM105" s="334">
        <f>Exports!AN$12</f>
        <v>0.33263950599999992</v>
      </c>
      <c r="AN105" s="334">
        <f>Exports!AO$12</f>
        <v>0.41503825599999999</v>
      </c>
      <c r="AO105" s="334">
        <f>Exports!AP$12</f>
        <v>0.28212286600000003</v>
      </c>
      <c r="AP105" s="334">
        <f>Exports!AQ$12</f>
        <v>0.253561918</v>
      </c>
      <c r="AQ105" s="334">
        <f>Exports!AR$12</f>
        <v>0.32776035000000003</v>
      </c>
      <c r="AR105" s="334">
        <f>Exports!AS$12</f>
        <v>0.34952605399999992</v>
      </c>
      <c r="AS105" s="334">
        <f>Exports!AT$12</f>
        <v>0.34833329099999999</v>
      </c>
      <c r="AT105" s="334">
        <f>Exports!AU$12</f>
        <v>0.31077943100000005</v>
      </c>
      <c r="AU105" s="334">
        <f>Exports!AV$12</f>
        <v>0.44023969399999996</v>
      </c>
      <c r="AV105" s="334">
        <f>Exports!AW$12</f>
        <v>0.35304279999999999</v>
      </c>
      <c r="AW105" s="334">
        <f>Exports!AX$12</f>
        <v>0.35403615999999999</v>
      </c>
      <c r="AX105" s="334">
        <f>Exports!AY$12</f>
        <v>0.43051823999999994</v>
      </c>
      <c r="AY105" s="334">
        <f>Exports!AZ$12</f>
        <v>0.55152045547600004</v>
      </c>
      <c r="AZ105" s="334">
        <f>Exports!BA$12</f>
        <v>0.40478433527999996</v>
      </c>
      <c r="BA105" s="334">
        <f>Exports!BB$12</f>
        <v>0</v>
      </c>
      <c r="BB105" s="334">
        <f>Exports!BC$12</f>
        <v>0</v>
      </c>
      <c r="BC105" s="335">
        <f>AK105/AK$90</f>
        <v>6.5990287092112479E-2</v>
      </c>
      <c r="BD105" s="335">
        <f>AL105/AL$90</f>
        <v>6.975292306807758E-2</v>
      </c>
      <c r="BE105" s="335">
        <f t="shared" si="63"/>
        <v>6.8154677425844232E-2</v>
      </c>
      <c r="BF105" s="335">
        <f t="shared" si="64"/>
        <v>7.2003096622208843E-2</v>
      </c>
      <c r="BG105" s="335">
        <f t="shared" si="65"/>
        <v>5.377182155740716E-2</v>
      </c>
      <c r="BH105" s="335">
        <f t="shared" si="66"/>
        <v>4.5086059187962844E-2</v>
      </c>
      <c r="BI105" s="335">
        <f t="shared" si="67"/>
        <v>5.478343626077728E-2</v>
      </c>
      <c r="BJ105" s="335">
        <f t="shared" si="68"/>
        <v>6.5323010234547368E-2</v>
      </c>
      <c r="BK105" s="335">
        <f t="shared" si="69"/>
        <v>6.7630305888863138E-2</v>
      </c>
      <c r="BL105" s="335">
        <f t="shared" si="69"/>
        <v>5.8646072916474695E-2</v>
      </c>
      <c r="BM105" s="335">
        <f t="shared" si="70"/>
        <v>6.5160845325431344E-2</v>
      </c>
      <c r="BN105" s="335">
        <f t="shared" si="71"/>
        <v>6.3265780511833056E-2</v>
      </c>
      <c r="BO105" s="335">
        <f t="shared" si="72"/>
        <v>7.3231815918843979E-2</v>
      </c>
      <c r="BP105" s="335">
        <f t="shared" si="73"/>
        <v>7.3345224364856382E-2</v>
      </c>
      <c r="BQ105" s="335">
        <f t="shared" si="74"/>
        <v>8.5646725551132716E-2</v>
      </c>
      <c r="BR105" s="335">
        <f t="shared" si="75"/>
        <v>7.5572512749183141E-2</v>
      </c>
    </row>
    <row r="106" spans="1:70">
      <c r="A106" s="331" t="str">
        <f t="shared" si="76"/>
        <v>Other panels</v>
      </c>
      <c r="AC106" s="334">
        <f>Exports!AD$13</f>
        <v>0.118041642</v>
      </c>
      <c r="AD106" s="334">
        <f>Exports!AE$13</f>
        <v>0.13309294099999999</v>
      </c>
      <c r="AE106" s="334">
        <f>Exports!AF$13</f>
        <v>0.14674089200000004</v>
      </c>
      <c r="AF106" s="334">
        <f>Exports!AG$13</f>
        <v>0.19082763599999997</v>
      </c>
      <c r="AG106" s="334">
        <f>Exports!AH$13</f>
        <v>0.24692253699999997</v>
      </c>
      <c r="AH106" s="334">
        <f>Exports!AI$13</f>
        <v>0.24879603999999997</v>
      </c>
      <c r="AI106" s="334">
        <f>Exports!AJ$13</f>
        <v>0.28070856799999994</v>
      </c>
      <c r="AJ106" s="334">
        <f>Exports!AK$13</f>
        <v>0.30407403199999994</v>
      </c>
      <c r="AK106" s="334">
        <f>Exports!AL$13</f>
        <v>0.32778463400000002</v>
      </c>
      <c r="AL106" s="334">
        <f>Exports!AM$13</f>
        <v>0.25970644100000001</v>
      </c>
      <c r="AM106" s="334">
        <f>Exports!AN$13</f>
        <v>0.30127916100000007</v>
      </c>
      <c r="AN106" s="334">
        <f>Exports!AO$13</f>
        <v>0.33799548400000001</v>
      </c>
      <c r="AO106" s="334">
        <f>Exports!AP$13</f>
        <v>0.35277468500000003</v>
      </c>
      <c r="AP106" s="334">
        <f>Exports!AQ$13</f>
        <v>0.423329609</v>
      </c>
      <c r="AQ106" s="334">
        <f>Exports!AR$13</f>
        <v>0.4289025350000002</v>
      </c>
      <c r="AR106" s="334">
        <f>Exports!AS$13</f>
        <v>0.39008701199999996</v>
      </c>
      <c r="AS106" s="334">
        <f>Exports!AT$13</f>
        <v>0.38470180100000001</v>
      </c>
      <c r="AT106" s="334">
        <f>Exports!AU$13</f>
        <v>0.38121629499999998</v>
      </c>
      <c r="AU106" s="334">
        <f>Exports!AV$13</f>
        <v>0.41567448999999995</v>
      </c>
      <c r="AV106" s="334">
        <f>Exports!AW$13</f>
        <v>0.39124604800000001</v>
      </c>
      <c r="AW106" s="334">
        <f>Exports!AX$13</f>
        <v>0.39200647800000005</v>
      </c>
      <c r="AX106" s="334">
        <f>Exports!AY$13</f>
        <v>0.49085594299999991</v>
      </c>
      <c r="AY106" s="334">
        <f>Exports!AZ$13</f>
        <v>0.71697644974300001</v>
      </c>
      <c r="AZ106" s="334">
        <f>Exports!BA$13</f>
        <v>0.42764331236000003</v>
      </c>
      <c r="BA106" s="334">
        <f>Exports!BB$13</f>
        <v>0</v>
      </c>
      <c r="BB106" s="334">
        <f>Exports!BC$13</f>
        <v>0</v>
      </c>
      <c r="BC106" s="335">
        <f t="shared" ref="BC106:BD111" si="77">AK106/AK$90</f>
        <v>6.2635306019834802E-2</v>
      </c>
      <c r="BD106" s="335">
        <f t="shared" si="77"/>
        <v>6.4258591252927613E-2</v>
      </c>
      <c r="BE106" s="335">
        <f t="shared" si="63"/>
        <v>6.1729240402022482E-2</v>
      </c>
      <c r="BF106" s="335">
        <f t="shared" si="64"/>
        <v>5.8637297021415402E-2</v>
      </c>
      <c r="BG106" s="335">
        <f t="shared" si="65"/>
        <v>6.7237858741270973E-2</v>
      </c>
      <c r="BH106" s="335">
        <f t="shared" si="66"/>
        <v>7.5272595971573181E-2</v>
      </c>
      <c r="BI106" s="335">
        <f t="shared" si="67"/>
        <v>7.1688825961585365E-2</v>
      </c>
      <c r="BJ106" s="335">
        <f t="shared" si="68"/>
        <v>7.2903457655376966E-2</v>
      </c>
      <c r="BK106" s="335">
        <f t="shared" si="69"/>
        <v>7.469139800831312E-2</v>
      </c>
      <c r="BL106" s="335">
        <f t="shared" si="69"/>
        <v>7.1937961150068272E-2</v>
      </c>
      <c r="BM106" s="335">
        <f t="shared" si="70"/>
        <v>6.152489545528704E-2</v>
      </c>
      <c r="BN106" s="335">
        <f t="shared" si="71"/>
        <v>7.0111857822592896E-2</v>
      </c>
      <c r="BO106" s="335">
        <f t="shared" si="72"/>
        <v>8.1085915732139802E-2</v>
      </c>
      <c r="BP106" s="335">
        <f t="shared" si="73"/>
        <v>8.3624654951107658E-2</v>
      </c>
      <c r="BQ106" s="335">
        <f t="shared" si="74"/>
        <v>0.11134072110664696</v>
      </c>
      <c r="BR106" s="335">
        <f t="shared" si="75"/>
        <v>7.9840242960671257E-2</v>
      </c>
    </row>
    <row r="107" spans="1:70">
      <c r="A107" s="331" t="str">
        <f t="shared" si="76"/>
        <v>Mouldings &amp; Joinery</v>
      </c>
      <c r="AC107" s="334">
        <f>Exports!AD$14</f>
        <v>0.19048044800000002</v>
      </c>
      <c r="AD107" s="334">
        <f>Exports!AE$14</f>
        <v>0.240633611</v>
      </c>
      <c r="AE107" s="334">
        <f>Exports!AF$14</f>
        <v>0.28990341400000003</v>
      </c>
      <c r="AF107" s="334">
        <f>Exports!AG$14</f>
        <v>0.28393805999999994</v>
      </c>
      <c r="AG107" s="334">
        <f>Exports!AH$14</f>
        <v>0.45005811800000001</v>
      </c>
      <c r="AH107" s="334">
        <f>Exports!AI$14</f>
        <v>0.35641443099999998</v>
      </c>
      <c r="AI107" s="334">
        <f>Exports!AJ$14</f>
        <v>0.42972167499999997</v>
      </c>
      <c r="AJ107" s="334">
        <f>Exports!AK$14</f>
        <v>0.31614530800000001</v>
      </c>
      <c r="AK107" s="334">
        <f>Exports!AL$14</f>
        <v>0.28792966600000003</v>
      </c>
      <c r="AL107" s="334">
        <f>Exports!AM$14</f>
        <v>0.19479530099999998</v>
      </c>
      <c r="AM107" s="334">
        <f>Exports!AN$14</f>
        <v>0.24377948499999999</v>
      </c>
      <c r="AN107" s="334">
        <f>Exports!AO$14</f>
        <v>0.26952339200000003</v>
      </c>
      <c r="AO107" s="334">
        <f>Exports!AP$14</f>
        <v>0.30573248899999994</v>
      </c>
      <c r="AP107" s="334">
        <f>Exports!AQ$14</f>
        <v>0.347236665</v>
      </c>
      <c r="AQ107" s="334">
        <f>Exports!AR$14</f>
        <v>0.37093247599999996</v>
      </c>
      <c r="AR107" s="334">
        <f>Exports!AS$14</f>
        <v>0.33853265699999996</v>
      </c>
      <c r="AS107" s="334">
        <f>Exports!AT$14</f>
        <v>0.30892617199999994</v>
      </c>
      <c r="AT107" s="334">
        <f>Exports!AU$14</f>
        <v>0.30619250500000006</v>
      </c>
      <c r="AU107" s="334">
        <f>Exports!AV$14</f>
        <v>0.32459554999999995</v>
      </c>
      <c r="AV107" s="334">
        <f>Exports!AW$14</f>
        <v>0.31443490099999999</v>
      </c>
      <c r="AW107" s="334">
        <f>Exports!AX$14</f>
        <v>0.32507262499999995</v>
      </c>
      <c r="AX107" s="334">
        <f>Exports!AY$14</f>
        <v>0.46079915800000004</v>
      </c>
      <c r="AY107" s="334">
        <f>Exports!AZ$14</f>
        <v>0.43256893847400002</v>
      </c>
      <c r="AZ107" s="334">
        <f>Exports!BA$14</f>
        <v>0.26258228319900001</v>
      </c>
      <c r="BA107" s="334">
        <f>Exports!BB$14</f>
        <v>0</v>
      </c>
      <c r="BB107" s="334">
        <f>Exports!BC$14</f>
        <v>0</v>
      </c>
      <c r="BC107" s="335">
        <f t="shared" si="77"/>
        <v>5.5019549031388774E-2</v>
      </c>
      <c r="BD107" s="335">
        <f t="shared" si="77"/>
        <v>4.8197771209494186E-2</v>
      </c>
      <c r="BE107" s="335">
        <f t="shared" si="63"/>
        <v>4.994810256606573E-2</v>
      </c>
      <c r="BF107" s="335">
        <f t="shared" si="64"/>
        <v>4.6758385656192308E-2</v>
      </c>
      <c r="BG107" s="335">
        <f t="shared" si="65"/>
        <v>5.8271749028701358E-2</v>
      </c>
      <c r="BH107" s="335">
        <f t="shared" si="66"/>
        <v>6.1742445213799131E-2</v>
      </c>
      <c r="BI107" s="335">
        <f t="shared" si="67"/>
        <v>6.1999432377950213E-2</v>
      </c>
      <c r="BJ107" s="335">
        <f t="shared" si="68"/>
        <v>6.3268451564241657E-2</v>
      </c>
      <c r="BK107" s="335">
        <f t="shared" si="69"/>
        <v>5.9979255641791476E-2</v>
      </c>
      <c r="BL107" s="335">
        <f t="shared" si="69"/>
        <v>5.7780490545746716E-2</v>
      </c>
      <c r="BM107" s="335">
        <f t="shared" si="70"/>
        <v>4.8044101236526193E-2</v>
      </c>
      <c r="BN107" s="335">
        <f t="shared" si="71"/>
        <v>5.6347189156459095E-2</v>
      </c>
      <c r="BO107" s="335">
        <f t="shared" si="72"/>
        <v>6.7240754826443136E-2</v>
      </c>
      <c r="BP107" s="335">
        <f t="shared" si="73"/>
        <v>7.8504031863195656E-2</v>
      </c>
      <c r="BQ107" s="335">
        <f t="shared" si="74"/>
        <v>6.7174504204839378E-2</v>
      </c>
      <c r="BR107" s="335">
        <f t="shared" si="75"/>
        <v>4.9023643494107615E-2</v>
      </c>
    </row>
    <row r="108" spans="1:70">
      <c r="A108" s="331" t="str">
        <f t="shared" si="76"/>
        <v>Chips &amp; Residues</v>
      </c>
      <c r="AC108" s="334">
        <f>Exports!AD$18</f>
        <v>0.135342502</v>
      </c>
      <c r="AD108" s="334">
        <f>Exports!AE$18</f>
        <v>0.14811777000000001</v>
      </c>
      <c r="AE108" s="334">
        <f>Exports!AF$18</f>
        <v>0.12265366600000001</v>
      </c>
      <c r="AF108" s="334">
        <f>Exports!AG$18</f>
        <v>0.13019931500000001</v>
      </c>
      <c r="AG108" s="334">
        <f>Exports!AH$18</f>
        <v>0.13706770699999998</v>
      </c>
      <c r="AH108" s="334">
        <f>Exports!AI$18</f>
        <v>0.161534975</v>
      </c>
      <c r="AI108" s="334">
        <f>Exports!AJ$18</f>
        <v>0.18924695800000002</v>
      </c>
      <c r="AJ108" s="334">
        <f>Exports!AK$18</f>
        <v>0.21419666700000001</v>
      </c>
      <c r="AK108" s="334">
        <f>Exports!AL$18</f>
        <v>0.31599162200000003</v>
      </c>
      <c r="AL108" s="334">
        <f>Exports!AM$18</f>
        <v>0.26839609600000003</v>
      </c>
      <c r="AM108" s="334">
        <f>Exports!AN$18</f>
        <v>0.33900697800000001</v>
      </c>
      <c r="AN108" s="334">
        <f>Exports!AO$18</f>
        <v>0.40844628599999999</v>
      </c>
      <c r="AO108" s="334">
        <f>Exports!AP$18</f>
        <v>0.37047436900000003</v>
      </c>
      <c r="AP108" s="334">
        <f>Exports!AQ$18</f>
        <v>0.31484305799999995</v>
      </c>
      <c r="AQ108" s="334">
        <f>Exports!AR$18</f>
        <v>0.30870993699999999</v>
      </c>
      <c r="AR108" s="334">
        <f>Exports!AS$18</f>
        <v>0.27770483899999998</v>
      </c>
      <c r="AS108" s="334">
        <f>Exports!AT$18</f>
        <v>0.35006895000000016</v>
      </c>
      <c r="AT108" s="334">
        <f>Exports!AU$18</f>
        <v>0.36681772099999993</v>
      </c>
      <c r="AU108" s="334">
        <f>Exports!AV$18</f>
        <v>0.39776711500000006</v>
      </c>
      <c r="AV108" s="334">
        <f>Exports!AW$18</f>
        <v>0.39746220500000001</v>
      </c>
      <c r="AW108" s="334">
        <f>Exports!AX$18</f>
        <v>0.33476006999999991</v>
      </c>
      <c r="AX108" s="334">
        <f>Exports!AY$18</f>
        <v>0.25938650199999996</v>
      </c>
      <c r="AY108" s="334">
        <f>Exports!AZ$18</f>
        <v>0.19296738486000006</v>
      </c>
      <c r="AZ108" s="334">
        <f>Exports!BA$18</f>
        <v>0.19509454768999998</v>
      </c>
      <c r="BA108" s="334">
        <f>Exports!BB$18</f>
        <v>0</v>
      </c>
      <c r="BB108" s="334">
        <f>Exports!BC$18</f>
        <v>0</v>
      </c>
      <c r="BC108" s="335">
        <f t="shared" si="77"/>
        <v>6.0381817482249529E-2</v>
      </c>
      <c r="BD108" s="335">
        <f t="shared" si="77"/>
        <v>6.6408653402421858E-2</v>
      </c>
      <c r="BE108" s="335">
        <f t="shared" si="63"/>
        <v>6.9459311999760728E-2</v>
      </c>
      <c r="BF108" s="335">
        <f t="shared" si="64"/>
        <v>7.0859485771934114E-2</v>
      </c>
      <c r="BG108" s="335">
        <f t="shared" si="65"/>
        <v>7.0611368528565185E-2</v>
      </c>
      <c r="BH108" s="335">
        <f t="shared" si="66"/>
        <v>5.5982510543666174E-2</v>
      </c>
      <c r="BI108" s="335">
        <f t="shared" si="67"/>
        <v>5.159925889970543E-2</v>
      </c>
      <c r="BJ108" s="335">
        <f t="shared" si="68"/>
        <v>5.1900325691258291E-2</v>
      </c>
      <c r="BK108" s="335">
        <f t="shared" si="69"/>
        <v>6.7967291046818562E-2</v>
      </c>
      <c r="BL108" s="335">
        <f t="shared" si="69"/>
        <v>6.9220857839916258E-2</v>
      </c>
      <c r="BM108" s="335">
        <f t="shared" si="70"/>
        <v>5.8874385497955727E-2</v>
      </c>
      <c r="BN108" s="335">
        <f t="shared" si="71"/>
        <v>7.1225802149991996E-2</v>
      </c>
      <c r="BO108" s="335">
        <f t="shared" si="72"/>
        <v>6.9244587398132773E-2</v>
      </c>
      <c r="BP108" s="335">
        <f t="shared" si="73"/>
        <v>4.4190372018628681E-2</v>
      </c>
      <c r="BQ108" s="335">
        <f t="shared" si="74"/>
        <v>2.9966294971163435E-2</v>
      </c>
      <c r="BR108" s="335">
        <f t="shared" si="75"/>
        <v>3.6423803758117219E-2</v>
      </c>
    </row>
    <row r="109" spans="1:70">
      <c r="A109" s="331" t="str">
        <f t="shared" si="76"/>
        <v>Wood pulp</v>
      </c>
      <c r="AC109" s="334">
        <f>Exports!AD$19</f>
        <v>1.0770572199999999</v>
      </c>
      <c r="AD109" s="334">
        <f>Exports!AE$19</f>
        <v>0.785737409</v>
      </c>
      <c r="AE109" s="334">
        <f>Exports!AF$19</f>
        <v>0.81010481200000006</v>
      </c>
      <c r="AF109" s="334">
        <f>Exports!AG$19</f>
        <v>0.88453533999999978</v>
      </c>
      <c r="AG109" s="334">
        <f>Exports!AH$19</f>
        <v>1.1973217959999995</v>
      </c>
      <c r="AH109" s="334">
        <f>Exports!AI$19</f>
        <v>1.2018181359999998</v>
      </c>
      <c r="AI109" s="334">
        <f>Exports!AJ$19</f>
        <v>1.3597347409999998</v>
      </c>
      <c r="AJ109" s="334">
        <f>Exports!AK$19</f>
        <v>2.3537762450000015</v>
      </c>
      <c r="AK109" s="334">
        <f>Exports!AL$19</f>
        <v>2.5398897819999999</v>
      </c>
      <c r="AL109" s="334">
        <f>Exports!AM$19</f>
        <v>1.9843131169999999</v>
      </c>
      <c r="AM109" s="334">
        <f>Exports!AN$19</f>
        <v>2.4227800680000002</v>
      </c>
      <c r="AN109" s="334">
        <f>Exports!AO$19</f>
        <v>2.8550942950000016</v>
      </c>
      <c r="AO109" s="334">
        <f>Exports!AP$19</f>
        <v>2.5320743999999991</v>
      </c>
      <c r="AP109" s="334">
        <f>Exports!AQ$19</f>
        <v>2.8033805289999996</v>
      </c>
      <c r="AQ109" s="334">
        <f>Exports!AR$19</f>
        <v>2.8900916780000006</v>
      </c>
      <c r="AR109" s="334">
        <f>Exports!AS$19</f>
        <v>2.5721381479999992</v>
      </c>
      <c r="AS109" s="334">
        <f>Exports!AT$19</f>
        <v>2.3884957890000011</v>
      </c>
      <c r="AT109" s="334">
        <f>Exports!AU$19</f>
        <v>2.5822970220000001</v>
      </c>
      <c r="AU109" s="334">
        <f>Exports!AV$19</f>
        <v>3.6037981099999996</v>
      </c>
      <c r="AV109" s="334">
        <f>Exports!AW$19</f>
        <v>2.7201330299999991</v>
      </c>
      <c r="AW109" s="334">
        <f>Exports!AX$19</f>
        <v>2.0826988759999998</v>
      </c>
      <c r="AX109" s="334">
        <f>Exports!AY$19</f>
        <v>2.733916803000001</v>
      </c>
      <c r="AY109" s="334">
        <f>Exports!AZ$19</f>
        <v>2.8336493464850001</v>
      </c>
      <c r="AZ109" s="334">
        <f>Exports!BA$19</f>
        <v>2.6594264465999995</v>
      </c>
      <c r="BA109" s="334">
        <f>Exports!BB$19</f>
        <v>0</v>
      </c>
      <c r="BB109" s="334">
        <f>Exports!BC$19</f>
        <v>0</v>
      </c>
      <c r="BC109" s="335">
        <f t="shared" si="77"/>
        <v>0.48533932726151369</v>
      </c>
      <c r="BD109" s="335">
        <f t="shared" si="77"/>
        <v>0.49097421308517231</v>
      </c>
      <c r="BE109" s="335">
        <f t="shared" si="63"/>
        <v>0.49640463934643114</v>
      </c>
      <c r="BF109" s="335">
        <f t="shared" si="64"/>
        <v>0.4953173048905698</v>
      </c>
      <c r="BG109" s="335">
        <f t="shared" si="65"/>
        <v>0.48260623017660231</v>
      </c>
      <c r="BH109" s="335">
        <f t="shared" si="66"/>
        <v>0.49847146390837987</v>
      </c>
      <c r="BI109" s="335">
        <f t="shared" si="67"/>
        <v>0.48306377885401902</v>
      </c>
      <c r="BJ109" s="335">
        <f t="shared" si="68"/>
        <v>0.48070753136609867</v>
      </c>
      <c r="BK109" s="335">
        <f t="shared" si="69"/>
        <v>0.46373603958609738</v>
      </c>
      <c r="BL109" s="335">
        <f t="shared" si="69"/>
        <v>0.48729601877740564</v>
      </c>
      <c r="BM109" s="335">
        <f t="shared" si="70"/>
        <v>0.53340608407244572</v>
      </c>
      <c r="BN109" s="335">
        <f t="shared" si="71"/>
        <v>0.48745177422954766</v>
      </c>
      <c r="BO109" s="335">
        <f t="shared" si="72"/>
        <v>0.43080294595223051</v>
      </c>
      <c r="BP109" s="335">
        <f t="shared" si="73"/>
        <v>0.46576363712461044</v>
      </c>
      <c r="BQ109" s="335">
        <f t="shared" si="74"/>
        <v>0.44004313072501877</v>
      </c>
      <c r="BR109" s="335">
        <f t="shared" si="75"/>
        <v>0.49651016979738222</v>
      </c>
    </row>
    <row r="110" spans="1:70">
      <c r="A110" s="331" t="str">
        <f t="shared" si="76"/>
        <v>Paper</v>
      </c>
      <c r="AC110" s="334">
        <f>Exports!AD$20</f>
        <v>0.2471496299999999</v>
      </c>
      <c r="AD110" s="334">
        <f>Exports!AE$20</f>
        <v>0.26812837000000012</v>
      </c>
      <c r="AE110" s="334">
        <f>Exports!AF$20</f>
        <v>0.26367157300000005</v>
      </c>
      <c r="AF110" s="334">
        <f>Exports!AG$20</f>
        <v>0.30712609499999993</v>
      </c>
      <c r="AG110" s="334">
        <f>Exports!AH$20</f>
        <v>0.39511383699999986</v>
      </c>
      <c r="AH110" s="334">
        <f>Exports!AI$20</f>
        <v>0.41370190499999993</v>
      </c>
      <c r="AI110" s="334">
        <f>Exports!AJ$20</f>
        <v>0.48638559899999989</v>
      </c>
      <c r="AJ110" s="334">
        <f>Exports!AK$20</f>
        <v>0.52614276900000001</v>
      </c>
      <c r="AK110" s="334">
        <f>Exports!AL$20</f>
        <v>0.60685347499999986</v>
      </c>
      <c r="AL110" s="334">
        <f>Exports!AM$20</f>
        <v>0.56022738099999991</v>
      </c>
      <c r="AM110" s="334">
        <f>Exports!AN$20</f>
        <v>0.63786814500000033</v>
      </c>
      <c r="AN110" s="334">
        <f>Exports!AO$20</f>
        <v>0.73545185800000001</v>
      </c>
      <c r="AO110" s="334">
        <f>Exports!AP$20</f>
        <v>0.63174109200000006</v>
      </c>
      <c r="AP110" s="334">
        <f>Exports!AQ$20</f>
        <v>0.59729192399999986</v>
      </c>
      <c r="AQ110" s="334">
        <f>Exports!AR$20</f>
        <v>0.58043884399999979</v>
      </c>
      <c r="AR110" s="334">
        <f>Exports!AS$20</f>
        <v>0.51531592699999984</v>
      </c>
      <c r="AS110" s="334">
        <f>Exports!AT$20</f>
        <v>0.47655089999999994</v>
      </c>
      <c r="AT110" s="334">
        <f>Exports!AU$20</f>
        <v>0.47885696999999994</v>
      </c>
      <c r="AU110" s="334">
        <f>Exports!AV$20</f>
        <v>0.54254270500000013</v>
      </c>
      <c r="AV110" s="334">
        <f>Exports!AW$20</f>
        <v>0.50835812699999994</v>
      </c>
      <c r="AW110" s="334">
        <f>Exports!AX$20</f>
        <v>0.54195769999999988</v>
      </c>
      <c r="AX110" s="334">
        <f>Exports!AY$20</f>
        <v>0.49442539899999993</v>
      </c>
      <c r="AY110" s="334">
        <f>Exports!AZ$20</f>
        <v>0.60608177900600002</v>
      </c>
      <c r="AZ110" s="334">
        <f>Exports!BA$20</f>
        <v>0.56397818576100001</v>
      </c>
      <c r="BA110" s="334">
        <f>Exports!BB$20</f>
        <v>0</v>
      </c>
      <c r="BB110" s="334">
        <f>Exports!BC$20</f>
        <v>0</v>
      </c>
      <c r="BC110" s="335">
        <f t="shared" si="77"/>
        <v>0.11596166864803417</v>
      </c>
      <c r="BD110" s="335">
        <f t="shared" si="77"/>
        <v>0.13861582387314431</v>
      </c>
      <c r="BE110" s="335">
        <f t="shared" si="63"/>
        <v>0.13069312838234154</v>
      </c>
      <c r="BF110" s="335">
        <f t="shared" si="64"/>
        <v>0.12759019301718783</v>
      </c>
      <c r="BG110" s="335">
        <f t="shared" si="65"/>
        <v>0.12040806812697535</v>
      </c>
      <c r="BH110" s="335">
        <f t="shared" si="66"/>
        <v>0.10620498239785439</v>
      </c>
      <c r="BI110" s="335">
        <f t="shared" si="67"/>
        <v>9.7017331149277922E-2</v>
      </c>
      <c r="BJ110" s="335">
        <f t="shared" si="68"/>
        <v>9.6307520392875379E-2</v>
      </c>
      <c r="BK110" s="335">
        <f t="shared" si="69"/>
        <v>9.2524269058776309E-2</v>
      </c>
      <c r="BL110" s="335">
        <f t="shared" si="69"/>
        <v>9.0363383087544574E-2</v>
      </c>
      <c r="BM110" s="335">
        <f t="shared" si="70"/>
        <v>8.0302938977933544E-2</v>
      </c>
      <c r="BN110" s="335">
        <f t="shared" si="71"/>
        <v>9.1098511807034585E-2</v>
      </c>
      <c r="BO110" s="335">
        <f t="shared" si="72"/>
        <v>0.11210308721628903</v>
      </c>
      <c r="BP110" s="335">
        <f t="shared" si="73"/>
        <v>8.4232765193267153E-2</v>
      </c>
      <c r="BQ110" s="335">
        <f t="shared" si="74"/>
        <v>9.4119663690929084E-2</v>
      </c>
      <c r="BR110" s="335">
        <f t="shared" si="75"/>
        <v>0.10529372043066368</v>
      </c>
    </row>
    <row r="111" spans="1:70">
      <c r="A111" s="331" t="str">
        <f t="shared" si="76"/>
        <v>Other wood</v>
      </c>
      <c r="AC111" s="334">
        <f t="shared" ref="AC111:AJ111" si="78">AC90-SUM(AC104:AC110)</f>
        <v>0.13271594799999997</v>
      </c>
      <c r="AD111" s="334">
        <f t="shared" si="78"/>
        <v>0.11339926899999986</v>
      </c>
      <c r="AE111" s="334">
        <f t="shared" si="78"/>
        <v>0.11029603400000054</v>
      </c>
      <c r="AF111" s="334">
        <f t="shared" si="78"/>
        <v>0.11054317000000013</v>
      </c>
      <c r="AG111" s="334">
        <f t="shared" si="78"/>
        <v>0.13548840900000103</v>
      </c>
      <c r="AH111" s="334">
        <f t="shared" si="78"/>
        <v>0.10976113500000029</v>
      </c>
      <c r="AI111" s="334">
        <f t="shared" si="78"/>
        <v>8.7081082999999726E-2</v>
      </c>
      <c r="AJ111" s="334">
        <f t="shared" si="78"/>
        <v>8.6860861999999095E-2</v>
      </c>
      <c r="AK111" s="334">
        <f>AK90-SUM(AK104:AK110)</f>
        <v>7.1367143999999882E-2</v>
      </c>
      <c r="AL111" s="334">
        <f>AL90-SUM(AL104:AL110)</f>
        <v>6.7845453999999528E-2</v>
      </c>
      <c r="AM111" s="334">
        <f>AM90-SUM(AM104:AM110)</f>
        <v>5.461580699999935E-2</v>
      </c>
      <c r="AN111" s="334">
        <f>AN90-SUM(AN104:AN110)</f>
        <v>6.5590718999997577E-2</v>
      </c>
      <c r="AO111" s="334">
        <f>AO90-SUM(AO104:AO110)</f>
        <v>6.8816881999999246E-2</v>
      </c>
      <c r="AP111" s="334">
        <f t="shared" ref="AP111:BB111" si="79">AP90-SUM(AP104:AP110)</f>
        <v>7.1779038000000739E-2</v>
      </c>
      <c r="AQ111" s="334">
        <f t="shared" si="79"/>
        <v>8.6347988999998293E-2</v>
      </c>
      <c r="AR111" s="334">
        <f t="shared" si="79"/>
        <v>8.4697107000001992E-2</v>
      </c>
      <c r="AS111" s="334">
        <f t="shared" si="79"/>
        <v>7.1686907999998439E-2</v>
      </c>
      <c r="AT111" s="334">
        <f t="shared" si="79"/>
        <v>6.9915657000000131E-2</v>
      </c>
      <c r="AU111" s="334">
        <f t="shared" si="79"/>
        <v>8.6372960999999471E-2</v>
      </c>
      <c r="AV111" s="334">
        <f t="shared" si="79"/>
        <v>8.4392877000000865E-2</v>
      </c>
      <c r="AW111" s="334">
        <f t="shared" si="79"/>
        <v>6.5853116999997852E-2</v>
      </c>
      <c r="AX111" s="334">
        <f t="shared" si="79"/>
        <v>7.7268104999998144E-2</v>
      </c>
      <c r="AY111" s="334">
        <f t="shared" si="79"/>
        <v>7.654831576999932E-2</v>
      </c>
      <c r="AZ111" s="334">
        <f t="shared" si="79"/>
        <v>8.3237270127002105E-2</v>
      </c>
      <c r="BA111" s="334">
        <f t="shared" si="79"/>
        <v>0</v>
      </c>
      <c r="BB111" s="334">
        <f t="shared" si="79"/>
        <v>0</v>
      </c>
      <c r="BC111" s="335">
        <f t="shared" si="77"/>
        <v>1.3637316824929656E-2</v>
      </c>
      <c r="BD111" s="335">
        <f t="shared" si="77"/>
        <v>1.6786850877353762E-2</v>
      </c>
      <c r="BE111" s="335">
        <f t="shared" si="63"/>
        <v>1.1190260451015467E-2</v>
      </c>
      <c r="BF111" s="335">
        <f t="shared" si="64"/>
        <v>1.1379035087495585E-2</v>
      </c>
      <c r="BG111" s="335">
        <f t="shared" si="65"/>
        <v>1.3116303373442632E-2</v>
      </c>
      <c r="BH111" s="335">
        <f t="shared" si="66"/>
        <v>1.2763091481754241E-2</v>
      </c>
      <c r="BI111" s="335">
        <f t="shared" si="67"/>
        <v>1.4432616854441679E-2</v>
      </c>
      <c r="BJ111" s="335">
        <f t="shared" si="68"/>
        <v>1.5829063167341697E-2</v>
      </c>
      <c r="BK111" s="335">
        <f t="shared" si="69"/>
        <v>1.3918300781267228E-2</v>
      </c>
      <c r="BL111" s="335">
        <f t="shared" si="69"/>
        <v>1.3193533128082861E-2</v>
      </c>
      <c r="BM111" s="335">
        <f t="shared" si="70"/>
        <v>1.2784251917139665E-2</v>
      </c>
      <c r="BN111" s="335">
        <f t="shared" si="71"/>
        <v>1.5123325650726141E-2</v>
      </c>
      <c r="BO111" s="335">
        <f t="shared" si="72"/>
        <v>1.3621612385090657E-2</v>
      </c>
      <c r="BP111" s="335">
        <f t="shared" si="73"/>
        <v>1.3163777909786459E-2</v>
      </c>
      <c r="BQ111" s="335">
        <f t="shared" si="74"/>
        <v>1.1887342576434813E-2</v>
      </c>
      <c r="BR111" s="335">
        <f t="shared" si="75"/>
        <v>1.5540249732067321E-2</v>
      </c>
    </row>
    <row r="112" spans="1:70">
      <c r="AC112" s="334"/>
      <c r="AD112" s="334"/>
      <c r="AE112" s="334"/>
      <c r="AF112" s="334"/>
      <c r="AG112" s="334"/>
      <c r="AH112" s="334"/>
      <c r="AI112" s="334"/>
      <c r="AJ112" s="334"/>
      <c r="AK112" s="334"/>
      <c r="AL112" s="334"/>
      <c r="AM112" s="334"/>
      <c r="AN112" s="334"/>
      <c r="AO112" s="334"/>
      <c r="AP112" s="334"/>
      <c r="AQ112" s="334"/>
      <c r="AR112" s="334"/>
      <c r="AS112" s="334"/>
      <c r="AT112" s="334"/>
      <c r="AU112" s="334"/>
      <c r="AV112" s="334"/>
      <c r="AW112" s="334"/>
      <c r="AX112" s="334"/>
      <c r="AY112" s="334"/>
      <c r="AZ112" s="334"/>
      <c r="BA112" s="334"/>
      <c r="BB112" s="334"/>
    </row>
    <row r="113" spans="1:70" ht="13">
      <c r="A113" s="332" t="s">
        <v>143</v>
      </c>
    </row>
    <row r="114" spans="1:70" ht="13">
      <c r="A114" s="332"/>
      <c r="B114" s="387" t="s">
        <v>57</v>
      </c>
      <c r="C114" s="387"/>
      <c r="D114" s="387"/>
      <c r="E114" s="387"/>
      <c r="F114" s="387"/>
      <c r="G114" s="387"/>
      <c r="H114" s="387"/>
      <c r="I114" s="387"/>
      <c r="J114" s="387"/>
      <c r="K114" s="387"/>
      <c r="L114" s="387"/>
      <c r="M114" s="387"/>
      <c r="N114" s="387"/>
      <c r="O114" s="387"/>
      <c r="P114" s="387"/>
      <c r="Q114" s="387"/>
      <c r="R114" s="387"/>
      <c r="S114" s="387"/>
      <c r="T114" s="387"/>
      <c r="U114" s="387"/>
      <c r="V114" s="387"/>
      <c r="W114" s="387"/>
      <c r="X114" s="387"/>
      <c r="Y114" s="387"/>
      <c r="Z114" s="387"/>
      <c r="AA114" s="387"/>
      <c r="AC114" s="387" t="s">
        <v>123</v>
      </c>
      <c r="AD114" s="387"/>
      <c r="AE114" s="387"/>
      <c r="AF114" s="387"/>
      <c r="AG114" s="387"/>
      <c r="AH114" s="387"/>
      <c r="AI114" s="387"/>
      <c r="AJ114" s="387"/>
      <c r="AK114" s="387"/>
      <c r="AL114" s="387"/>
      <c r="AM114" s="387"/>
      <c r="AN114" s="387"/>
      <c r="AO114" s="387"/>
      <c r="AP114" s="387"/>
      <c r="AQ114" s="387"/>
      <c r="AR114" s="387"/>
      <c r="AS114" s="387"/>
      <c r="AT114" s="387"/>
      <c r="AU114" s="387"/>
      <c r="AV114" s="387"/>
      <c r="AW114" s="387"/>
      <c r="AX114" s="387"/>
      <c r="AY114" s="387"/>
      <c r="AZ114" s="387"/>
      <c r="BA114" s="387"/>
      <c r="BB114" s="387"/>
    </row>
    <row r="115" spans="1:70">
      <c r="A115" s="333" t="s">
        <v>4</v>
      </c>
      <c r="B115" s="334">
        <f>ExportsCoreVPA!C$5</f>
        <v>4.291352971255237</v>
      </c>
      <c r="C115" s="334">
        <f>ExportsCoreVPA!D$5</f>
        <v>5.2928005605619051</v>
      </c>
      <c r="D115" s="334">
        <f>ExportsCoreVPA!E$5</f>
        <v>5.7474898813025641</v>
      </c>
      <c r="E115" s="334">
        <f>ExportsCoreVPA!F$5</f>
        <v>6.8582515388523815</v>
      </c>
      <c r="F115" s="334">
        <f>ExportsCoreVPA!G$5</f>
        <v>7.5863227514759588</v>
      </c>
      <c r="G115" s="334">
        <f>ExportsCoreVPA!H$5</f>
        <v>8.4226480573239684</v>
      </c>
      <c r="H115" s="334">
        <f>ExportsCoreVPA!I$5</f>
        <v>9.1493852400617985</v>
      </c>
      <c r="I115" s="334">
        <f>ExportsCoreVPA!J$5</f>
        <v>9.0991359462119306</v>
      </c>
      <c r="J115" s="334">
        <f>ExportsCoreVPA!K$5</f>
        <v>9.3485988039060306</v>
      </c>
      <c r="K115" s="334">
        <f>ExportsCoreVPA!L$5</f>
        <v>7.2415101443133327</v>
      </c>
      <c r="L115" s="334">
        <f>ExportsCoreVPA!M$5</f>
        <v>7.0287673484812103</v>
      </c>
      <c r="M115" s="334">
        <f>ExportsCoreVPA!N$5</f>
        <v>7.5449251661251262</v>
      </c>
      <c r="N115" s="334">
        <f>ExportsCoreVPA!O$5</f>
        <v>6.8570098297142872</v>
      </c>
      <c r="O115" s="334">
        <f>ExportsCoreVPA!P$5</f>
        <v>7.0518701128466663</v>
      </c>
      <c r="P115" s="334">
        <f>ExportsCoreVPA!Q$5</f>
        <v>8.1762854044866682</v>
      </c>
      <c r="Q115" s="334">
        <f>ExportsCoreVPA!R$5</f>
        <v>7.8306747651999977</v>
      </c>
      <c r="R115" s="334">
        <f>ExportsCoreVPA!S$5</f>
        <v>8.3444817648911069</v>
      </c>
      <c r="S115" s="334">
        <f>ExportsCoreVPA!T$5</f>
        <v>8.9593520926033321</v>
      </c>
      <c r="T115" s="334">
        <f>ExportsCoreVPA!U$5</f>
        <v>10.339500838159999</v>
      </c>
      <c r="U115" s="334">
        <f>ExportsCoreVPA!V$5</f>
        <v>9.2570890786200017</v>
      </c>
      <c r="V115" s="334">
        <f>ExportsCoreVPA!W$5</f>
        <v>8.5869087719079999</v>
      </c>
      <c r="W115" s="334">
        <f>ExportsCoreVPA!X$5</f>
        <v>5.8317475021439371</v>
      </c>
      <c r="X115" s="334">
        <f>ExportsCoreVPA!Y$5</f>
        <v>8.7706204586543386</v>
      </c>
      <c r="Y115" s="334">
        <f>ExportsCoreVPA!Z$5</f>
        <v>6.0138476174948075</v>
      </c>
      <c r="Z115" s="334">
        <f>ExportsCoreVPA!AA$5</f>
        <v>0</v>
      </c>
      <c r="AA115" s="334">
        <f>ExportsCoreVPA!AB$5</f>
        <v>0</v>
      </c>
      <c r="AB115" s="336"/>
      <c r="AC115" s="337">
        <f>ExportsCoreVPA!AD$5</f>
        <v>0.43906125540000002</v>
      </c>
      <c r="AD115" s="337">
        <f>ExportsCoreVPA!AE$5</f>
        <v>0.43522642199999984</v>
      </c>
      <c r="AE115" s="337">
        <f>ExportsCoreVPA!AF$5</f>
        <v>0.53033669800000005</v>
      </c>
      <c r="AF115" s="337">
        <f>ExportsCoreVPA!AG$5</f>
        <v>0.5968596100000001</v>
      </c>
      <c r="AG115" s="337">
        <f>ExportsCoreVPA!AH$5</f>
        <v>0.82837578299999992</v>
      </c>
      <c r="AH115" s="337">
        <f>ExportsCoreVPA!AI$5</f>
        <v>0.96099867599999989</v>
      </c>
      <c r="AI115" s="337">
        <f>ExportsCoreVPA!AJ$5</f>
        <v>1.0076720709999998</v>
      </c>
      <c r="AJ115" s="337">
        <f>ExportsCoreVPA!AK$5</f>
        <v>1.1032648839999999</v>
      </c>
      <c r="AK115" s="337">
        <f>ExportsCoreVPA!AL$5</f>
        <v>1.1131756010000002</v>
      </c>
      <c r="AL115" s="337">
        <f>ExportsCoreVPA!AM$5</f>
        <v>0.72621784600000006</v>
      </c>
      <c r="AM115" s="337">
        <f>ExportsCoreVPA!AN$5</f>
        <v>0.90722009699999984</v>
      </c>
      <c r="AN115" s="337">
        <f>ExportsCoreVPA!AO$5</f>
        <v>1.1263748020000002</v>
      </c>
      <c r="AO115" s="337">
        <f>ExportsCoreVPA!AP$5</f>
        <v>1.021071141</v>
      </c>
      <c r="AP115" s="337">
        <f>ExportsCoreVPA!AQ$5</f>
        <v>1.094022075</v>
      </c>
      <c r="AQ115" s="337">
        <f>ExportsCoreVPA!AR$5</f>
        <v>1.3538417539999998</v>
      </c>
      <c r="AR115" s="337">
        <f>ExportsCoreVPA!AS$5</f>
        <v>1.2130266999999999</v>
      </c>
      <c r="AS115" s="337">
        <f>ExportsCoreVPA!AT$5</f>
        <v>1.2022252839999998</v>
      </c>
      <c r="AT115" s="337">
        <f>ExportsCoreVPA!AU$5</f>
        <v>1.1524978899999998</v>
      </c>
      <c r="AU115" s="337">
        <f>ExportsCoreVPA!AV$5</f>
        <v>1.4418965680000002</v>
      </c>
      <c r="AV115" s="337">
        <f>ExportsCoreVPA!AW$5</f>
        <v>1.2203770290000002</v>
      </c>
      <c r="AW115" s="337">
        <f>ExportsCoreVPA!AX$5</f>
        <v>1.1311163410000002</v>
      </c>
      <c r="AX115" s="337">
        <f>ExportsCoreVPA!AY$5</f>
        <v>1.4009576610000001</v>
      </c>
      <c r="AY115" s="337">
        <f>ExportsCoreVPA!AZ$5</f>
        <v>1.6180448039110003</v>
      </c>
      <c r="AZ115" s="337">
        <f>ExportsCoreVPA!BA$5</f>
        <v>1.2112980577199999</v>
      </c>
      <c r="BA115" s="337">
        <f>ExportsCoreVPA!BB$5</f>
        <v>0</v>
      </c>
      <c r="BB115" s="337">
        <f>ExportsCoreVPA!BC$5</f>
        <v>0</v>
      </c>
    </row>
    <row r="116" spans="1:70">
      <c r="B116" s="331">
        <v>2000</v>
      </c>
      <c r="C116" s="331">
        <f>1+B116</f>
        <v>2001</v>
      </c>
      <c r="D116" s="331">
        <f t="shared" ref="D116:AA116" si="80">1+C116</f>
        <v>2002</v>
      </c>
      <c r="E116" s="331">
        <f t="shared" si="80"/>
        <v>2003</v>
      </c>
      <c r="F116" s="331">
        <f t="shared" si="80"/>
        <v>2004</v>
      </c>
      <c r="G116" s="331">
        <f t="shared" si="80"/>
        <v>2005</v>
      </c>
      <c r="H116" s="331">
        <f t="shared" si="80"/>
        <v>2006</v>
      </c>
      <c r="I116" s="331">
        <f t="shared" si="80"/>
        <v>2007</v>
      </c>
      <c r="J116" s="331">
        <f t="shared" si="80"/>
        <v>2008</v>
      </c>
      <c r="K116" s="331">
        <f t="shared" si="80"/>
        <v>2009</v>
      </c>
      <c r="L116" s="331">
        <f t="shared" si="80"/>
        <v>2010</v>
      </c>
      <c r="M116" s="331">
        <f t="shared" si="80"/>
        <v>2011</v>
      </c>
      <c r="N116" s="331">
        <f t="shared" si="80"/>
        <v>2012</v>
      </c>
      <c r="O116" s="331">
        <f t="shared" si="80"/>
        <v>2013</v>
      </c>
      <c r="P116" s="331">
        <f t="shared" si="80"/>
        <v>2014</v>
      </c>
      <c r="Q116" s="331">
        <f t="shared" si="80"/>
        <v>2015</v>
      </c>
      <c r="R116" s="331">
        <f t="shared" si="80"/>
        <v>2016</v>
      </c>
      <c r="S116" s="331">
        <f t="shared" si="80"/>
        <v>2017</v>
      </c>
      <c r="T116" s="331">
        <f t="shared" si="80"/>
        <v>2018</v>
      </c>
      <c r="U116" s="331">
        <f t="shared" si="80"/>
        <v>2019</v>
      </c>
      <c r="V116" s="331">
        <f t="shared" si="80"/>
        <v>2020</v>
      </c>
      <c r="W116" s="331">
        <f t="shared" si="80"/>
        <v>2021</v>
      </c>
      <c r="X116" s="331">
        <f t="shared" si="80"/>
        <v>2022</v>
      </c>
      <c r="Y116" s="331">
        <f t="shared" si="80"/>
        <v>2023</v>
      </c>
      <c r="Z116" s="331">
        <f t="shared" si="80"/>
        <v>2024</v>
      </c>
      <c r="AA116" s="331">
        <f t="shared" si="80"/>
        <v>2025</v>
      </c>
      <c r="AC116" s="331">
        <v>2000</v>
      </c>
      <c r="AD116" s="331">
        <f t="shared" ref="AD116:BB116" si="81">1+AC116</f>
        <v>2001</v>
      </c>
      <c r="AE116" s="331">
        <f t="shared" si="81"/>
        <v>2002</v>
      </c>
      <c r="AF116" s="331">
        <f t="shared" si="81"/>
        <v>2003</v>
      </c>
      <c r="AG116" s="331">
        <f t="shared" si="81"/>
        <v>2004</v>
      </c>
      <c r="AH116" s="331">
        <f t="shared" si="81"/>
        <v>2005</v>
      </c>
      <c r="AI116" s="331">
        <f t="shared" si="81"/>
        <v>2006</v>
      </c>
      <c r="AJ116" s="331">
        <f t="shared" si="81"/>
        <v>2007</v>
      </c>
      <c r="AK116" s="331">
        <f t="shared" si="81"/>
        <v>2008</v>
      </c>
      <c r="AL116" s="331">
        <f t="shared" si="81"/>
        <v>2009</v>
      </c>
      <c r="AM116" s="331">
        <f t="shared" si="81"/>
        <v>2010</v>
      </c>
      <c r="AN116" s="331">
        <f t="shared" si="81"/>
        <v>2011</v>
      </c>
      <c r="AO116" s="331">
        <f t="shared" si="81"/>
        <v>2012</v>
      </c>
      <c r="AP116" s="331">
        <f t="shared" si="81"/>
        <v>2013</v>
      </c>
      <c r="AQ116" s="331">
        <f t="shared" si="81"/>
        <v>2014</v>
      </c>
      <c r="AR116" s="331">
        <f t="shared" si="81"/>
        <v>2015</v>
      </c>
      <c r="AS116" s="331">
        <f t="shared" si="81"/>
        <v>2016</v>
      </c>
      <c r="AT116" s="331">
        <f t="shared" si="81"/>
        <v>2017</v>
      </c>
      <c r="AU116" s="331">
        <f t="shared" si="81"/>
        <v>2018</v>
      </c>
      <c r="AV116" s="331">
        <f t="shared" si="81"/>
        <v>2019</v>
      </c>
      <c r="AW116" s="331">
        <f t="shared" si="81"/>
        <v>2020</v>
      </c>
      <c r="AX116" s="331">
        <f t="shared" si="81"/>
        <v>2021</v>
      </c>
      <c r="AY116" s="331">
        <f t="shared" si="81"/>
        <v>2022</v>
      </c>
      <c r="AZ116" s="331">
        <f t="shared" si="81"/>
        <v>2023</v>
      </c>
      <c r="BA116" s="331">
        <f t="shared" si="81"/>
        <v>2024</v>
      </c>
      <c r="BB116" s="331">
        <f t="shared" si="81"/>
        <v>2025</v>
      </c>
    </row>
    <row r="117" spans="1:70">
      <c r="A117" s="333" t="s">
        <v>164</v>
      </c>
      <c r="B117" s="336">
        <f>ExportsCoreVPA!C$35</f>
        <v>0.59387952241999997</v>
      </c>
      <c r="C117" s="336">
        <f>ExportsCoreVPA!D$35</f>
        <v>0.45995916599333331</v>
      </c>
      <c r="D117" s="336">
        <f>ExportsCoreVPA!E$35</f>
        <v>0.4540555866599999</v>
      </c>
      <c r="E117" s="336">
        <f>ExportsCoreVPA!F$35</f>
        <v>0.50601457705999997</v>
      </c>
      <c r="F117" s="336">
        <f>ExportsCoreVPA!G$35</f>
        <v>0.5098157025344443</v>
      </c>
      <c r="G117" s="336">
        <f>ExportsCoreVPA!H$35</f>
        <v>0.68997862668968235</v>
      </c>
      <c r="H117" s="336">
        <f>ExportsCoreVPA!I$35</f>
        <v>0.71807049503428555</v>
      </c>
      <c r="I117" s="336">
        <f>ExportsCoreVPA!J$35</f>
        <v>0.99569988772666662</v>
      </c>
      <c r="J117" s="337">
        <f>ExportsCoreVPA!K$35</f>
        <v>1.36137773973</v>
      </c>
      <c r="K117" s="337">
        <f>ExportsCoreVPA!L$35</f>
        <v>1.0014851426</v>
      </c>
      <c r="L117" s="337">
        <f>ExportsCoreVPA!M$35</f>
        <v>0.85407008891999991</v>
      </c>
      <c r="M117" s="337">
        <f>ExportsCoreVPA!N$35</f>
        <v>0.87470299457999989</v>
      </c>
      <c r="N117" s="337">
        <f>ExportsCoreVPA!O$35</f>
        <v>0.51043804511999991</v>
      </c>
      <c r="O117" s="337">
        <f>ExportsCoreVPA!P$35</f>
        <v>0.37378887453999998</v>
      </c>
      <c r="P117" s="337">
        <f>ExportsCoreVPA!Q$35</f>
        <v>0.46685343909333321</v>
      </c>
      <c r="Q117" s="337">
        <f>ExportsCoreVPA!R$35</f>
        <v>0.63751738061999985</v>
      </c>
      <c r="R117" s="337">
        <f>ExportsCoreVPA!S$35</f>
        <v>0.61231293958333322</v>
      </c>
      <c r="S117" s="337">
        <f>ExportsCoreVPA!T$35</f>
        <v>0.51097161365333332</v>
      </c>
      <c r="T117" s="337">
        <f>ExportsCoreVPA!U$35</f>
        <v>0.66294703461999993</v>
      </c>
      <c r="U117" s="337">
        <f>ExportsCoreVPA!V$35</f>
        <v>0.52651531471999991</v>
      </c>
      <c r="V117" s="337">
        <f>ExportsCoreVPA!W$35</f>
        <v>0.49993661612000007</v>
      </c>
      <c r="W117" s="337">
        <f>ExportsCoreVPA!X$35</f>
        <v>0.32744941216285706</v>
      </c>
      <c r="X117" s="337">
        <f>ExportsCoreVPA!Y$35</f>
        <v>0.69039295554000002</v>
      </c>
      <c r="Y117" s="337">
        <f>ExportsCoreVPA!Z$35</f>
        <v>0.37720858377437194</v>
      </c>
      <c r="Z117" s="337">
        <f>ExportsCoreVPA!AA$35</f>
        <v>0</v>
      </c>
      <c r="AA117" s="337">
        <f>ExportsCoreVPA!AB$35</f>
        <v>0</v>
      </c>
      <c r="AB117" s="336"/>
      <c r="BC117" s="335">
        <f t="shared" ref="BC117:BD123" si="82">J117/J$115</f>
        <v>0.14562372054742465</v>
      </c>
      <c r="BD117" s="335">
        <f t="shared" si="82"/>
        <v>0.13829783051349501</v>
      </c>
      <c r="BE117" s="335">
        <f t="shared" ref="BE117:BE123" si="83">L117/L$115</f>
        <v>0.1215106499583528</v>
      </c>
      <c r="BF117" s="335">
        <f t="shared" ref="BF117:BF123" si="84">M117/M$115</f>
        <v>0.11593262694071546</v>
      </c>
      <c r="BG117" s="335">
        <f t="shared" ref="BG117:BG123" si="85">N117/N$115</f>
        <v>7.444032570991202E-2</v>
      </c>
      <c r="BH117" s="335">
        <f t="shared" ref="BH117:BH123" si="86">O117/O$115</f>
        <v>5.3005638016368768E-2</v>
      </c>
      <c r="BI117" s="335">
        <f t="shared" ref="BI117:BI123" si="87">P117/P$115</f>
        <v>5.7098476386006694E-2</v>
      </c>
      <c r="BJ117" s="335">
        <f t="shared" ref="BJ117:BJ123" si="88">Q117/Q$115</f>
        <v>8.1412828362271719E-2</v>
      </c>
      <c r="BK117" s="335">
        <f t="shared" ref="BK117:BL123" si="89">R117/R$115</f>
        <v>7.3379384943904155E-2</v>
      </c>
      <c r="BL117" s="335">
        <f t="shared" si="89"/>
        <v>5.7032205942121821E-2</v>
      </c>
      <c r="BM117" s="335">
        <f t="shared" ref="BM117:BM123" si="90">T117/T$115</f>
        <v>6.4117895534498245E-2</v>
      </c>
      <c r="BN117" s="335">
        <f t="shared" ref="BN117:BN123" si="91">U117/U$115</f>
        <v>5.6876984789530627E-2</v>
      </c>
      <c r="BO117" s="335">
        <f t="shared" ref="BO117:BO123" si="92">V117/V$115</f>
        <v>5.822079043806061E-2</v>
      </c>
      <c r="BP117" s="335">
        <f t="shared" ref="BP117:BP123" si="93">W117/W$115</f>
        <v>5.614944955049514E-2</v>
      </c>
      <c r="BQ117" s="335">
        <f t="shared" ref="BQ117:BQ123" si="94">X117/X$115</f>
        <v>7.8716546770503604E-2</v>
      </c>
      <c r="BR117" s="335">
        <f t="shared" ref="BR117:BR123" si="95">Y117/Y$115</f>
        <v>6.2723335835287761E-2</v>
      </c>
    </row>
    <row r="118" spans="1:70">
      <c r="A118" s="334" t="str">
        <f>ExportsCoreVPA!B$28</f>
        <v xml:space="preserve">Japan </v>
      </c>
      <c r="B118" s="336">
        <f>ExportsCoreVPA!C$28</f>
        <v>1.0167738933799999</v>
      </c>
      <c r="C118" s="336">
        <f>ExportsCoreVPA!D$28</f>
        <v>1.0854936238199999</v>
      </c>
      <c r="D118" s="336">
        <f>ExportsCoreVPA!E$28</f>
        <v>0.81048996373999993</v>
      </c>
      <c r="E118" s="336">
        <f>ExportsCoreVPA!F$28</f>
        <v>1.0130805361599999</v>
      </c>
      <c r="F118" s="336">
        <f>ExportsCoreVPA!G$28</f>
        <v>1.0536147685599999</v>
      </c>
      <c r="G118" s="336">
        <f>ExportsCoreVPA!H$28</f>
        <v>0.79013857613999994</v>
      </c>
      <c r="H118" s="336">
        <f>ExportsCoreVPA!I$28</f>
        <v>0.82650634499999986</v>
      </c>
      <c r="I118" s="336">
        <f>ExportsCoreVPA!J$28</f>
        <v>0.73816762163999994</v>
      </c>
      <c r="J118" s="337">
        <f>ExportsCoreVPA!K$28</f>
        <v>0.71454214512000003</v>
      </c>
      <c r="K118" s="337">
        <f>ExportsCoreVPA!L$28</f>
        <v>0.4123597</v>
      </c>
      <c r="L118" s="337">
        <f>ExportsCoreVPA!M$28</f>
        <v>0.50611314728000001</v>
      </c>
      <c r="M118" s="337">
        <f>ExportsCoreVPA!N$28</f>
        <v>0.66442772638000003</v>
      </c>
      <c r="N118" s="337">
        <f>ExportsCoreVPA!O$28</f>
        <v>0.5714932893200001</v>
      </c>
      <c r="O118" s="337">
        <f>ExportsCoreVPA!P$28</f>
        <v>0.51610086931999999</v>
      </c>
      <c r="P118" s="337">
        <f>ExportsCoreVPA!Q$28</f>
        <v>0.66145564499999998</v>
      </c>
      <c r="Q118" s="337">
        <f>ExportsCoreVPA!R$28</f>
        <v>0.47913661999999996</v>
      </c>
      <c r="R118" s="337">
        <f>ExportsCoreVPA!S$28</f>
        <v>0.47845975999999996</v>
      </c>
      <c r="S118" s="337">
        <f>ExportsCoreVPA!T$28</f>
        <v>0.69570026506666682</v>
      </c>
      <c r="T118" s="337">
        <f>ExportsCoreVPA!U$28</f>
        <v>0.79170646</v>
      </c>
      <c r="U118" s="337">
        <f>ExportsCoreVPA!V$28</f>
        <v>0.72254474000000002</v>
      </c>
      <c r="V118" s="337">
        <f>ExportsCoreVPA!W$28</f>
        <v>0.50757757999999997</v>
      </c>
      <c r="W118" s="337">
        <f>ExportsCoreVPA!X$28</f>
        <v>0.29154218754000005</v>
      </c>
      <c r="X118" s="337">
        <f>ExportsCoreVPA!Y$28</f>
        <v>0.57532987831000004</v>
      </c>
      <c r="Y118" s="337">
        <f>ExportsCoreVPA!Z$28</f>
        <v>0.25176885506110802</v>
      </c>
      <c r="Z118" s="337">
        <f>ExportsCoreVPA!AA$28</f>
        <v>0</v>
      </c>
      <c r="AA118" s="337">
        <f>ExportsCoreVPA!AB$28</f>
        <v>0</v>
      </c>
      <c r="AB118" s="336"/>
      <c r="BC118" s="335">
        <f t="shared" si="82"/>
        <v>7.6433074101056736E-2</v>
      </c>
      <c r="BD118" s="335">
        <f t="shared" si="82"/>
        <v>5.6943882116055708E-2</v>
      </c>
      <c r="BE118" s="335">
        <f t="shared" si="83"/>
        <v>7.2005960958340998E-2</v>
      </c>
      <c r="BF118" s="335">
        <f t="shared" si="84"/>
        <v>8.8062865005357302E-2</v>
      </c>
      <c r="BG118" s="335">
        <f t="shared" si="85"/>
        <v>8.3344388226407523E-2</v>
      </c>
      <c r="BH118" s="335">
        <f t="shared" si="86"/>
        <v>7.3186383336783095E-2</v>
      </c>
      <c r="BI118" s="335">
        <f t="shared" si="87"/>
        <v>8.0899285222728615E-2</v>
      </c>
      <c r="BJ118" s="335">
        <f t="shared" si="88"/>
        <v>6.1187143428470904E-2</v>
      </c>
      <c r="BK118" s="335">
        <f t="shared" si="89"/>
        <v>5.7338463128182499E-2</v>
      </c>
      <c r="BL118" s="335">
        <f t="shared" si="89"/>
        <v>7.765073387851601E-2</v>
      </c>
      <c r="BM118" s="335">
        <f t="shared" si="90"/>
        <v>7.6571052354679314E-2</v>
      </c>
      <c r="BN118" s="335">
        <f t="shared" si="91"/>
        <v>7.8053125973344656E-2</v>
      </c>
      <c r="BO118" s="335">
        <f t="shared" si="92"/>
        <v>5.9110629154525987E-2</v>
      </c>
      <c r="BP118" s="335">
        <f t="shared" si="93"/>
        <v>4.9992251453414231E-2</v>
      </c>
      <c r="BQ118" s="335">
        <f t="shared" si="94"/>
        <v>6.5597397700900159E-2</v>
      </c>
      <c r="BR118" s="335">
        <f t="shared" si="95"/>
        <v>4.1864854428417912E-2</v>
      </c>
    </row>
    <row r="119" spans="1:70">
      <c r="A119" s="334" t="str">
        <f>ExportsCoreVPA!B$13</f>
        <v xml:space="preserve">Mexico </v>
      </c>
      <c r="B119" s="336">
        <f>ExportsCoreVPA!C$13</f>
        <v>0.30068298158666662</v>
      </c>
      <c r="C119" s="336">
        <f>ExportsCoreVPA!D$13</f>
        <v>0.5567261784952382</v>
      </c>
      <c r="D119" s="336">
        <f>ExportsCoreVPA!E$13</f>
        <v>1.0436964847200001</v>
      </c>
      <c r="E119" s="336">
        <f>ExportsCoreVPA!F$13</f>
        <v>1.2684183062600001</v>
      </c>
      <c r="F119" s="336">
        <f>ExportsCoreVPA!G$13</f>
        <v>1.5723362131448486</v>
      </c>
      <c r="G119" s="336">
        <f>ExportsCoreVPA!H$13</f>
        <v>1.9891050349999997</v>
      </c>
      <c r="H119" s="336">
        <f>ExportsCoreVPA!I$13</f>
        <v>2.0354138127847059</v>
      </c>
      <c r="I119" s="336">
        <f>ExportsCoreVPA!J$13</f>
        <v>2.1779442992066662</v>
      </c>
      <c r="J119" s="337">
        <f>ExportsCoreVPA!K$13</f>
        <v>2.0885081906155554</v>
      </c>
      <c r="K119" s="337">
        <f>ExportsCoreVPA!L$13</f>
        <v>1.6288921787999997</v>
      </c>
      <c r="L119" s="337">
        <f>ExportsCoreVPA!M$13</f>
        <v>1.1845280316999998</v>
      </c>
      <c r="M119" s="337">
        <f>ExportsCoreVPA!N$13</f>
        <v>1.2207494461799999</v>
      </c>
      <c r="N119" s="337">
        <f>ExportsCoreVPA!O$13</f>
        <v>1.0375006165</v>
      </c>
      <c r="O119" s="337">
        <f>ExportsCoreVPA!P$13</f>
        <v>0.93901703129999992</v>
      </c>
      <c r="P119" s="337">
        <f>ExportsCoreVPA!Q$13</f>
        <v>0.98410226751999996</v>
      </c>
      <c r="Q119" s="337">
        <f>ExportsCoreVPA!R$13</f>
        <v>1.0934787467399998</v>
      </c>
      <c r="R119" s="337">
        <f>ExportsCoreVPA!S$13</f>
        <v>1.0736899878999999</v>
      </c>
      <c r="S119" s="337">
        <f>ExportsCoreVPA!T$13</f>
        <v>0.78813986665999991</v>
      </c>
      <c r="T119" s="337">
        <f>ExportsCoreVPA!U$13</f>
        <v>0.80518272199999996</v>
      </c>
      <c r="U119" s="337">
        <f>ExportsCoreVPA!V$13</f>
        <v>0.73730041942000002</v>
      </c>
      <c r="V119" s="337">
        <f>ExportsCoreVPA!W$13</f>
        <v>0.73203770899999998</v>
      </c>
      <c r="W119" s="337">
        <f>ExportsCoreVPA!X$13</f>
        <v>0.55650556526342854</v>
      </c>
      <c r="X119" s="337">
        <f>ExportsCoreVPA!Y$13</f>
        <v>0.88990338183999995</v>
      </c>
      <c r="Y119" s="337">
        <f>ExportsCoreVPA!Z$13</f>
        <v>0.7475337886571799</v>
      </c>
      <c r="Z119" s="337">
        <f>ExportsCoreVPA!AA$13</f>
        <v>0</v>
      </c>
      <c r="AA119" s="337">
        <f>ExportsCoreVPA!AB$13</f>
        <v>0</v>
      </c>
      <c r="AB119" s="336"/>
      <c r="BC119" s="335">
        <f t="shared" si="82"/>
        <v>0.22340333930502346</v>
      </c>
      <c r="BD119" s="335">
        <f t="shared" si="82"/>
        <v>0.22493818918131991</v>
      </c>
      <c r="BE119" s="335">
        <f t="shared" si="83"/>
        <v>0.16852571339638306</v>
      </c>
      <c r="BF119" s="335">
        <f t="shared" si="84"/>
        <v>0.1617974226783411</v>
      </c>
      <c r="BG119" s="335">
        <f t="shared" si="85"/>
        <v>0.15130510853347134</v>
      </c>
      <c r="BH119" s="335">
        <f t="shared" si="86"/>
        <v>0.13315858293948948</v>
      </c>
      <c r="BI119" s="335">
        <f t="shared" si="87"/>
        <v>0.12036055725011532</v>
      </c>
      <c r="BJ119" s="335">
        <f t="shared" si="88"/>
        <v>0.13964042429644594</v>
      </c>
      <c r="BK119" s="335">
        <f t="shared" si="89"/>
        <v>0.12867066142051917</v>
      </c>
      <c r="BL119" s="335">
        <f t="shared" si="89"/>
        <v>8.7968399780903012E-2</v>
      </c>
      <c r="BM119" s="335">
        <f t="shared" si="90"/>
        <v>7.7874428814620505E-2</v>
      </c>
      <c r="BN119" s="335">
        <f t="shared" si="91"/>
        <v>7.9647112948589324E-2</v>
      </c>
      <c r="BO119" s="335">
        <f t="shared" si="92"/>
        <v>8.525043510359108E-2</v>
      </c>
      <c r="BP119" s="335">
        <f t="shared" si="93"/>
        <v>9.5426896493519181E-2</v>
      </c>
      <c r="BQ119" s="335">
        <f t="shared" si="94"/>
        <v>0.10146413084856443</v>
      </c>
      <c r="BR119" s="335">
        <f t="shared" si="95"/>
        <v>0.12430208349186282</v>
      </c>
    </row>
    <row r="120" spans="1:70">
      <c r="A120" s="334" t="str">
        <f>ExportsCoreVPA!B$47</f>
        <v xml:space="preserve">Saudi Arabia </v>
      </c>
      <c r="B120" s="336">
        <f>ExportsCoreVPA!C$47</f>
        <v>0.26218737999999997</v>
      </c>
      <c r="C120" s="336">
        <f>ExportsCoreVPA!D$47</f>
        <v>0.31779202000000001</v>
      </c>
      <c r="D120" s="336">
        <f>ExportsCoreVPA!E$47</f>
        <v>0.31380258</v>
      </c>
      <c r="E120" s="336">
        <f>ExportsCoreVPA!F$47</f>
        <v>0.34312641999999999</v>
      </c>
      <c r="F120" s="336">
        <f>ExportsCoreVPA!G$47</f>
        <v>0.39503645999999998</v>
      </c>
      <c r="G120" s="336">
        <f>ExportsCoreVPA!H$47</f>
        <v>0.38382526</v>
      </c>
      <c r="H120" s="336">
        <f>ExportsCoreVPA!I$47</f>
        <v>0.39694746000000003</v>
      </c>
      <c r="I120" s="336">
        <f>ExportsCoreVPA!J$47</f>
        <v>0.5136260800000001</v>
      </c>
      <c r="J120" s="337">
        <f>ExportsCoreVPA!K$47</f>
        <v>0.41071394</v>
      </c>
      <c r="K120" s="337">
        <f>ExportsCoreVPA!L$47</f>
        <v>0.31190795999999998</v>
      </c>
      <c r="L120" s="337">
        <f>ExportsCoreVPA!M$47</f>
        <v>0.42615663999999998</v>
      </c>
      <c r="M120" s="337">
        <f>ExportsCoreVPA!N$47</f>
        <v>0.42921969999999998</v>
      </c>
      <c r="N120" s="337">
        <f>ExportsCoreVPA!O$47</f>
        <v>0.37435943999999999</v>
      </c>
      <c r="O120" s="337">
        <f>ExportsCoreVPA!P$47</f>
        <v>0.34286070000000002</v>
      </c>
      <c r="P120" s="337">
        <f>ExportsCoreVPA!Q$47</f>
        <v>0.48174672000000002</v>
      </c>
      <c r="Q120" s="337">
        <f>ExportsCoreVPA!R$47</f>
        <v>0.42728685999999999</v>
      </c>
      <c r="R120" s="337">
        <f>ExportsCoreVPA!S$47</f>
        <v>0.39780831999999999</v>
      </c>
      <c r="S120" s="337">
        <f>ExportsCoreVPA!T$47</f>
        <v>0.44501183999999999</v>
      </c>
      <c r="T120" s="337">
        <f>ExportsCoreVPA!U$47</f>
        <v>0.52415454000000006</v>
      </c>
      <c r="U120" s="337">
        <f>ExportsCoreVPA!V$47</f>
        <v>0.61885641999999996</v>
      </c>
      <c r="V120" s="337">
        <f>ExportsCoreVPA!W$47</f>
        <v>0.52177034</v>
      </c>
      <c r="W120" s="337">
        <f>ExportsCoreVPA!X$47</f>
        <v>0.16242223197200001</v>
      </c>
      <c r="X120" s="337">
        <f>ExportsCoreVPA!Y$47</f>
        <v>0.41225001999999999</v>
      </c>
      <c r="Y120" s="337">
        <f>ExportsCoreVPA!Z$47</f>
        <v>0.14532985874971202</v>
      </c>
      <c r="Z120" s="337">
        <f>ExportsCoreVPA!AA$47</f>
        <v>0</v>
      </c>
      <c r="AA120" s="337">
        <f>ExportsCoreVPA!AB$47</f>
        <v>0</v>
      </c>
      <c r="AB120" s="336"/>
      <c r="BC120" s="335">
        <f t="shared" si="82"/>
        <v>4.393320845348455E-2</v>
      </c>
      <c r="BD120" s="335">
        <f t="shared" si="82"/>
        <v>4.3072225790491699E-2</v>
      </c>
      <c r="BE120" s="335">
        <f t="shared" si="83"/>
        <v>6.0630352218456161E-2</v>
      </c>
      <c r="BF120" s="335">
        <f t="shared" si="84"/>
        <v>5.6888529779870016E-2</v>
      </c>
      <c r="BG120" s="335">
        <f t="shared" si="85"/>
        <v>5.4595144136697048E-2</v>
      </c>
      <c r="BH120" s="335">
        <f t="shared" si="86"/>
        <v>4.8619826303294686E-2</v>
      </c>
      <c r="BI120" s="335">
        <f t="shared" si="87"/>
        <v>5.8919998039164034E-2</v>
      </c>
      <c r="BJ120" s="335">
        <f t="shared" si="88"/>
        <v>5.4565777894248553E-2</v>
      </c>
      <c r="BK120" s="335">
        <f t="shared" si="89"/>
        <v>4.7673220603555513E-2</v>
      </c>
      <c r="BL120" s="335">
        <f t="shared" si="89"/>
        <v>4.9670091698638917E-2</v>
      </c>
      <c r="BM120" s="335">
        <f t="shared" si="90"/>
        <v>5.0694375696117039E-2</v>
      </c>
      <c r="BN120" s="335">
        <f t="shared" si="91"/>
        <v>6.6852162136939897E-2</v>
      </c>
      <c r="BO120" s="335">
        <f t="shared" si="92"/>
        <v>6.0763466092357624E-2</v>
      </c>
      <c r="BP120" s="335">
        <f t="shared" si="93"/>
        <v>2.7851382782311546E-2</v>
      </c>
      <c r="BQ120" s="335">
        <f t="shared" si="94"/>
        <v>4.7003518387711739E-2</v>
      </c>
      <c r="BR120" s="335">
        <f t="shared" si="95"/>
        <v>2.4165869837961106E-2</v>
      </c>
    </row>
    <row r="121" spans="1:70">
      <c r="A121" s="334" t="s">
        <v>125</v>
      </c>
      <c r="B121" s="336">
        <f>ExportsCoreVPA!C$48</f>
        <v>0.20353925648000001</v>
      </c>
      <c r="C121" s="336">
        <f>ExportsCoreVPA!D$48</f>
        <v>0.22090802000000001</v>
      </c>
      <c r="D121" s="336">
        <f>ExportsCoreVPA!E$48</f>
        <v>0.26660452000000001</v>
      </c>
      <c r="E121" s="336">
        <f>ExportsCoreVPA!F$48</f>
        <v>0.32833891999999998</v>
      </c>
      <c r="F121" s="336">
        <f>ExportsCoreVPA!G$48</f>
        <v>0.48230924195999997</v>
      </c>
      <c r="G121" s="336">
        <f>ExportsCoreVPA!H$48</f>
        <v>0.61236084000000002</v>
      </c>
      <c r="H121" s="336">
        <f>ExportsCoreVPA!I$48</f>
        <v>0.39711058856000003</v>
      </c>
      <c r="I121" s="336">
        <f>ExportsCoreVPA!J$48</f>
        <v>0.60944433999999992</v>
      </c>
      <c r="J121" s="337">
        <f>ExportsCoreVPA!K$48</f>
        <v>0.5947286799999999</v>
      </c>
      <c r="K121" s="337">
        <f>ExportsCoreVPA!L$48</f>
        <v>0.20077147999999997</v>
      </c>
      <c r="L121" s="337">
        <f>ExportsCoreVPA!M$48</f>
        <v>0.18658276000000001</v>
      </c>
      <c r="M121" s="337">
        <f>ExportsCoreVPA!N$48</f>
        <v>0.17534062000000003</v>
      </c>
      <c r="N121" s="337">
        <f>ExportsCoreVPA!O$48</f>
        <v>0.20977319999999999</v>
      </c>
      <c r="O121" s="337">
        <f>ExportsCoreVPA!P$48</f>
        <v>0.20522866000000001</v>
      </c>
      <c r="P121" s="337">
        <f>ExportsCoreVPA!Q$48</f>
        <v>0.20550711999999999</v>
      </c>
      <c r="Q121" s="337">
        <f>ExportsCoreVPA!R$48</f>
        <v>0.19474263999999999</v>
      </c>
      <c r="R121" s="337">
        <f>ExportsCoreVPA!S$48</f>
        <v>0.22807511999999999</v>
      </c>
      <c r="S121" s="337">
        <f>ExportsCoreVPA!T$48</f>
        <v>0.31810754555999998</v>
      </c>
      <c r="T121" s="337">
        <f>ExportsCoreVPA!U$48</f>
        <v>0.28461523999999999</v>
      </c>
      <c r="U121" s="337">
        <f>ExportsCoreVPA!V$48</f>
        <v>0.18184053999999999</v>
      </c>
      <c r="V121" s="337">
        <f>ExportsCoreVPA!W$48</f>
        <v>0.10341968</v>
      </c>
      <c r="W121" s="337">
        <f>ExportsCoreVPA!X$48</f>
        <v>9.845262299599998E-2</v>
      </c>
      <c r="X121" s="337">
        <f>ExportsCoreVPA!Y$48</f>
        <v>0.12079776799999999</v>
      </c>
      <c r="Y121" s="337">
        <f>ExportsCoreVPA!Z$48</f>
        <v>7.9403334933468003E-2</v>
      </c>
      <c r="Z121" s="337">
        <f>ExportsCoreVPA!AA$48</f>
        <v>0</v>
      </c>
      <c r="AA121" s="337">
        <f>ExportsCoreVPA!AB$48</f>
        <v>0</v>
      </c>
      <c r="AB121" s="336"/>
      <c r="BC121" s="335">
        <f t="shared" si="82"/>
        <v>6.361687911470866E-2</v>
      </c>
      <c r="BD121" s="335">
        <f t="shared" si="82"/>
        <v>2.7725084409039088E-2</v>
      </c>
      <c r="BE121" s="335">
        <f t="shared" si="83"/>
        <v>2.6545587689755755E-2</v>
      </c>
      <c r="BF121" s="335">
        <f t="shared" si="84"/>
        <v>2.3239543950314662E-2</v>
      </c>
      <c r="BG121" s="335">
        <f t="shared" si="85"/>
        <v>3.059251848975994E-2</v>
      </c>
      <c r="BH121" s="335">
        <f t="shared" si="86"/>
        <v>2.9102728314029349E-2</v>
      </c>
      <c r="BI121" s="335">
        <f t="shared" si="87"/>
        <v>2.5134533572816534E-2</v>
      </c>
      <c r="BJ121" s="335">
        <f t="shared" si="88"/>
        <v>2.4869202953677543E-2</v>
      </c>
      <c r="BK121" s="335">
        <f t="shared" si="89"/>
        <v>2.7332448727926041E-2</v>
      </c>
      <c r="BL121" s="335">
        <f t="shared" si="89"/>
        <v>3.5505641733024805E-2</v>
      </c>
      <c r="BM121" s="335">
        <f t="shared" si="90"/>
        <v>2.7526980698098155E-2</v>
      </c>
      <c r="BN121" s="335">
        <f t="shared" si="91"/>
        <v>1.9643382326305522E-2</v>
      </c>
      <c r="BO121" s="335">
        <f t="shared" si="92"/>
        <v>1.2043877808314049E-2</v>
      </c>
      <c r="BP121" s="335">
        <f t="shared" si="93"/>
        <v>1.6882182049172335E-2</v>
      </c>
      <c r="BQ121" s="335">
        <f t="shared" si="94"/>
        <v>1.3773001416428158E-2</v>
      </c>
      <c r="BR121" s="335">
        <f t="shared" si="95"/>
        <v>1.3203416511997539E-2</v>
      </c>
    </row>
    <row r="122" spans="1:70">
      <c r="A122" s="334" t="str">
        <f>ExportsCoreVPA!B$14</f>
        <v xml:space="preserve">USA </v>
      </c>
      <c r="B122" s="336">
        <f>ExportsCoreVPA!C$14</f>
        <v>1.0339518023599998</v>
      </c>
      <c r="C122" s="336">
        <f>ExportsCoreVPA!D$14</f>
        <v>1.733799024873333</v>
      </c>
      <c r="D122" s="336">
        <f>ExportsCoreVPA!E$14</f>
        <v>1.7366383285266664</v>
      </c>
      <c r="E122" s="336">
        <f>ExportsCoreVPA!F$14</f>
        <v>2.1414797872466664</v>
      </c>
      <c r="F122" s="336">
        <f>ExportsCoreVPA!G$14</f>
        <v>2.3137801579399997</v>
      </c>
      <c r="G122" s="336">
        <f>ExportsCoreVPA!H$14</f>
        <v>2.699288178047619</v>
      </c>
      <c r="H122" s="336">
        <f>ExportsCoreVPA!I$14</f>
        <v>3.2875322082799996</v>
      </c>
      <c r="I122" s="336">
        <f>ExportsCoreVPA!J$14</f>
        <v>2.1216445672898301</v>
      </c>
      <c r="J122" s="337">
        <f>ExportsCoreVPA!K$14</f>
        <v>2.0458934676799996</v>
      </c>
      <c r="K122" s="337">
        <f>ExportsCoreVPA!L$14</f>
        <v>1.6297236130599997</v>
      </c>
      <c r="L122" s="337">
        <f>ExportsCoreVPA!M$14</f>
        <v>1.7930429323000001</v>
      </c>
      <c r="M122" s="337">
        <f>ExportsCoreVPA!N$14</f>
        <v>1.3602610623999998</v>
      </c>
      <c r="N122" s="337">
        <f>ExportsCoreVPA!O$14</f>
        <v>1.0071753863799999</v>
      </c>
      <c r="O122" s="337">
        <f>ExportsCoreVPA!P$14</f>
        <v>0.90717448932</v>
      </c>
      <c r="P122" s="337">
        <f>ExportsCoreVPA!Q$14</f>
        <v>0.95889820714000007</v>
      </c>
      <c r="Q122" s="337">
        <f>ExportsCoreVPA!R$14</f>
        <v>1.2224672322999999</v>
      </c>
      <c r="R122" s="337">
        <f>ExportsCoreVPA!S$14</f>
        <v>1.46194715654</v>
      </c>
      <c r="S122" s="337">
        <f>ExportsCoreVPA!T$14</f>
        <v>1.2464172876399999</v>
      </c>
      <c r="T122" s="337">
        <f>ExportsCoreVPA!U$14</f>
        <v>1.59980537082</v>
      </c>
      <c r="U122" s="337">
        <f>ExportsCoreVPA!V$14</f>
        <v>1.4638649372999999</v>
      </c>
      <c r="V122" s="337">
        <f>ExportsCoreVPA!W$14</f>
        <v>1.5832363090999997</v>
      </c>
      <c r="W122" s="337">
        <f>ExportsCoreVPA!X$14</f>
        <v>1.8103893189811426</v>
      </c>
      <c r="X122" s="337">
        <f>ExportsCoreVPA!Y$14</f>
        <v>1.7954473402</v>
      </c>
      <c r="Y122" s="337">
        <f>ExportsCoreVPA!Z$14</f>
        <v>2.1700679945838042</v>
      </c>
      <c r="Z122" s="337">
        <f>ExportsCoreVPA!AA$14</f>
        <v>0</v>
      </c>
      <c r="AA122" s="337">
        <f>ExportsCoreVPA!AB$14</f>
        <v>0</v>
      </c>
      <c r="AB122" s="336"/>
      <c r="BC122" s="335">
        <f t="shared" si="82"/>
        <v>0.2188449318014572</v>
      </c>
      <c r="BD122" s="335">
        <f t="shared" si="82"/>
        <v>0.22505300421898894</v>
      </c>
      <c r="BE122" s="335">
        <f t="shared" si="83"/>
        <v>0.25510062339557227</v>
      </c>
      <c r="BF122" s="335">
        <f t="shared" si="84"/>
        <v>0.18028821127441266</v>
      </c>
      <c r="BG122" s="335">
        <f t="shared" si="85"/>
        <v>0.14688259334491374</v>
      </c>
      <c r="BH122" s="335">
        <f t="shared" si="86"/>
        <v>0.12864310811218219</v>
      </c>
      <c r="BI122" s="335">
        <f t="shared" si="87"/>
        <v>0.1172779764529517</v>
      </c>
      <c r="BJ122" s="335">
        <f t="shared" si="88"/>
        <v>0.15611263000383055</v>
      </c>
      <c r="BK122" s="335">
        <f t="shared" si="89"/>
        <v>0.1751992751294697</v>
      </c>
      <c r="BL122" s="335">
        <f t="shared" si="89"/>
        <v>0.13911913213780469</v>
      </c>
      <c r="BM122" s="335">
        <f t="shared" si="90"/>
        <v>0.15472752465144138</v>
      </c>
      <c r="BN122" s="335">
        <f t="shared" si="91"/>
        <v>0.15813447670941341</v>
      </c>
      <c r="BO122" s="335">
        <f t="shared" si="92"/>
        <v>0.18437791190696518</v>
      </c>
      <c r="BP122" s="335">
        <f t="shared" si="93"/>
        <v>0.31043684904320457</v>
      </c>
      <c r="BQ122" s="335">
        <f t="shared" si="94"/>
        <v>0.20471155360831478</v>
      </c>
      <c r="BR122" s="335">
        <f t="shared" si="95"/>
        <v>0.3608451913997433</v>
      </c>
    </row>
    <row r="123" spans="1:70">
      <c r="A123" s="333" t="s">
        <v>29</v>
      </c>
      <c r="B123" s="336">
        <f t="shared" ref="B123:K123" si="96">B115-SUM(B117:B122)</f>
        <v>0.88033813502857061</v>
      </c>
      <c r="C123" s="336">
        <f t="shared" si="96"/>
        <v>0.91812252738000044</v>
      </c>
      <c r="D123" s="336">
        <f t="shared" si="96"/>
        <v>1.122202417655898</v>
      </c>
      <c r="E123" s="336">
        <f t="shared" si="96"/>
        <v>1.2577929921257152</v>
      </c>
      <c r="F123" s="336">
        <f t="shared" si="96"/>
        <v>1.2594302073366661</v>
      </c>
      <c r="G123" s="336">
        <f t="shared" si="96"/>
        <v>1.2579515414466673</v>
      </c>
      <c r="H123" s="336">
        <f t="shared" si="96"/>
        <v>1.4878043304028079</v>
      </c>
      <c r="I123" s="336">
        <f t="shared" si="96"/>
        <v>1.9426091503487681</v>
      </c>
      <c r="J123" s="336">
        <f t="shared" si="96"/>
        <v>2.1328346407604748</v>
      </c>
      <c r="K123" s="336">
        <f t="shared" si="96"/>
        <v>2.0563700698533331</v>
      </c>
      <c r="L123" s="336">
        <f>L115-SUM(L117:L122)</f>
        <v>2.0782737482812106</v>
      </c>
      <c r="M123" s="336">
        <f>M115-SUM(M117:M122)</f>
        <v>2.8202236165851273</v>
      </c>
      <c r="N123" s="336">
        <f>N115-SUM(N117:N122)</f>
        <v>3.1462698523942869</v>
      </c>
      <c r="O123" s="336">
        <f t="shared" ref="O123:AA123" si="97">O115-SUM(O117:O122)</f>
        <v>3.7676994883666666</v>
      </c>
      <c r="P123" s="336">
        <f t="shared" si="97"/>
        <v>4.4177220057333351</v>
      </c>
      <c r="Q123" s="336">
        <f t="shared" si="97"/>
        <v>3.7760452855399986</v>
      </c>
      <c r="R123" s="336">
        <f t="shared" si="97"/>
        <v>4.0921884808677742</v>
      </c>
      <c r="S123" s="336">
        <f t="shared" si="97"/>
        <v>4.9550036740233319</v>
      </c>
      <c r="T123" s="336">
        <f t="shared" si="97"/>
        <v>5.6710894707199992</v>
      </c>
      <c r="U123" s="336">
        <f t="shared" si="97"/>
        <v>5.006166707180002</v>
      </c>
      <c r="V123" s="336">
        <f t="shared" si="97"/>
        <v>4.638930537688001</v>
      </c>
      <c r="W123" s="336">
        <f t="shared" si="97"/>
        <v>2.5849861632285087</v>
      </c>
      <c r="X123" s="336">
        <f t="shared" si="97"/>
        <v>4.2864991147643385</v>
      </c>
      <c r="Y123" s="336">
        <f t="shared" si="97"/>
        <v>2.2425352017351634</v>
      </c>
      <c r="Z123" s="336">
        <f t="shared" si="97"/>
        <v>0</v>
      </c>
      <c r="AA123" s="336">
        <f t="shared" si="97"/>
        <v>0</v>
      </c>
      <c r="BC123" s="335">
        <f t="shared" si="82"/>
        <v>0.22814484667684468</v>
      </c>
      <c r="BD123" s="335">
        <f t="shared" si="82"/>
        <v>0.28396978377060961</v>
      </c>
      <c r="BE123" s="335">
        <f t="shared" si="83"/>
        <v>0.29568111238313899</v>
      </c>
      <c r="BF123" s="335">
        <f t="shared" si="84"/>
        <v>0.37379080037098888</v>
      </c>
      <c r="BG123" s="335">
        <f t="shared" si="85"/>
        <v>0.45883992155883835</v>
      </c>
      <c r="BH123" s="335">
        <f t="shared" si="86"/>
        <v>0.53428373297785248</v>
      </c>
      <c r="BI123" s="335">
        <f t="shared" si="87"/>
        <v>0.54030917307621706</v>
      </c>
      <c r="BJ123" s="335">
        <f t="shared" si="88"/>
        <v>0.48221199306105483</v>
      </c>
      <c r="BK123" s="335">
        <f t="shared" si="89"/>
        <v>0.49040654604644296</v>
      </c>
      <c r="BL123" s="335">
        <f t="shared" si="89"/>
        <v>0.55305379482899075</v>
      </c>
      <c r="BM123" s="335">
        <f t="shared" si="90"/>
        <v>0.54848774225054531</v>
      </c>
      <c r="BN123" s="335">
        <f t="shared" si="91"/>
        <v>0.54079275511587654</v>
      </c>
      <c r="BO123" s="335">
        <f t="shared" si="92"/>
        <v>0.54023288949618553</v>
      </c>
      <c r="BP123" s="335">
        <f t="shared" si="93"/>
        <v>0.44326098862788299</v>
      </c>
      <c r="BQ123" s="335">
        <f t="shared" si="94"/>
        <v>0.48873385126757712</v>
      </c>
      <c r="BR123" s="335">
        <f t="shared" si="95"/>
        <v>0.37289524849472955</v>
      </c>
    </row>
    <row r="124" spans="1:70">
      <c r="A124" s="333"/>
      <c r="B124" s="336"/>
      <c r="C124" s="336"/>
      <c r="D124" s="336"/>
      <c r="E124" s="336"/>
      <c r="F124" s="336"/>
      <c r="G124" s="336"/>
      <c r="H124" s="336"/>
      <c r="I124" s="336"/>
    </row>
    <row r="125" spans="1:70">
      <c r="A125" s="333"/>
      <c r="B125" s="336"/>
      <c r="C125" s="336"/>
      <c r="D125" s="336"/>
      <c r="E125" s="336"/>
      <c r="F125" s="336"/>
      <c r="G125" s="336"/>
      <c r="H125" s="336"/>
      <c r="I125" s="336"/>
      <c r="AB125" s="336"/>
    </row>
    <row r="126" spans="1:70">
      <c r="AB126" s="336"/>
    </row>
    <row r="127" spans="1:70">
      <c r="A127" s="334"/>
      <c r="B127" s="334"/>
      <c r="C127" s="334"/>
      <c r="D127" s="334"/>
      <c r="E127" s="334"/>
      <c r="F127" s="334"/>
      <c r="G127" s="334"/>
      <c r="H127" s="334"/>
      <c r="I127" s="334"/>
      <c r="AB127" s="334"/>
      <c r="AC127" s="334"/>
      <c r="AD127" s="334"/>
      <c r="AE127" s="334"/>
      <c r="AF127" s="334"/>
      <c r="AG127" s="334"/>
      <c r="AH127" s="334"/>
      <c r="AI127" s="334"/>
      <c r="AJ127" s="334"/>
      <c r="AK127" s="334"/>
      <c r="AL127" s="334"/>
      <c r="AM127" s="334"/>
      <c r="AN127" s="334"/>
      <c r="AO127" s="334"/>
      <c r="AP127" s="334"/>
      <c r="AQ127" s="334"/>
      <c r="AR127" s="334"/>
      <c r="AS127" s="334"/>
      <c r="AT127" s="334"/>
      <c r="AU127" s="334"/>
      <c r="AV127" s="334"/>
      <c r="AW127" s="334"/>
      <c r="AX127" s="334"/>
      <c r="AY127" s="334"/>
      <c r="AZ127" s="334"/>
      <c r="BA127" s="334"/>
      <c r="BB127" s="334"/>
    </row>
    <row r="128" spans="1:70">
      <c r="A128" s="334"/>
      <c r="B128" s="334"/>
      <c r="C128" s="334"/>
      <c r="D128" s="334"/>
      <c r="E128" s="334"/>
      <c r="F128" s="334"/>
      <c r="G128" s="334"/>
      <c r="H128" s="334"/>
      <c r="I128" s="334"/>
      <c r="AB128" s="334"/>
      <c r="AC128" s="334"/>
      <c r="AD128" s="334"/>
      <c r="AE128" s="334"/>
      <c r="AF128" s="334"/>
      <c r="AG128" s="334"/>
      <c r="AH128" s="334"/>
      <c r="AI128" s="334"/>
      <c r="AJ128" s="334"/>
      <c r="AK128" s="334"/>
      <c r="AL128" s="334"/>
      <c r="AM128" s="334"/>
      <c r="AN128" s="334"/>
      <c r="AO128" s="334"/>
      <c r="AP128" s="334"/>
      <c r="AQ128" s="334"/>
      <c r="AR128" s="334"/>
      <c r="AS128" s="334"/>
      <c r="AT128" s="334"/>
      <c r="AU128" s="334"/>
      <c r="AV128" s="334"/>
      <c r="AW128" s="334"/>
      <c r="AX128" s="334"/>
      <c r="AY128" s="334"/>
      <c r="AZ128" s="334"/>
      <c r="BA128" s="334"/>
      <c r="BB128" s="334"/>
    </row>
    <row r="129" spans="1:70">
      <c r="A129" s="334" t="str">
        <f t="shared" ref="A129:A135" si="98">A117</f>
        <v>EU-28</v>
      </c>
      <c r="B129" s="334"/>
      <c r="C129" s="334"/>
      <c r="D129" s="334"/>
      <c r="E129" s="334"/>
      <c r="F129" s="334"/>
      <c r="G129" s="334"/>
      <c r="H129" s="334"/>
      <c r="I129" s="334"/>
      <c r="AB129" s="334"/>
      <c r="AC129" s="336">
        <f>ExportsCoreVPA!AD$35</f>
        <v>5.2963884999999988E-2</v>
      </c>
      <c r="AD129" s="336">
        <f>ExportsCoreVPA!AE$35</f>
        <v>4.2825587999999998E-2</v>
      </c>
      <c r="AE129" s="336">
        <f>ExportsCoreVPA!AF$35</f>
        <v>4.4577647999999997E-2</v>
      </c>
      <c r="AF129" s="336">
        <f>ExportsCoreVPA!AG$35</f>
        <v>5.5565163000000001E-2</v>
      </c>
      <c r="AG129" s="336">
        <f>ExportsCoreVPA!AH$35</f>
        <v>7.7738211999999987E-2</v>
      </c>
      <c r="AH129" s="336">
        <f>ExportsCoreVPA!AI$35</f>
        <v>0.10879476899999999</v>
      </c>
      <c r="AI129" s="336">
        <f>ExportsCoreVPA!AJ$35</f>
        <v>0.108712856</v>
      </c>
      <c r="AJ129" s="336">
        <f>ExportsCoreVPA!AK$35</f>
        <v>0.15859880000000001</v>
      </c>
      <c r="AK129" s="336">
        <f>ExportsCoreVPA!AL$35</f>
        <v>0.16367359399999998</v>
      </c>
      <c r="AL129" s="336">
        <f>ExportsCoreVPA!AM$35</f>
        <v>0.11805998699999999</v>
      </c>
      <c r="AM129" s="336">
        <f>ExportsCoreVPA!AN$35</f>
        <v>0.13760374</v>
      </c>
      <c r="AN129" s="336">
        <f>ExportsCoreVPA!AO$35</f>
        <v>0.15245406899999997</v>
      </c>
      <c r="AO129" s="336">
        <f>ExportsCoreVPA!AP$35</f>
        <v>9.0045807999999991E-2</v>
      </c>
      <c r="AP129" s="336">
        <f>ExportsCoreVPA!AQ$35</f>
        <v>7.3077949999999989E-2</v>
      </c>
      <c r="AQ129" s="336">
        <f>ExportsCoreVPA!AR$35</f>
        <v>9.224002399999999E-2</v>
      </c>
      <c r="AR129" s="336">
        <f>ExportsCoreVPA!AS$35</f>
        <v>9.8662301999999993E-2</v>
      </c>
      <c r="AS129" s="336">
        <f>ExportsCoreVPA!AT$35</f>
        <v>9.1946128000000002E-2</v>
      </c>
      <c r="AT129" s="336">
        <f>ExportsCoreVPA!AU$35</f>
        <v>8.0350993999999981E-2</v>
      </c>
      <c r="AU129" s="336">
        <f>ExportsCoreVPA!AV$35</f>
        <v>0.12056111400000001</v>
      </c>
      <c r="AV129" s="336">
        <f>ExportsCoreVPA!AW$35</f>
        <v>8.8500447999999995E-2</v>
      </c>
      <c r="AW129" s="336">
        <f>ExportsCoreVPA!AX$35</f>
        <v>8.1588021999999996E-2</v>
      </c>
      <c r="AX129" s="336">
        <f>ExportsCoreVPA!AY$35</f>
        <v>9.8102553999999981E-2</v>
      </c>
      <c r="AY129" s="336">
        <f>ExportsCoreVPA!AZ$35</f>
        <v>0.14218745437999999</v>
      </c>
      <c r="AZ129" s="336">
        <f>ExportsCoreVPA!BA$35</f>
        <v>8.3856938730000011E-2</v>
      </c>
      <c r="BA129" s="336">
        <f>ExportsCoreVPA!BB$35</f>
        <v>0</v>
      </c>
      <c r="BB129" s="336">
        <f>ExportsCoreVPA!BC$35</f>
        <v>0</v>
      </c>
      <c r="BC129" s="335">
        <f t="shared" ref="BC129:BD135" si="99">AK129/AK$115</f>
        <v>0.14703304119580676</v>
      </c>
      <c r="BD129" s="335">
        <f t="shared" si="99"/>
        <v>0.16256828119864186</v>
      </c>
      <c r="BE129" s="335">
        <f t="shared" ref="BE129:BE135" si="100">AM129/AM$115</f>
        <v>0.15167624753356851</v>
      </c>
      <c r="BF129" s="335">
        <f t="shared" ref="BF129:BF135" si="101">AN129/AN$115</f>
        <v>0.13534932486886364</v>
      </c>
      <c r="BG129" s="335">
        <f t="shared" ref="BG129:BG135" si="102">AO129/AO$115</f>
        <v>8.8187594756436269E-2</v>
      </c>
      <c r="BH129" s="335">
        <f t="shared" ref="BH129:BH135" si="103">AP129/AP$115</f>
        <v>6.6797509547510722E-2</v>
      </c>
      <c r="BI129" s="335">
        <f t="shared" ref="BI129:BI135" si="104">AQ129/AQ$115</f>
        <v>6.8132057330534956E-2</v>
      </c>
      <c r="BJ129" s="335">
        <f t="shared" ref="BJ129:BJ135" si="105">AR129/AR$115</f>
        <v>8.1335639190794395E-2</v>
      </c>
      <c r="BK129" s="335">
        <f t="shared" ref="BK129:BL135" si="106">AS129/AS$115</f>
        <v>7.6479948661602112E-2</v>
      </c>
      <c r="BL129" s="335">
        <f t="shared" si="106"/>
        <v>6.9718994452996341E-2</v>
      </c>
      <c r="BM129" s="335">
        <f t="shared" ref="BM129:BM135" si="107">AU129/AU$115</f>
        <v>8.3612872570482458E-2</v>
      </c>
      <c r="BN129" s="335">
        <f t="shared" ref="BN129:BN135" si="108">AV129/AV$115</f>
        <v>7.2518939554703774E-2</v>
      </c>
      <c r="BO129" s="335">
        <f t="shared" ref="BO129:BO135" si="109">AW129/AW$115</f>
        <v>7.2130530735564691E-2</v>
      </c>
      <c r="BP129" s="335">
        <f t="shared" ref="BP129:BP135" si="110">AX129/AX$115</f>
        <v>7.0025352464952173E-2</v>
      </c>
      <c r="BQ129" s="335">
        <f t="shared" ref="BQ129:BQ135" si="111">AY129/AY$115</f>
        <v>8.787609220481199E-2</v>
      </c>
      <c r="BR129" s="335">
        <f t="shared" ref="BR129:BR135" si="112">AZ129/AZ$115</f>
        <v>6.922898802285056E-2</v>
      </c>
    </row>
    <row r="130" spans="1:70">
      <c r="A130" s="334" t="str">
        <f t="shared" si="98"/>
        <v xml:space="preserve">Japan </v>
      </c>
      <c r="AC130" s="336">
        <f>ExportsCoreVPA!AD$28</f>
        <v>9.3341253000000013E-2</v>
      </c>
      <c r="AD130" s="336">
        <f>ExportsCoreVPA!AE$28</f>
        <v>7.088056899999999E-2</v>
      </c>
      <c r="AE130" s="336">
        <f>ExportsCoreVPA!AF$28</f>
        <v>6.1043620000000007E-2</v>
      </c>
      <c r="AF130" s="336">
        <f>ExportsCoreVPA!AG$28</f>
        <v>8.2777267000000002E-2</v>
      </c>
      <c r="AG130" s="336">
        <f>ExportsCoreVPA!AH$28</f>
        <v>9.1167935000000005E-2</v>
      </c>
      <c r="AH130" s="336">
        <f>ExportsCoreVPA!AI$28</f>
        <v>7.691566100000001E-2</v>
      </c>
      <c r="AI130" s="336">
        <f>ExportsCoreVPA!AJ$28</f>
        <v>7.8371887000000001E-2</v>
      </c>
      <c r="AJ130" s="336">
        <f>ExportsCoreVPA!AK$28</f>
        <v>8.3886706999999991E-2</v>
      </c>
      <c r="AK130" s="336">
        <f>ExportsCoreVPA!AL$28</f>
        <v>8.7411737000000003E-2</v>
      </c>
      <c r="AL130" s="336">
        <f>ExportsCoreVPA!AM$28</f>
        <v>4.2142007999999988E-2</v>
      </c>
      <c r="AM130" s="336">
        <f>ExportsCoreVPA!AN$28</f>
        <v>6.2763133999999998E-2</v>
      </c>
      <c r="AN130" s="336">
        <f>ExportsCoreVPA!AO$28</f>
        <v>9.7001903000000014E-2</v>
      </c>
      <c r="AO130" s="336">
        <f>ExportsCoreVPA!AP$28</f>
        <v>8.5208384999999998E-2</v>
      </c>
      <c r="AP130" s="336">
        <f>ExportsCoreVPA!AQ$28</f>
        <v>7.3448715000000012E-2</v>
      </c>
      <c r="AQ130" s="336">
        <f>ExportsCoreVPA!AR$28</f>
        <v>0.10146957600000001</v>
      </c>
      <c r="AR130" s="336">
        <f>ExportsCoreVPA!AS$28</f>
        <v>6.6670204999999996E-2</v>
      </c>
      <c r="AS130" s="336">
        <f>ExportsCoreVPA!AT$28</f>
        <v>5.7832659000000002E-2</v>
      </c>
      <c r="AT130" s="336">
        <f>ExportsCoreVPA!AU$28</f>
        <v>6.7025229999999991E-2</v>
      </c>
      <c r="AU130" s="336">
        <f>ExportsCoreVPA!AV$28</f>
        <v>8.4770558999999995E-2</v>
      </c>
      <c r="AV130" s="336">
        <f>ExportsCoreVPA!AW$28</f>
        <v>8.5253028000000008E-2</v>
      </c>
      <c r="AW130" s="336">
        <f>ExportsCoreVPA!AX$28</f>
        <v>4.787798599999999E-2</v>
      </c>
      <c r="AX130" s="336">
        <f>ExportsCoreVPA!AY$28</f>
        <v>6.5230764000000011E-2</v>
      </c>
      <c r="AY130" s="336">
        <f>ExportsCoreVPA!AZ$28</f>
        <v>6.5445193419999992E-2</v>
      </c>
      <c r="AZ130" s="336">
        <f>ExportsCoreVPA!BA$28</f>
        <v>4.536567549E-2</v>
      </c>
      <c r="BA130" s="336">
        <f>ExportsCoreVPA!BB$28</f>
        <v>0</v>
      </c>
      <c r="BB130" s="336">
        <f>ExportsCoreVPA!BC$28</f>
        <v>0</v>
      </c>
      <c r="BC130" s="335">
        <f t="shared" si="99"/>
        <v>7.8524661267705936E-2</v>
      </c>
      <c r="BD130" s="335">
        <f t="shared" si="99"/>
        <v>5.8029430469269942E-2</v>
      </c>
      <c r="BE130" s="335">
        <f t="shared" si="100"/>
        <v>6.9181816196031656E-2</v>
      </c>
      <c r="BF130" s="335">
        <f t="shared" si="101"/>
        <v>8.6118672779045349E-2</v>
      </c>
      <c r="BG130" s="335">
        <f t="shared" si="102"/>
        <v>8.3449998318971194E-2</v>
      </c>
      <c r="BH130" s="335">
        <f t="shared" si="103"/>
        <v>6.7136410387331549E-2</v>
      </c>
      <c r="BI130" s="335">
        <f t="shared" si="104"/>
        <v>7.4949362213273876E-2</v>
      </c>
      <c r="BJ130" s="335">
        <f t="shared" si="105"/>
        <v>5.496186110330465E-2</v>
      </c>
      <c r="BK130" s="335">
        <f t="shared" si="106"/>
        <v>4.8104677026573006E-2</v>
      </c>
      <c r="BL130" s="335">
        <f t="shared" si="106"/>
        <v>5.8156488251791941E-2</v>
      </c>
      <c r="BM130" s="335">
        <f t="shared" si="107"/>
        <v>5.8791012393893137E-2</v>
      </c>
      <c r="BN130" s="335">
        <f t="shared" si="108"/>
        <v>6.9857942237619736E-2</v>
      </c>
      <c r="BO130" s="335">
        <f t="shared" si="109"/>
        <v>4.2328082677748159E-2</v>
      </c>
      <c r="BP130" s="335">
        <f t="shared" si="110"/>
        <v>4.6561552726324687E-2</v>
      </c>
      <c r="BQ130" s="335">
        <f t="shared" si="111"/>
        <v>4.0447083580016717E-2</v>
      </c>
      <c r="BR130" s="335">
        <f t="shared" si="112"/>
        <v>3.7452116100467323E-2</v>
      </c>
    </row>
    <row r="131" spans="1:70">
      <c r="A131" s="334" t="str">
        <f t="shared" si="98"/>
        <v xml:space="preserve">Mexico </v>
      </c>
      <c r="AB131" s="334"/>
      <c r="AC131" s="336">
        <f>ExportsCoreVPA!AD$13</f>
        <v>3.5762175E-2</v>
      </c>
      <c r="AD131" s="336">
        <f>ExportsCoreVPA!AE$13</f>
        <v>5.5544736000000004E-2</v>
      </c>
      <c r="AE131" s="336">
        <f>ExportsCoreVPA!AF$13</f>
        <v>9.5602273000000002E-2</v>
      </c>
      <c r="AF131" s="336">
        <f>ExportsCoreVPA!AG$13</f>
        <v>0.112490376</v>
      </c>
      <c r="AG131" s="336">
        <f>ExportsCoreVPA!AH$13</f>
        <v>0.15770515699999998</v>
      </c>
      <c r="AH131" s="336">
        <f>ExportsCoreVPA!AI$13</f>
        <v>0.21240193400000001</v>
      </c>
      <c r="AI131" s="336">
        <f>ExportsCoreVPA!AJ$13</f>
        <v>0.21279075900000002</v>
      </c>
      <c r="AJ131" s="336">
        <f>ExportsCoreVPA!AK$13</f>
        <v>0.217876554</v>
      </c>
      <c r="AK131" s="336">
        <f>ExportsCoreVPA!AL$13</f>
        <v>0.233461954</v>
      </c>
      <c r="AL131" s="336">
        <f>ExportsCoreVPA!AM$13</f>
        <v>0.148420673</v>
      </c>
      <c r="AM131" s="336">
        <f>ExportsCoreVPA!AN$13</f>
        <v>0.16598786999999998</v>
      </c>
      <c r="AN131" s="336">
        <f>ExportsCoreVPA!AO$13</f>
        <v>0.17288463900000001</v>
      </c>
      <c r="AO131" s="336">
        <f>ExportsCoreVPA!AP$13</f>
        <v>0.15504088300000002</v>
      </c>
      <c r="AP131" s="336">
        <f>ExportsCoreVPA!AQ$13</f>
        <v>0.143389614</v>
      </c>
      <c r="AQ131" s="336">
        <f>ExportsCoreVPA!AR$13</f>
        <v>0.15651211400000001</v>
      </c>
      <c r="AR131" s="336">
        <f>ExportsCoreVPA!AS$13</f>
        <v>0.15871555200000001</v>
      </c>
      <c r="AS131" s="336">
        <f>ExportsCoreVPA!AT$13</f>
        <v>0.14042042199999999</v>
      </c>
      <c r="AT131" s="336">
        <f>ExportsCoreVPA!AU$13</f>
        <v>0.109073194</v>
      </c>
      <c r="AU131" s="336">
        <f>ExportsCoreVPA!AV$13</f>
        <v>0.125439521</v>
      </c>
      <c r="AV131" s="336">
        <f>ExportsCoreVPA!AW$13</f>
        <v>0.10122616700000001</v>
      </c>
      <c r="AW131" s="336">
        <f>ExportsCoreVPA!AX$13</f>
        <v>9.8292425999999988E-2</v>
      </c>
      <c r="AX131" s="336">
        <f>ExportsCoreVPA!AY$13</f>
        <v>0.13550422300000001</v>
      </c>
      <c r="AY131" s="336">
        <f>ExportsCoreVPA!AZ$13</f>
        <v>0.19852625741999999</v>
      </c>
      <c r="AZ131" s="336">
        <f>ExportsCoreVPA!BA$13</f>
        <v>0.16217210561999998</v>
      </c>
      <c r="BA131" s="336">
        <f>ExportsCoreVPA!BB$13</f>
        <v>0</v>
      </c>
      <c r="BB131" s="336">
        <f>ExportsCoreVPA!BC$13</f>
        <v>0</v>
      </c>
      <c r="BC131" s="335">
        <f t="shared" si="99"/>
        <v>0.20972607896748174</v>
      </c>
      <c r="BD131" s="335">
        <f t="shared" si="99"/>
        <v>0.20437486329687357</v>
      </c>
      <c r="BE131" s="335">
        <f t="shared" si="100"/>
        <v>0.1829631756934062</v>
      </c>
      <c r="BF131" s="335">
        <f t="shared" si="101"/>
        <v>0.15348766564470784</v>
      </c>
      <c r="BG131" s="335">
        <f t="shared" si="102"/>
        <v>0.151841411214657</v>
      </c>
      <c r="BH131" s="335">
        <f t="shared" si="103"/>
        <v>0.13106647231044219</v>
      </c>
      <c r="BI131" s="335">
        <f t="shared" si="104"/>
        <v>0.11560591445608497</v>
      </c>
      <c r="BJ131" s="335">
        <f t="shared" si="105"/>
        <v>0.13084258738904925</v>
      </c>
      <c r="BK131" s="335">
        <f t="shared" si="106"/>
        <v>0.11680042323914393</v>
      </c>
      <c r="BL131" s="335">
        <f t="shared" si="106"/>
        <v>9.4640688669720696E-2</v>
      </c>
      <c r="BM131" s="335">
        <f t="shared" si="107"/>
        <v>8.6996199161492135E-2</v>
      </c>
      <c r="BN131" s="335">
        <f t="shared" si="108"/>
        <v>8.2946634191358573E-2</v>
      </c>
      <c r="BO131" s="335">
        <f t="shared" si="109"/>
        <v>8.6898599584461278E-2</v>
      </c>
      <c r="BP131" s="335">
        <f t="shared" si="110"/>
        <v>9.6722568263253178E-2</v>
      </c>
      <c r="BQ131" s="335">
        <f t="shared" si="111"/>
        <v>0.12269515463362894</v>
      </c>
      <c r="BR131" s="335">
        <f t="shared" si="112"/>
        <v>0.13388290733764818</v>
      </c>
    </row>
    <row r="132" spans="1:70">
      <c r="A132" s="334" t="str">
        <f t="shared" si="98"/>
        <v xml:space="preserve">Saudi Arabia </v>
      </c>
      <c r="AC132" s="336">
        <f>ExportsCoreVPA!AD$47</f>
        <v>1.8190271000000001E-2</v>
      </c>
      <c r="AD132" s="336">
        <f>ExportsCoreVPA!AE$47</f>
        <v>2.1392091999999998E-2</v>
      </c>
      <c r="AE132" s="336">
        <f>ExportsCoreVPA!AF$47</f>
        <v>2.1273050999999998E-2</v>
      </c>
      <c r="AF132" s="336">
        <f>ExportsCoreVPA!AG$47</f>
        <v>2.3795424000000003E-2</v>
      </c>
      <c r="AG132" s="336">
        <f>ExportsCoreVPA!AH$47</f>
        <v>2.7879527999999997E-2</v>
      </c>
      <c r="AH132" s="336">
        <f>ExportsCoreVPA!AI$47</f>
        <v>2.954706E-2</v>
      </c>
      <c r="AI132" s="336">
        <f>ExportsCoreVPA!AJ$47</f>
        <v>3.0374116999999999E-2</v>
      </c>
      <c r="AJ132" s="336">
        <f>ExportsCoreVPA!AK$47</f>
        <v>4.714357999999999E-2</v>
      </c>
      <c r="AK132" s="336">
        <f>ExportsCoreVPA!AL$47</f>
        <v>3.8821543E-2</v>
      </c>
      <c r="AL132" s="336">
        <f>ExportsCoreVPA!AM$47</f>
        <v>1.8847068999999998E-2</v>
      </c>
      <c r="AM132" s="336">
        <f>ExportsCoreVPA!AN$47</f>
        <v>3.9684388999999994E-2</v>
      </c>
      <c r="AN132" s="336">
        <f>ExportsCoreVPA!AO$47</f>
        <v>4.4854171999999998E-2</v>
      </c>
      <c r="AO132" s="336">
        <f>ExportsCoreVPA!AP$47</f>
        <v>4.0462176000000002E-2</v>
      </c>
      <c r="AP132" s="336">
        <f>ExportsCoreVPA!AQ$47</f>
        <v>3.7845949999999996E-2</v>
      </c>
      <c r="AQ132" s="336">
        <f>ExportsCoreVPA!AR$47</f>
        <v>5.6677464000000004E-2</v>
      </c>
      <c r="AR132" s="336">
        <f>ExportsCoreVPA!AS$47</f>
        <v>4.3060420000000002E-2</v>
      </c>
      <c r="AS132" s="336">
        <f>ExportsCoreVPA!AT$47</f>
        <v>3.4623031999999998E-2</v>
      </c>
      <c r="AT132" s="336">
        <f>ExportsCoreVPA!AU$47</f>
        <v>2.6728745000000002E-2</v>
      </c>
      <c r="AU132" s="336">
        <f>ExportsCoreVPA!AV$47</f>
        <v>3.7354906E-2</v>
      </c>
      <c r="AV132" s="336">
        <f>ExportsCoreVPA!AW$47</f>
        <v>4.5733188000000001E-2</v>
      </c>
      <c r="AW132" s="336">
        <f>ExportsCoreVPA!AX$47</f>
        <v>3.0354682000000001E-2</v>
      </c>
      <c r="AX132" s="336">
        <f>ExportsCoreVPA!AY$47</f>
        <v>3.7185088999999998E-2</v>
      </c>
      <c r="AY132" s="336">
        <f>ExportsCoreVPA!AZ$47</f>
        <v>4.3621553119999996E-2</v>
      </c>
      <c r="AZ132" s="336">
        <f>ExportsCoreVPA!BA$47</f>
        <v>2.7221328459999999E-2</v>
      </c>
      <c r="BA132" s="336">
        <f>ExportsCoreVPA!BB$47</f>
        <v>0</v>
      </c>
      <c r="BB132" s="336">
        <f>ExportsCoreVPA!BC$47</f>
        <v>0</v>
      </c>
      <c r="BC132" s="335">
        <f t="shared" si="99"/>
        <v>3.4874590284879943E-2</v>
      </c>
      <c r="BD132" s="335">
        <f t="shared" si="99"/>
        <v>2.5952362784541095E-2</v>
      </c>
      <c r="BE132" s="335">
        <f t="shared" si="100"/>
        <v>4.3742846009726347E-2</v>
      </c>
      <c r="BF132" s="335">
        <f t="shared" si="101"/>
        <v>3.9821711139450711E-2</v>
      </c>
      <c r="BG132" s="335">
        <f t="shared" si="102"/>
        <v>3.9627185976848604E-2</v>
      </c>
      <c r="BH132" s="335">
        <f t="shared" si="103"/>
        <v>3.4593406170529049E-2</v>
      </c>
      <c r="BI132" s="335">
        <f t="shared" si="104"/>
        <v>4.18641719628925E-2</v>
      </c>
      <c r="BJ132" s="335">
        <f t="shared" si="105"/>
        <v>3.549832827257636E-2</v>
      </c>
      <c r="BK132" s="335">
        <f t="shared" si="106"/>
        <v>2.8799121479797463E-2</v>
      </c>
      <c r="BL132" s="335">
        <f t="shared" si="106"/>
        <v>2.3192012091232554E-2</v>
      </c>
      <c r="BM132" s="335">
        <f t="shared" si="107"/>
        <v>2.5906786123926745E-2</v>
      </c>
      <c r="BN132" s="335">
        <f t="shared" si="108"/>
        <v>3.7474638503704576E-2</v>
      </c>
      <c r="BO132" s="335">
        <f t="shared" si="109"/>
        <v>2.6836038787278024E-2</v>
      </c>
      <c r="BP132" s="335">
        <f t="shared" si="110"/>
        <v>2.6542621547504423E-2</v>
      </c>
      <c r="BQ132" s="335">
        <f t="shared" si="111"/>
        <v>2.6959422269742895E-2</v>
      </c>
      <c r="BR132" s="335">
        <f t="shared" si="112"/>
        <v>2.2472857350434555E-2</v>
      </c>
    </row>
    <row r="133" spans="1:70">
      <c r="A133" s="334" t="str">
        <f t="shared" si="98"/>
        <v>UAE</v>
      </c>
      <c r="AC133" s="336">
        <f>ExportsCoreVPA!AD$48</f>
        <v>1.3191681999999998E-2</v>
      </c>
      <c r="AD133" s="336">
        <f>ExportsCoreVPA!AE$48</f>
        <v>1.2296428999999999E-2</v>
      </c>
      <c r="AE133" s="336">
        <f>ExportsCoreVPA!AF$48</f>
        <v>1.7370477999999998E-2</v>
      </c>
      <c r="AF133" s="336">
        <f>ExportsCoreVPA!AG$48</f>
        <v>2.3232720999999998E-2</v>
      </c>
      <c r="AG133" s="336">
        <f>ExportsCoreVPA!AH$48</f>
        <v>3.6059480000000005E-2</v>
      </c>
      <c r="AH133" s="336">
        <f>ExportsCoreVPA!AI$48</f>
        <v>4.9449292999999998E-2</v>
      </c>
      <c r="AI133" s="336">
        <f>ExportsCoreVPA!AJ$48</f>
        <v>3.4081071000000004E-2</v>
      </c>
      <c r="AJ133" s="336">
        <f>ExportsCoreVPA!AK$48</f>
        <v>6.3112629000000003E-2</v>
      </c>
      <c r="AK133" s="336">
        <f>ExportsCoreVPA!AL$48</f>
        <v>5.5633042000000001E-2</v>
      </c>
      <c r="AL133" s="336">
        <f>ExportsCoreVPA!AM$48</f>
        <v>1.3529075E-2</v>
      </c>
      <c r="AM133" s="336">
        <f>ExportsCoreVPA!AN$48</f>
        <v>1.7878130999999998E-2</v>
      </c>
      <c r="AN133" s="336">
        <f>ExportsCoreVPA!AO$48</f>
        <v>1.6992992000000002E-2</v>
      </c>
      <c r="AO133" s="336">
        <f>ExportsCoreVPA!AP$48</f>
        <v>2.1843122E-2</v>
      </c>
      <c r="AP133" s="336">
        <f>ExportsCoreVPA!AQ$48</f>
        <v>2.1755873999999998E-2</v>
      </c>
      <c r="AQ133" s="336">
        <f>ExportsCoreVPA!AR$48</f>
        <v>2.2940756999999999E-2</v>
      </c>
      <c r="AR133" s="336">
        <f>ExportsCoreVPA!AS$48</f>
        <v>1.8401090999999998E-2</v>
      </c>
      <c r="AS133" s="336">
        <f>ExportsCoreVPA!AT$48</f>
        <v>1.8061478999999998E-2</v>
      </c>
      <c r="AT133" s="336">
        <f>ExportsCoreVPA!AU$48</f>
        <v>2.3946558999999999E-2</v>
      </c>
      <c r="AU133" s="336">
        <f>ExportsCoreVPA!AV$48</f>
        <v>2.5697953999999999E-2</v>
      </c>
      <c r="AV133" s="336">
        <f>ExportsCoreVPA!AW$48</f>
        <v>1.5866816999999998E-2</v>
      </c>
      <c r="AW133" s="336">
        <f>ExportsCoreVPA!AX$48</f>
        <v>7.5310469999999999E-3</v>
      </c>
      <c r="AX133" s="336">
        <f>ExportsCoreVPA!AY$48</f>
        <v>2.253983E-2</v>
      </c>
      <c r="AY133" s="336">
        <f>ExportsCoreVPA!AZ$48</f>
        <v>1.386475698E-2</v>
      </c>
      <c r="AZ133" s="336">
        <f>ExportsCoreVPA!BA$48</f>
        <v>1.48959765E-2</v>
      </c>
      <c r="BA133" s="336">
        <f>ExportsCoreVPA!BB$48</f>
        <v>0</v>
      </c>
      <c r="BB133" s="336">
        <f>ExportsCoreVPA!BC$48</f>
        <v>0</v>
      </c>
      <c r="BC133" s="335">
        <f t="shared" si="99"/>
        <v>4.997687871529264E-2</v>
      </c>
      <c r="BD133" s="335">
        <f t="shared" si="99"/>
        <v>1.8629499501448495E-2</v>
      </c>
      <c r="BE133" s="335">
        <f t="shared" si="100"/>
        <v>1.9706497970139215E-2</v>
      </c>
      <c r="BF133" s="335">
        <f t="shared" si="101"/>
        <v>1.5086445444116034E-2</v>
      </c>
      <c r="BG133" s="335">
        <f t="shared" si="102"/>
        <v>2.1392360554434671E-2</v>
      </c>
      <c r="BH133" s="335">
        <f t="shared" si="103"/>
        <v>1.9886138037936756E-2</v>
      </c>
      <c r="BI133" s="335">
        <f t="shared" si="104"/>
        <v>1.6944932398650192E-2</v>
      </c>
      <c r="BJ133" s="335">
        <f t="shared" si="105"/>
        <v>1.5169567990547941E-2</v>
      </c>
      <c r="BK133" s="335">
        <f t="shared" si="106"/>
        <v>1.502337310683278E-2</v>
      </c>
      <c r="BL133" s="335">
        <f t="shared" si="106"/>
        <v>2.0777963419959064E-2</v>
      </c>
      <c r="BM133" s="335">
        <f t="shared" si="107"/>
        <v>1.7822328293384215E-2</v>
      </c>
      <c r="BN133" s="335">
        <f t="shared" si="108"/>
        <v>1.3001569697687251E-2</v>
      </c>
      <c r="BO133" s="335">
        <f t="shared" si="109"/>
        <v>6.6580657771612888E-3</v>
      </c>
      <c r="BP133" s="335">
        <f t="shared" si="110"/>
        <v>1.6088873081225828E-2</v>
      </c>
      <c r="BQ133" s="335">
        <f t="shared" si="111"/>
        <v>8.5688337841370588E-3</v>
      </c>
      <c r="BR133" s="335">
        <f t="shared" si="112"/>
        <v>1.2297531895690788E-2</v>
      </c>
    </row>
    <row r="134" spans="1:70">
      <c r="A134" s="334" t="str">
        <f t="shared" si="98"/>
        <v xml:space="preserve">USA </v>
      </c>
      <c r="AC134" s="336">
        <f>ExportsCoreVPA!AD$14</f>
        <v>0.154138317</v>
      </c>
      <c r="AD134" s="336">
        <f>ExportsCoreVPA!AE$14</f>
        <v>0.16176884399999997</v>
      </c>
      <c r="AE134" s="336">
        <f>ExportsCoreVPA!AF$14</f>
        <v>0.20850024599999997</v>
      </c>
      <c r="AF134" s="336">
        <f>ExportsCoreVPA!AG$14</f>
        <v>0.20862561900000001</v>
      </c>
      <c r="AG134" s="336">
        <f>ExportsCoreVPA!AH$14</f>
        <v>0.33561931799999994</v>
      </c>
      <c r="AH134" s="336">
        <f>ExportsCoreVPA!AI$14</f>
        <v>0.365416776</v>
      </c>
      <c r="AI134" s="336">
        <f>ExportsCoreVPA!AJ$14</f>
        <v>0.41450909800000002</v>
      </c>
      <c r="AJ134" s="336">
        <f>ExportsCoreVPA!AK$14</f>
        <v>0.31807750900000004</v>
      </c>
      <c r="AK134" s="336">
        <f>ExportsCoreVPA!AL$14</f>
        <v>0.28501388799999994</v>
      </c>
      <c r="AL134" s="336">
        <f>ExportsCoreVPA!AM$14</f>
        <v>0.20736858100000002</v>
      </c>
      <c r="AM134" s="336">
        <f>ExportsCoreVPA!AN$14</f>
        <v>0.199523796</v>
      </c>
      <c r="AN134" s="336">
        <f>ExportsCoreVPA!AO$14</f>
        <v>0.23338336600000001</v>
      </c>
      <c r="AO134" s="336">
        <f>ExportsCoreVPA!AP$14</f>
        <v>0.17457136300000001</v>
      </c>
      <c r="AP134" s="336">
        <f>ExportsCoreVPA!AQ$14</f>
        <v>0.19935091999999999</v>
      </c>
      <c r="AQ134" s="336">
        <f>ExportsCoreVPA!AR$14</f>
        <v>0.24740079799999995</v>
      </c>
      <c r="AR134" s="336">
        <f>ExportsCoreVPA!AS$14</f>
        <v>0.28838854699999994</v>
      </c>
      <c r="AS134" s="336">
        <f>ExportsCoreVPA!AT$14</f>
        <v>0.31546443899999999</v>
      </c>
      <c r="AT134" s="336">
        <f>ExportsCoreVPA!AU$14</f>
        <v>0.279707757</v>
      </c>
      <c r="AU134" s="336">
        <f>ExportsCoreVPA!AV$14</f>
        <v>0.38179876299999999</v>
      </c>
      <c r="AV134" s="336">
        <f>ExportsCoreVPA!AW$14</f>
        <v>0.32603910699999999</v>
      </c>
      <c r="AW134" s="336">
        <f>ExportsCoreVPA!AX$14</f>
        <v>0.37270030099999996</v>
      </c>
      <c r="AX134" s="336">
        <f>ExportsCoreVPA!AY$14</f>
        <v>0.47351981399999998</v>
      </c>
      <c r="AY134" s="336">
        <f>ExportsCoreVPA!AZ$14</f>
        <v>0.58564997296600008</v>
      </c>
      <c r="AZ134" s="336">
        <f>ExportsCoreVPA!BA$14</f>
        <v>0.44775899513999989</v>
      </c>
      <c r="BA134" s="336">
        <f>ExportsCoreVPA!BB$14</f>
        <v>0</v>
      </c>
      <c r="BB134" s="336">
        <f>ExportsCoreVPA!BC$14</f>
        <v>0</v>
      </c>
      <c r="BC134" s="335">
        <f t="shared" si="99"/>
        <v>0.25603677240496747</v>
      </c>
      <c r="BD134" s="335">
        <f t="shared" si="99"/>
        <v>0.2855459723858122</v>
      </c>
      <c r="BE134" s="335">
        <f t="shared" si="100"/>
        <v>0.21992876553306781</v>
      </c>
      <c r="BF134" s="335">
        <f t="shared" si="101"/>
        <v>0.20719867453142829</v>
      </c>
      <c r="BG134" s="335">
        <f t="shared" si="102"/>
        <v>0.17096885416723379</v>
      </c>
      <c r="BH134" s="335">
        <f t="shared" si="103"/>
        <v>0.18221837068507049</v>
      </c>
      <c r="BI134" s="335">
        <f t="shared" si="104"/>
        <v>0.18273981967910261</v>
      </c>
      <c r="BJ134" s="335">
        <f t="shared" si="105"/>
        <v>0.23774295075285645</v>
      </c>
      <c r="BK134" s="335">
        <f t="shared" si="106"/>
        <v>0.26240043625633813</v>
      </c>
      <c r="BL134" s="335">
        <f t="shared" si="106"/>
        <v>0.24269697968817977</v>
      </c>
      <c r="BM134" s="335">
        <f t="shared" si="107"/>
        <v>0.26478928618963182</v>
      </c>
      <c r="BN134" s="335">
        <f t="shared" si="108"/>
        <v>0.26716260569666944</v>
      </c>
      <c r="BO134" s="335">
        <f t="shared" si="109"/>
        <v>0.3294977603015638</v>
      </c>
      <c r="BP134" s="335">
        <f t="shared" si="110"/>
        <v>0.3379972337365304</v>
      </c>
      <c r="BQ134" s="335">
        <f t="shared" si="111"/>
        <v>0.36194916948555245</v>
      </c>
      <c r="BR134" s="335">
        <f t="shared" si="112"/>
        <v>0.36965220268148286</v>
      </c>
    </row>
    <row r="135" spans="1:70">
      <c r="A135" s="334" t="str">
        <f t="shared" si="98"/>
        <v>Others</v>
      </c>
      <c r="B135" s="336"/>
      <c r="C135" s="336"/>
      <c r="D135" s="336"/>
      <c r="E135" s="336"/>
      <c r="F135" s="336"/>
      <c r="G135" s="336"/>
      <c r="H135" s="336"/>
      <c r="I135" s="336"/>
      <c r="AC135" s="336">
        <f t="shared" ref="AC135:AJ135" si="113">AC115-SUM(AC129:AC134)</f>
        <v>7.1473672399999966E-2</v>
      </c>
      <c r="AD135" s="336">
        <f t="shared" si="113"/>
        <v>7.0518163999999883E-2</v>
      </c>
      <c r="AE135" s="336">
        <f t="shared" si="113"/>
        <v>8.1969382000000091E-2</v>
      </c>
      <c r="AF135" s="336">
        <f t="shared" si="113"/>
        <v>9.0373040000000016E-2</v>
      </c>
      <c r="AG135" s="336">
        <f t="shared" si="113"/>
        <v>0.10220615299999991</v>
      </c>
      <c r="AH135" s="336">
        <f t="shared" si="113"/>
        <v>0.11847318299999987</v>
      </c>
      <c r="AI135" s="336">
        <f t="shared" si="113"/>
        <v>0.12883228299999971</v>
      </c>
      <c r="AJ135" s="336">
        <f t="shared" si="113"/>
        <v>0.21456910499999982</v>
      </c>
      <c r="AK135" s="336">
        <f>AK115-SUM(AK129:AK134)</f>
        <v>0.24915984300000038</v>
      </c>
      <c r="AL135" s="336">
        <f>AL115-SUM(AL129:AL134)</f>
        <v>0.17785045300000002</v>
      </c>
      <c r="AM135" s="336">
        <f>AM115-SUM(AM129:AM134)</f>
        <v>0.28377903699999985</v>
      </c>
      <c r="AN135" s="336">
        <f>AN115-SUM(AN129:AN134)</f>
        <v>0.40880366100000021</v>
      </c>
      <c r="AO135" s="336">
        <f>AO115-SUM(AO129:AO134)</f>
        <v>0.45389940399999995</v>
      </c>
      <c r="AP135" s="336">
        <f t="shared" ref="AP135:BB135" si="114">AP115-SUM(AP129:AP134)</f>
        <v>0.54515305200000008</v>
      </c>
      <c r="AQ135" s="336">
        <f t="shared" si="114"/>
        <v>0.67660102099999986</v>
      </c>
      <c r="AR135" s="336">
        <f t="shared" si="114"/>
        <v>0.53912858299999999</v>
      </c>
      <c r="AS135" s="336">
        <f t="shared" si="114"/>
        <v>0.54387712499999985</v>
      </c>
      <c r="AT135" s="336">
        <f t="shared" si="114"/>
        <v>0.5656654109999999</v>
      </c>
      <c r="AU135" s="336">
        <f t="shared" si="114"/>
        <v>0.66627375100000019</v>
      </c>
      <c r="AV135" s="336">
        <f t="shared" si="114"/>
        <v>0.55775827400000022</v>
      </c>
      <c r="AW135" s="336">
        <f t="shared" si="114"/>
        <v>0.49277187700000025</v>
      </c>
      <c r="AX135" s="336">
        <f t="shared" si="114"/>
        <v>0.56887538700000007</v>
      </c>
      <c r="AY135" s="336">
        <f t="shared" si="114"/>
        <v>0.56874961562500026</v>
      </c>
      <c r="AZ135" s="336">
        <f t="shared" si="114"/>
        <v>0.43002703777999995</v>
      </c>
      <c r="BA135" s="336">
        <f t="shared" si="114"/>
        <v>0</v>
      </c>
      <c r="BB135" s="336">
        <f t="shared" si="114"/>
        <v>0</v>
      </c>
      <c r="BC135" s="335">
        <f t="shared" si="99"/>
        <v>0.22382797716386557</v>
      </c>
      <c r="BD135" s="335">
        <f t="shared" si="99"/>
        <v>0.2448995903634128</v>
      </c>
      <c r="BE135" s="335">
        <f t="shared" si="100"/>
        <v>0.31280065106406024</v>
      </c>
      <c r="BF135" s="335">
        <f t="shared" si="101"/>
        <v>0.36293750559238819</v>
      </c>
      <c r="BG135" s="335">
        <f t="shared" si="102"/>
        <v>0.44453259501141845</v>
      </c>
      <c r="BH135" s="335">
        <f t="shared" si="103"/>
        <v>0.49830169286117931</v>
      </c>
      <c r="BI135" s="335">
        <f t="shared" si="104"/>
        <v>0.49976374195946088</v>
      </c>
      <c r="BJ135" s="335">
        <f t="shared" si="105"/>
        <v>0.44444906530087097</v>
      </c>
      <c r="BK135" s="335">
        <f t="shared" si="106"/>
        <v>0.45239202022971253</v>
      </c>
      <c r="BL135" s="335">
        <f t="shared" si="106"/>
        <v>0.49081687342611968</v>
      </c>
      <c r="BM135" s="335">
        <f t="shared" si="107"/>
        <v>0.46208151526718949</v>
      </c>
      <c r="BN135" s="335">
        <f t="shared" si="108"/>
        <v>0.45703767011825663</v>
      </c>
      <c r="BO135" s="335">
        <f t="shared" si="109"/>
        <v>0.4356509221362227</v>
      </c>
      <c r="BP135" s="335">
        <f t="shared" si="110"/>
        <v>0.40606179818020927</v>
      </c>
      <c r="BQ135" s="335">
        <f t="shared" si="111"/>
        <v>0.35150424404211</v>
      </c>
      <c r="BR135" s="335">
        <f t="shared" si="112"/>
        <v>0.35501339661142572</v>
      </c>
    </row>
    <row r="136" spans="1:70">
      <c r="A136" s="334"/>
      <c r="B136" s="336"/>
      <c r="C136" s="336"/>
      <c r="D136" s="336"/>
      <c r="E136" s="336"/>
      <c r="F136" s="336"/>
      <c r="G136" s="336"/>
      <c r="H136" s="336"/>
      <c r="I136" s="336"/>
      <c r="AC136" s="336"/>
      <c r="AD136" s="336"/>
      <c r="AE136" s="336"/>
      <c r="AF136" s="336"/>
      <c r="AG136" s="336"/>
      <c r="AH136" s="336"/>
      <c r="AI136" s="336"/>
      <c r="AJ136" s="336"/>
      <c r="AK136" s="336"/>
      <c r="AL136" s="336"/>
      <c r="AM136" s="336"/>
      <c r="AN136" s="336"/>
      <c r="AO136" s="336"/>
      <c r="AP136" s="336"/>
      <c r="AQ136" s="336"/>
      <c r="AR136" s="336"/>
      <c r="AS136" s="336"/>
      <c r="AT136" s="336"/>
      <c r="AU136" s="336"/>
      <c r="AV136" s="336"/>
      <c r="AW136" s="336"/>
      <c r="AX136" s="336"/>
      <c r="AY136" s="336"/>
      <c r="AZ136" s="336"/>
      <c r="BA136" s="336"/>
      <c r="BB136" s="336"/>
      <c r="BC136" s="335"/>
      <c r="BD136" s="335"/>
      <c r="BE136" s="335"/>
      <c r="BF136" s="335"/>
      <c r="BG136" s="335"/>
      <c r="BH136" s="335"/>
      <c r="BI136" s="335"/>
      <c r="BJ136" s="335"/>
      <c r="BK136" s="335"/>
      <c r="BL136" s="335"/>
      <c r="BM136" s="335"/>
      <c r="BN136" s="335"/>
      <c r="BO136" s="335"/>
      <c r="BP136" s="335"/>
      <c r="BQ136" s="335"/>
      <c r="BR136" s="335"/>
    </row>
    <row r="137" spans="1:70" ht="13">
      <c r="A137" s="332" t="s">
        <v>144</v>
      </c>
    </row>
    <row r="138" spans="1:70" ht="13">
      <c r="A138" s="332"/>
      <c r="B138" s="387" t="s">
        <v>57</v>
      </c>
      <c r="C138" s="387"/>
      <c r="D138" s="387"/>
      <c r="E138" s="387"/>
      <c r="F138" s="387"/>
      <c r="G138" s="387"/>
      <c r="H138" s="387"/>
      <c r="I138" s="387"/>
      <c r="J138" s="387"/>
      <c r="K138" s="387"/>
      <c r="L138" s="387"/>
      <c r="M138" s="387"/>
      <c r="N138" s="387"/>
      <c r="O138" s="387"/>
      <c r="P138" s="387"/>
      <c r="Q138" s="387"/>
      <c r="R138" s="387"/>
      <c r="S138" s="387"/>
      <c r="T138" s="387"/>
      <c r="U138" s="387"/>
      <c r="V138" s="387"/>
      <c r="W138" s="387"/>
      <c r="X138" s="387"/>
      <c r="Y138" s="387"/>
      <c r="Z138" s="387"/>
      <c r="AA138" s="387"/>
      <c r="AC138" s="387" t="s">
        <v>123</v>
      </c>
      <c r="AD138" s="387"/>
      <c r="AE138" s="387"/>
      <c r="AF138" s="387"/>
      <c r="AG138" s="387"/>
      <c r="AH138" s="387"/>
      <c r="AI138" s="387"/>
      <c r="AJ138" s="387"/>
      <c r="AK138" s="387"/>
      <c r="AL138" s="387"/>
      <c r="AM138" s="387"/>
      <c r="AN138" s="387"/>
      <c r="AO138" s="387"/>
      <c r="AP138" s="387"/>
      <c r="AQ138" s="387"/>
      <c r="AR138" s="387"/>
      <c r="AS138" s="387"/>
      <c r="AT138" s="387"/>
      <c r="AU138" s="387"/>
      <c r="AV138" s="387"/>
      <c r="AW138" s="387"/>
      <c r="AX138" s="387"/>
      <c r="AY138" s="387"/>
      <c r="AZ138" s="387"/>
      <c r="BA138" s="387"/>
      <c r="BB138" s="387"/>
    </row>
    <row r="139" spans="1:70">
      <c r="A139" s="333" t="s">
        <v>4</v>
      </c>
      <c r="B139" s="334">
        <f>ExportsTimberSectorMinusCoreVPA!C$5</f>
        <v>0.98792735078767702</v>
      </c>
      <c r="C139" s="334">
        <f>ExportsTimberSectorMinusCoreVPA!D$5</f>
        <v>1.1070259845069912</v>
      </c>
      <c r="D139" s="334">
        <f>ExportsTimberSectorMinusCoreVPA!E$5</f>
        <v>1.6422120619498604</v>
      </c>
      <c r="E139" s="334">
        <f>ExportsTimberSectorMinusCoreVPA!F$5</f>
        <v>1.8927165498714174</v>
      </c>
      <c r="F139" s="334">
        <f>ExportsTimberSectorMinusCoreVPA!G$5</f>
        <v>2.145227416878742</v>
      </c>
      <c r="G139" s="334">
        <f>ExportsTimberSectorMinusCoreVPA!H$5</f>
        <v>2.0137933772232648</v>
      </c>
      <c r="H139" s="334">
        <f>ExportsTimberSectorMinusCoreVPA!I$5</f>
        <v>2.0612072651563307</v>
      </c>
      <c r="I139" s="334">
        <f>ExportsTimberSectorMinusCoreVPA!J$5</f>
        <v>2.0176663082645114</v>
      </c>
      <c r="J139" s="338">
        <f>ExportsTimberSectorMinusCoreVPA!K$5</f>
        <v>1.9931861960119392</v>
      </c>
      <c r="K139" s="338">
        <f>ExportsTimberSectorMinusCoreVPA!L$5</f>
        <v>1.587783483889823</v>
      </c>
      <c r="L139" s="338">
        <f>ExportsTimberSectorMinusCoreVPA!M$5</f>
        <v>1.6703465554300001</v>
      </c>
      <c r="M139" s="338">
        <f>ExportsTimberSectorMinusCoreVPA!N$5</f>
        <v>1.8900534104199993</v>
      </c>
      <c r="N139" s="338">
        <f>ExportsTimberSectorMinusCoreVPA!O$5</f>
        <v>1.8566505831066666</v>
      </c>
      <c r="O139" s="338">
        <f>ExportsTimberSectorMinusCoreVPA!P$5</f>
        <v>1.8721753274199999</v>
      </c>
      <c r="P139" s="338">
        <f>ExportsTimberSectorMinusCoreVPA!Q$5</f>
        <v>1.97545153072</v>
      </c>
      <c r="Q139" s="338">
        <f>ExportsTimberSectorMinusCoreVPA!R$5</f>
        <v>1.8596425040600006</v>
      </c>
      <c r="R139" s="338">
        <f>ExportsTimberSectorMinusCoreVPA!S$5</f>
        <v>1.8884083218999992</v>
      </c>
      <c r="S139" s="338">
        <f>ExportsTimberSectorMinusCoreVPA!T$5</f>
        <v>1.7698553503200007</v>
      </c>
      <c r="T139" s="338">
        <f>ExportsTimberSectorMinusCoreVPA!U$5</f>
        <v>1.9069935650999992</v>
      </c>
      <c r="U139" s="338">
        <f>ExportsTimberSectorMinusCoreVPA!V$5</f>
        <v>1.8843714660600008</v>
      </c>
      <c r="V139" s="338">
        <f>ExportsTimberSectorMinusCoreVPA!W$5</f>
        <v>1.9137761328899996</v>
      </c>
      <c r="W139" s="338">
        <f>ExportsTimberSectorMinusCoreVPA!X$5</f>
        <v>2.0411760350199994</v>
      </c>
      <c r="X139" s="338">
        <f>ExportsTimberSectorMinusCoreVPA!Y$5</f>
        <v>1.9996447769362147</v>
      </c>
      <c r="Y139" s="338">
        <f>ExportsTimberSectorMinusCoreVPA!Z$5</f>
        <v>1.6177158888678669</v>
      </c>
      <c r="Z139" s="338">
        <f>ExportsTimberSectorMinusCoreVPA!AA$5</f>
        <v>0</v>
      </c>
      <c r="AA139" s="338">
        <f>ExportsTimberSectorMinusCoreVPA!AB$5</f>
        <v>0</v>
      </c>
      <c r="AB139" s="336"/>
      <c r="AC139" s="337">
        <f>ExportsTimberSectorMinusCoreVPA!AD$5</f>
        <v>0.3685384040000001</v>
      </c>
      <c r="AD139" s="337">
        <f>ExportsTimberSectorMinusCoreVPA!AE$5</f>
        <v>0.43290595799999998</v>
      </c>
      <c r="AE139" s="337">
        <f>ExportsTimberSectorMinusCoreVPA!AF$5</f>
        <v>0.49985995400000011</v>
      </c>
      <c r="AF139" s="337">
        <f>ExportsTimberSectorMinusCoreVPA!AG$5</f>
        <v>0.54086046799999998</v>
      </c>
      <c r="AG139" s="337">
        <f>ExportsTimberSectorMinusCoreVPA!AH$5</f>
        <v>0.77980691999999996</v>
      </c>
      <c r="AH139" s="337">
        <f>ExportsTimberSectorMinusCoreVPA!AI$5</f>
        <v>0.67557277900000001</v>
      </c>
      <c r="AI139" s="337">
        <f>ExportsTimberSectorMinusCoreVPA!AJ$5</f>
        <v>0.77059749099999975</v>
      </c>
      <c r="AJ139" s="337">
        <f>ExportsTimberSectorMinusCoreVPA!AK$5</f>
        <v>0.68217536199999995</v>
      </c>
      <c r="AK139" s="337">
        <f>ExportsTimberSectorMinusCoreVPA!AL$5</f>
        <v>0.65731427499999995</v>
      </c>
      <c r="AL139" s="337">
        <f>ExportsTimberSectorMinusCoreVPA!AM$5</f>
        <v>0.50242873099999996</v>
      </c>
      <c r="AM139" s="337">
        <f>ExportsTimberSectorMinusCoreVPA!AN$5</f>
        <v>0.57378028200000009</v>
      </c>
      <c r="AN139" s="337">
        <f>ExportsTimberSectorMinusCoreVPA!AO$5</f>
        <v>0.63880507199999992</v>
      </c>
      <c r="AO139" s="337">
        <f>ExportsTimberSectorMinusCoreVPA!AP$5</f>
        <v>0.69130644999999957</v>
      </c>
      <c r="AP139" s="337">
        <f>ExportsTimberSectorMinusCoreVPA!AQ$5</f>
        <v>0.81441630500000006</v>
      </c>
      <c r="AQ139" s="337">
        <f>ExportsTimberSectorMinusCoreVPA!AR$5</f>
        <v>0.84975443200000023</v>
      </c>
      <c r="AR139" s="337">
        <f>ExportsTimberSectorMinusCoreVPA!AS$5</f>
        <v>0.77254841899999993</v>
      </c>
      <c r="AS139" s="337">
        <f>ExportsTimberSectorMinusCoreVPA!AT$5</f>
        <v>0.7332093580000002</v>
      </c>
      <c r="AT139" s="337">
        <f>ExportsTimberSectorMinusCoreVPA!AU$5</f>
        <v>0.71876725199999991</v>
      </c>
      <c r="AU139" s="337">
        <f>ExportsTimberSectorMinusCoreVPA!AV$5</f>
        <v>0.77019536100000008</v>
      </c>
      <c r="AV139" s="337">
        <f>ExportsTimberSectorMinusCoreVPA!AW$5</f>
        <v>0.73398170099999993</v>
      </c>
      <c r="AW139" s="337">
        <f>ExportsTimberSectorMinusCoreVPA!AX$5</f>
        <v>0.74392530900000009</v>
      </c>
      <c r="AX139" s="337">
        <f>ExportsTimberSectorMinusCoreVPA!AY$5</f>
        <v>0.98106512499999998</v>
      </c>
      <c r="AY139" s="337">
        <f>ExportsTimberSectorMinusCoreVPA!AZ$5</f>
        <v>1.1887376107470002</v>
      </c>
      <c r="AZ139" s="337">
        <f>ExportsTimberSectorMinusCoreVPA!BA$5</f>
        <v>0.72644037501600012</v>
      </c>
      <c r="BA139" s="337">
        <f>ExportsTimberSectorMinusCoreVPA!BB$5</f>
        <v>0</v>
      </c>
      <c r="BB139" s="337">
        <f>ExportsTimberSectorMinusCoreVPA!BC$5</f>
        <v>0</v>
      </c>
    </row>
    <row r="140" spans="1:70">
      <c r="B140" s="331">
        <v>2000</v>
      </c>
      <c r="C140" s="331">
        <f>1+B140</f>
        <v>2001</v>
      </c>
      <c r="D140" s="331">
        <f t="shared" ref="D140:AA140" si="115">1+C140</f>
        <v>2002</v>
      </c>
      <c r="E140" s="331">
        <f t="shared" si="115"/>
        <v>2003</v>
      </c>
      <c r="F140" s="331">
        <f t="shared" si="115"/>
        <v>2004</v>
      </c>
      <c r="G140" s="331">
        <f t="shared" si="115"/>
        <v>2005</v>
      </c>
      <c r="H140" s="331">
        <f t="shared" si="115"/>
        <v>2006</v>
      </c>
      <c r="I140" s="331">
        <f t="shared" si="115"/>
        <v>2007</v>
      </c>
      <c r="J140" s="331">
        <f t="shared" si="115"/>
        <v>2008</v>
      </c>
      <c r="K140" s="331">
        <f t="shared" si="115"/>
        <v>2009</v>
      </c>
      <c r="L140" s="331">
        <f t="shared" si="115"/>
        <v>2010</v>
      </c>
      <c r="M140" s="331">
        <f t="shared" si="115"/>
        <v>2011</v>
      </c>
      <c r="N140" s="331">
        <f t="shared" si="115"/>
        <v>2012</v>
      </c>
      <c r="O140" s="331">
        <f t="shared" si="115"/>
        <v>2013</v>
      </c>
      <c r="P140" s="331">
        <f t="shared" si="115"/>
        <v>2014</v>
      </c>
      <c r="Q140" s="331">
        <f t="shared" si="115"/>
        <v>2015</v>
      </c>
      <c r="R140" s="331">
        <f t="shared" si="115"/>
        <v>2016</v>
      </c>
      <c r="S140" s="331">
        <f t="shared" si="115"/>
        <v>2017</v>
      </c>
      <c r="T140" s="331">
        <f t="shared" si="115"/>
        <v>2018</v>
      </c>
      <c r="U140" s="331">
        <f t="shared" si="115"/>
        <v>2019</v>
      </c>
      <c r="V140" s="331">
        <f t="shared" si="115"/>
        <v>2020</v>
      </c>
      <c r="W140" s="331">
        <f t="shared" si="115"/>
        <v>2021</v>
      </c>
      <c r="X140" s="331">
        <f t="shared" si="115"/>
        <v>2022</v>
      </c>
      <c r="Y140" s="331">
        <f t="shared" si="115"/>
        <v>2023</v>
      </c>
      <c r="Z140" s="331">
        <f t="shared" si="115"/>
        <v>2024</v>
      </c>
      <c r="AA140" s="331">
        <f t="shared" si="115"/>
        <v>2025</v>
      </c>
      <c r="AC140" s="331">
        <v>2000</v>
      </c>
      <c r="AD140" s="331">
        <f t="shared" ref="AD140:BB140" si="116">1+AC140</f>
        <v>2001</v>
      </c>
      <c r="AE140" s="331">
        <f t="shared" si="116"/>
        <v>2002</v>
      </c>
      <c r="AF140" s="331">
        <f t="shared" si="116"/>
        <v>2003</v>
      </c>
      <c r="AG140" s="331">
        <f t="shared" si="116"/>
        <v>2004</v>
      </c>
      <c r="AH140" s="331">
        <f t="shared" si="116"/>
        <v>2005</v>
      </c>
      <c r="AI140" s="331">
        <f t="shared" si="116"/>
        <v>2006</v>
      </c>
      <c r="AJ140" s="331">
        <f t="shared" si="116"/>
        <v>2007</v>
      </c>
      <c r="AK140" s="331">
        <f t="shared" si="116"/>
        <v>2008</v>
      </c>
      <c r="AL140" s="331">
        <f t="shared" si="116"/>
        <v>2009</v>
      </c>
      <c r="AM140" s="331">
        <f t="shared" si="116"/>
        <v>2010</v>
      </c>
      <c r="AN140" s="331">
        <f t="shared" si="116"/>
        <v>2011</v>
      </c>
      <c r="AO140" s="331">
        <f t="shared" si="116"/>
        <v>2012</v>
      </c>
      <c r="AP140" s="331">
        <f t="shared" si="116"/>
        <v>2013</v>
      </c>
      <c r="AQ140" s="331">
        <f t="shared" si="116"/>
        <v>2014</v>
      </c>
      <c r="AR140" s="331">
        <f t="shared" si="116"/>
        <v>2015</v>
      </c>
      <c r="AS140" s="331">
        <f t="shared" si="116"/>
        <v>2016</v>
      </c>
      <c r="AT140" s="331">
        <f t="shared" si="116"/>
        <v>2017</v>
      </c>
      <c r="AU140" s="331">
        <f t="shared" si="116"/>
        <v>2018</v>
      </c>
      <c r="AV140" s="331">
        <f t="shared" si="116"/>
        <v>2019</v>
      </c>
      <c r="AW140" s="331">
        <f t="shared" si="116"/>
        <v>2020</v>
      </c>
      <c r="AX140" s="331">
        <f t="shared" si="116"/>
        <v>2021</v>
      </c>
      <c r="AY140" s="331">
        <f t="shared" si="116"/>
        <v>2022</v>
      </c>
      <c r="AZ140" s="331">
        <f t="shared" si="116"/>
        <v>2023</v>
      </c>
      <c r="BA140" s="331">
        <f t="shared" si="116"/>
        <v>2024</v>
      </c>
      <c r="BB140" s="331">
        <f t="shared" si="116"/>
        <v>2025</v>
      </c>
    </row>
    <row r="141" spans="1:70">
      <c r="A141" s="337" t="s">
        <v>164</v>
      </c>
      <c r="B141" s="336">
        <f>ExportsTimberSectorMinusCoreVPA!C$27</f>
        <v>3.7121963220000005E-2</v>
      </c>
      <c r="C141" s="336">
        <f>ExportsTimberSectorMinusCoreVPA!D$27</f>
        <v>4.27184703866667E-2</v>
      </c>
      <c r="D141" s="336">
        <f>ExportsTimberSectorMinusCoreVPA!E$27</f>
        <v>4.4893285599999978E-2</v>
      </c>
      <c r="E141" s="336">
        <f>ExportsTimberSectorMinusCoreVPA!F$27</f>
        <v>5.2488013639999921E-2</v>
      </c>
      <c r="F141" s="336">
        <f>ExportsTimberSectorMinusCoreVPA!G$27</f>
        <v>5.9955010532380976E-2</v>
      </c>
      <c r="G141" s="336">
        <f>ExportsTimberSectorMinusCoreVPA!H$27</f>
        <v>3.1692888014444476E-2</v>
      </c>
      <c r="H141" s="336">
        <f>ExportsTimberSectorMinusCoreVPA!I$27</f>
        <v>2.8776235520000151E-2</v>
      </c>
      <c r="I141" s="336">
        <f>ExportsTimberSectorMinusCoreVPA!J$27</f>
        <v>3.7823208020000124E-2</v>
      </c>
      <c r="J141" s="337">
        <f>ExportsTimberSectorMinusCoreVPA!K$27</f>
        <v>4.3755644120000103E-2</v>
      </c>
      <c r="K141" s="337">
        <f>ExportsTimberSectorMinusCoreVPA!L$27</f>
        <v>4.1885465113468995E-2</v>
      </c>
      <c r="L141" s="337">
        <f>ExportsTimberSectorMinusCoreVPA!M$27</f>
        <v>3.2292471320000016E-2</v>
      </c>
      <c r="M141" s="337">
        <f>ExportsTimberSectorMinusCoreVPA!N$27</f>
        <v>2.4981369419999976E-2</v>
      </c>
      <c r="N141" s="337">
        <f>ExportsTimberSectorMinusCoreVPA!O$27</f>
        <v>3.5073440566666683E-2</v>
      </c>
      <c r="O141" s="337">
        <f>ExportsTimberSectorMinusCoreVPA!P$27</f>
        <v>3.9203975860000004E-2</v>
      </c>
      <c r="P141" s="337">
        <f>ExportsTimberSectorMinusCoreVPA!Q$27</f>
        <v>4.054566332000005E-2</v>
      </c>
      <c r="Q141" s="337">
        <f>ExportsTimberSectorMinusCoreVPA!R$27</f>
        <v>3.2967792619999992E-2</v>
      </c>
      <c r="R141" s="337">
        <f>ExportsTimberSectorMinusCoreVPA!S$27</f>
        <v>3.5624728299999991E-2</v>
      </c>
      <c r="S141" s="337">
        <f>ExportsTimberSectorMinusCoreVPA!T$27</f>
        <v>3.422653528000006E-2</v>
      </c>
      <c r="T141" s="337">
        <f>ExportsTimberSectorMinusCoreVPA!U$27</f>
        <v>2.6276816859999955E-2</v>
      </c>
      <c r="U141" s="337">
        <f>ExportsTimberSectorMinusCoreVPA!V$27</f>
        <v>2.5153936359999969E-2</v>
      </c>
      <c r="V141" s="337">
        <f>ExportsTimberSectorMinusCoreVPA!W$27</f>
        <v>1.2612931339999972E-2</v>
      </c>
      <c r="W141" s="337">
        <f>ExportsTimberSectorMinusCoreVPA!X$27</f>
        <v>9.2485468400000121E-3</v>
      </c>
      <c r="X141" s="337">
        <f>ExportsTimberSectorMinusCoreVPA!Y$27</f>
        <v>4.6819532241999364E-3</v>
      </c>
      <c r="Y141" s="337">
        <f>ExportsTimberSectorMinusCoreVPA!Z$27</f>
        <v>6.9166727039133256E-3</v>
      </c>
      <c r="Z141" s="337">
        <f>ExportsTimberSectorMinusCoreVPA!AA$27</f>
        <v>0</v>
      </c>
      <c r="AA141" s="337">
        <f>ExportsTimberSectorMinusCoreVPA!AB$27</f>
        <v>0</v>
      </c>
      <c r="AB141" s="336"/>
      <c r="BC141" s="335">
        <f t="shared" ref="BC141:BD145" si="117">J141/J$139</f>
        <v>2.1952612459161344E-2</v>
      </c>
      <c r="BD141" s="335">
        <f t="shared" si="117"/>
        <v>2.6379834239650929E-2</v>
      </c>
      <c r="BE141" s="335">
        <f t="shared" ref="BE141:BF145" si="118">L141/L$139</f>
        <v>1.9332797265946354E-2</v>
      </c>
      <c r="BF141" s="335">
        <f t="shared" si="118"/>
        <v>1.3217282264234388E-2</v>
      </c>
      <c r="BG141" s="335">
        <f t="shared" ref="BG141:BL145" si="119">N141/N$139</f>
        <v>1.8890706138135888E-2</v>
      </c>
      <c r="BH141" s="335">
        <f t="shared" si="119"/>
        <v>2.0940333571229177E-2</v>
      </c>
      <c r="BI141" s="335">
        <f t="shared" si="119"/>
        <v>2.0524757347613699E-2</v>
      </c>
      <c r="BJ141" s="335">
        <f t="shared" si="119"/>
        <v>1.7728027052524443E-2</v>
      </c>
      <c r="BK141" s="335">
        <f t="shared" si="119"/>
        <v>1.8864949855842937E-2</v>
      </c>
      <c r="BL141" s="335">
        <f t="shared" si="119"/>
        <v>1.9338605990490518E-2</v>
      </c>
      <c r="BM141" s="335">
        <f t="shared" ref="BM141:BM145" si="120">T141/T$139</f>
        <v>1.3779184859819937E-2</v>
      </c>
      <c r="BN141" s="335">
        <f t="shared" ref="BN141:BN145" si="121">U141/U$139</f>
        <v>1.33487143129979E-2</v>
      </c>
      <c r="BO141" s="335">
        <f t="shared" ref="BO141:BO145" si="122">V141/V$139</f>
        <v>6.5905991423109364E-3</v>
      </c>
      <c r="BP141" s="335">
        <f t="shared" ref="BP141:BP145" si="123">W141/W$139</f>
        <v>4.5309893322892135E-3</v>
      </c>
      <c r="BQ141" s="335">
        <f t="shared" ref="BQ141:BQ145" si="124">X141/X$139</f>
        <v>2.3413924704033984E-3</v>
      </c>
      <c r="BR141" s="335">
        <f t="shared" ref="BR141:BR145" si="125">Y141/Y$139</f>
        <v>4.2755793841858418E-3</v>
      </c>
    </row>
    <row r="142" spans="1:70">
      <c r="A142" s="337" t="str">
        <f>ExportsTimberSectorMinusCoreVPA!B$8</f>
        <v xml:space="preserve">Canada </v>
      </c>
      <c r="B142" s="336">
        <f>ExportsTimberSectorMinusCoreVPA!C$8</f>
        <v>4.4833431399999991E-2</v>
      </c>
      <c r="C142" s="336">
        <f>ExportsTimberSectorMinusCoreVPA!D$8</f>
        <v>4.2087880780000003E-2</v>
      </c>
      <c r="D142" s="336">
        <f>ExportsTimberSectorMinusCoreVPA!E$8</f>
        <v>8.5010778219999972E-2</v>
      </c>
      <c r="E142" s="336">
        <f>ExportsTimberSectorMinusCoreVPA!F$8</f>
        <v>0.11225801019999995</v>
      </c>
      <c r="F142" s="336">
        <f>ExportsTimberSectorMinusCoreVPA!G$8</f>
        <v>0.10852256444</v>
      </c>
      <c r="G142" s="336">
        <f>ExportsTimberSectorMinusCoreVPA!H$8</f>
        <v>7.8141739910000008E-2</v>
      </c>
      <c r="H142" s="336">
        <f>ExportsTimberSectorMinusCoreVPA!I$8</f>
        <v>6.626694590000004E-2</v>
      </c>
      <c r="I142" s="336">
        <f>ExportsTimberSectorMinusCoreVPA!J$8</f>
        <v>8.0442257019999991E-2</v>
      </c>
      <c r="J142" s="337">
        <f>ExportsTimberSectorMinusCoreVPA!K$8</f>
        <v>8.5094926599999995E-2</v>
      </c>
      <c r="K142" s="337">
        <f>ExportsTimberSectorMinusCoreVPA!L$8</f>
        <v>8.2311661224264809E-2</v>
      </c>
      <c r="L142" s="337">
        <f>ExportsTimberSectorMinusCoreVPA!M$8</f>
        <v>9.9155230580000017E-2</v>
      </c>
      <c r="M142" s="337">
        <f>ExportsTimberSectorMinusCoreVPA!N$8</f>
        <v>0.10061251366999999</v>
      </c>
      <c r="N142" s="337">
        <f>ExportsTimberSectorMinusCoreVPA!O$8</f>
        <v>0.1177149895733333</v>
      </c>
      <c r="O142" s="337">
        <f>ExportsTimberSectorMinusCoreVPA!P$8</f>
        <v>8.2019008960000001E-2</v>
      </c>
      <c r="P142" s="337">
        <f>ExportsTimberSectorMinusCoreVPA!Q$8</f>
        <v>8.7082691919999997E-2</v>
      </c>
      <c r="Q142" s="337">
        <f>ExportsTimberSectorMinusCoreVPA!R$8</f>
        <v>7.3437500500000003E-2</v>
      </c>
      <c r="R142" s="337">
        <f>ExportsTimberSectorMinusCoreVPA!S$8</f>
        <v>7.0259405580000017E-2</v>
      </c>
      <c r="S142" s="337">
        <f>ExportsTimberSectorMinusCoreVPA!T$8</f>
        <v>7.2143068899999996E-2</v>
      </c>
      <c r="T142" s="337">
        <f>ExportsTimberSectorMinusCoreVPA!U$8</f>
        <v>7.8569458380000012E-2</v>
      </c>
      <c r="U142" s="337">
        <f>ExportsTimberSectorMinusCoreVPA!V$8</f>
        <v>6.9575275699999981E-2</v>
      </c>
      <c r="V142" s="337">
        <f>ExportsTimberSectorMinusCoreVPA!W$8</f>
        <v>6.4569912539999996E-2</v>
      </c>
      <c r="W142" s="337">
        <f>ExportsTimberSectorMinusCoreVPA!X$8</f>
        <v>6.5507497299999995E-2</v>
      </c>
      <c r="X142" s="337">
        <f>ExportsTimberSectorMinusCoreVPA!Y$8</f>
        <v>4.7503531332599998E-2</v>
      </c>
      <c r="Y142" s="337">
        <f>ExportsTimberSectorMinusCoreVPA!Z$8</f>
        <v>4.0546984372893335E-2</v>
      </c>
      <c r="Z142" s="337">
        <f>ExportsTimberSectorMinusCoreVPA!AA$8</f>
        <v>0</v>
      </c>
      <c r="AA142" s="337">
        <f>ExportsTimberSectorMinusCoreVPA!AB$8</f>
        <v>0</v>
      </c>
      <c r="AB142" s="339"/>
      <c r="BC142" s="335">
        <f t="shared" si="117"/>
        <v>4.269291387340627E-2</v>
      </c>
      <c r="BD142" s="335">
        <f t="shared" si="117"/>
        <v>5.1840608029637657E-2</v>
      </c>
      <c r="BE142" s="335">
        <f t="shared" si="118"/>
        <v>5.9362070857489999E-2</v>
      </c>
      <c r="BF142" s="335">
        <f t="shared" si="118"/>
        <v>5.3232629890412629E-2</v>
      </c>
      <c r="BG142" s="335">
        <f t="shared" si="119"/>
        <v>6.3401800341109441E-2</v>
      </c>
      <c r="BH142" s="335">
        <f t="shared" si="119"/>
        <v>4.3809470063377258E-2</v>
      </c>
      <c r="BI142" s="335">
        <f t="shared" si="119"/>
        <v>4.4082423975373694E-2</v>
      </c>
      <c r="BJ142" s="335">
        <f t="shared" si="119"/>
        <v>3.9490117234721241E-2</v>
      </c>
      <c r="BK142" s="335">
        <f t="shared" si="119"/>
        <v>3.7205621668363213E-2</v>
      </c>
      <c r="BL142" s="335">
        <f t="shared" si="119"/>
        <v>4.0762127191330121E-2</v>
      </c>
      <c r="BM142" s="335">
        <f t="shared" si="120"/>
        <v>4.1200694023254332E-2</v>
      </c>
      <c r="BN142" s="335">
        <f t="shared" si="121"/>
        <v>3.692227193689878E-2</v>
      </c>
      <c r="BO142" s="335">
        <f t="shared" si="122"/>
        <v>3.3739532764729782E-2</v>
      </c>
      <c r="BP142" s="335">
        <f t="shared" si="123"/>
        <v>3.2093017052964835E-2</v>
      </c>
      <c r="BQ142" s="335">
        <f t="shared" si="124"/>
        <v>2.3755985003188033E-2</v>
      </c>
      <c r="BR142" s="335">
        <f t="shared" si="125"/>
        <v>2.5064342046655367E-2</v>
      </c>
    </row>
    <row r="143" spans="1:70">
      <c r="A143" s="337" t="str">
        <f>ExportsTimberSectorMinusCoreVPA!B$9</f>
        <v xml:space="preserve">Mexico </v>
      </c>
      <c r="B143" s="336">
        <f>ExportsTimberSectorMinusCoreVPA!C$9</f>
        <v>3.6449507420000082E-2</v>
      </c>
      <c r="C143" s="336">
        <f>ExportsTimberSectorMinusCoreVPA!D$9</f>
        <v>5.0933614520000003E-2</v>
      </c>
      <c r="D143" s="336">
        <f>ExportsTimberSectorMinusCoreVPA!E$9</f>
        <v>0.14314416435999999</v>
      </c>
      <c r="E143" s="336">
        <f>ExportsTimberSectorMinusCoreVPA!F$9</f>
        <v>0.13530168336000048</v>
      </c>
      <c r="F143" s="336">
        <f>ExportsTimberSectorMinusCoreVPA!G$9</f>
        <v>0.21716038442000007</v>
      </c>
      <c r="G143" s="336">
        <f>ExportsTimberSectorMinusCoreVPA!H$9</f>
        <v>0.24827986580000072</v>
      </c>
      <c r="H143" s="336">
        <f>ExportsTimberSectorMinusCoreVPA!I$9</f>
        <v>0.23561437401999941</v>
      </c>
      <c r="I143" s="336">
        <f>ExportsTimberSectorMinusCoreVPA!J$9</f>
        <v>0.3530828733399991</v>
      </c>
      <c r="J143" s="337">
        <f>ExportsTimberSectorMinusCoreVPA!K$9</f>
        <v>0.37517650509999889</v>
      </c>
      <c r="K143" s="337">
        <f>ExportsTimberSectorMinusCoreVPA!L$9</f>
        <v>0.30573988645013106</v>
      </c>
      <c r="L143" s="337">
        <f>ExportsTimberSectorMinusCoreVPA!M$9</f>
        <v>0.29426844090000048</v>
      </c>
      <c r="M143" s="337">
        <f>ExportsTimberSectorMinusCoreVPA!N$9</f>
        <v>0.35594530118000023</v>
      </c>
      <c r="N143" s="337">
        <f>ExportsTimberSectorMinusCoreVPA!O$9</f>
        <v>0.32183166561999998</v>
      </c>
      <c r="O143" s="337">
        <f>ExportsTimberSectorMinusCoreVPA!P$9</f>
        <v>0.28707254030000007</v>
      </c>
      <c r="P143" s="337">
        <f>ExportsTimberSectorMinusCoreVPA!Q$9</f>
        <v>0.30144065951999988</v>
      </c>
      <c r="Q143" s="337">
        <f>ExportsTimberSectorMinusCoreVPA!R$9</f>
        <v>0.3252586442000005</v>
      </c>
      <c r="R143" s="337">
        <f>ExportsTimberSectorMinusCoreVPA!S$9</f>
        <v>0.28335372757999955</v>
      </c>
      <c r="S143" s="337">
        <f>ExportsTimberSectorMinusCoreVPA!T$9</f>
        <v>0.18475047332000005</v>
      </c>
      <c r="T143" s="337">
        <f>ExportsTimberSectorMinusCoreVPA!U$9</f>
        <v>0.17647951804000006</v>
      </c>
      <c r="U143" s="337">
        <f>ExportsTimberSectorMinusCoreVPA!V$9</f>
        <v>0.24474720381999981</v>
      </c>
      <c r="V143" s="337">
        <f>ExportsTimberSectorMinusCoreVPA!W$9</f>
        <v>0.23052036769999995</v>
      </c>
      <c r="W143" s="337">
        <f>ExportsTimberSectorMinusCoreVPA!X$9</f>
        <v>0.20554102533999996</v>
      </c>
      <c r="X143" s="337">
        <f>ExportsTimberSectorMinusCoreVPA!Y$9</f>
        <v>0.23206896740929994</v>
      </c>
      <c r="Y143" s="337">
        <f>ExportsTimberSectorMinusCoreVPA!Z$9</f>
        <v>0.24639480350659992</v>
      </c>
      <c r="Z143" s="337">
        <f>ExportsTimberSectorMinusCoreVPA!AA$9</f>
        <v>0</v>
      </c>
      <c r="AA143" s="337">
        <f>ExportsTimberSectorMinusCoreVPA!AB$9</f>
        <v>0</v>
      </c>
      <c r="AB143" s="339"/>
      <c r="BC143" s="335">
        <f t="shared" si="117"/>
        <v>0.18822953211830873</v>
      </c>
      <c r="BD143" s="335">
        <f t="shared" si="117"/>
        <v>0.19255766894684898</v>
      </c>
      <c r="BE143" s="335">
        <f t="shared" si="118"/>
        <v>0.17617208832705167</v>
      </c>
      <c r="BF143" s="335">
        <f t="shared" si="118"/>
        <v>0.18832552520349341</v>
      </c>
      <c r="BG143" s="335">
        <f t="shared" si="119"/>
        <v>0.17333992111832408</v>
      </c>
      <c r="BH143" s="335">
        <f t="shared" si="119"/>
        <v>0.15333635482506217</v>
      </c>
      <c r="BI143" s="335">
        <f t="shared" si="119"/>
        <v>0.15259329567561331</v>
      </c>
      <c r="BJ143" s="335">
        <f t="shared" si="119"/>
        <v>0.17490385570876699</v>
      </c>
      <c r="BK143" s="335">
        <f t="shared" si="119"/>
        <v>0.15004897208613582</v>
      </c>
      <c r="BL143" s="335">
        <f t="shared" si="119"/>
        <v>0.10438732932982124</v>
      </c>
      <c r="BM143" s="335">
        <f t="shared" si="120"/>
        <v>9.2543321209762872E-2</v>
      </c>
      <c r="BN143" s="335">
        <f t="shared" si="121"/>
        <v>0.12988267346869639</v>
      </c>
      <c r="BO143" s="335">
        <f t="shared" si="122"/>
        <v>0.12045315214161982</v>
      </c>
      <c r="BP143" s="335">
        <f t="shared" si="123"/>
        <v>0.10069735378702213</v>
      </c>
      <c r="BQ143" s="335">
        <f t="shared" si="124"/>
        <v>0.11605509642811052</v>
      </c>
      <c r="BR143" s="335">
        <f t="shared" si="125"/>
        <v>0.15231030689760702</v>
      </c>
    </row>
    <row r="144" spans="1:70">
      <c r="A144" s="337" t="str">
        <f>ExportsTimberSectorMinusCoreVPA!B$10</f>
        <v xml:space="preserve">USA </v>
      </c>
      <c r="B144" s="336">
        <f>ExportsTimberSectorMinusCoreVPA!C$10</f>
        <v>0.67752759682196273</v>
      </c>
      <c r="C144" s="336">
        <f>ExportsTimberSectorMinusCoreVPA!D$10</f>
        <v>0.73747710386246723</v>
      </c>
      <c r="D144" s="336">
        <f>ExportsTimberSectorMinusCoreVPA!E$10</f>
        <v>0.96961400172986068</v>
      </c>
      <c r="E144" s="336">
        <f>ExportsTimberSectorMinusCoreVPA!F$10</f>
        <v>1.0712855079847499</v>
      </c>
      <c r="F144" s="336">
        <f>ExportsTimberSectorMinusCoreVPA!G$10</f>
        <v>1.344405598286361</v>
      </c>
      <c r="G144" s="336">
        <f>ExportsTimberSectorMinusCoreVPA!H$10</f>
        <v>1.246117410865248</v>
      </c>
      <c r="H144" s="336">
        <f>ExportsTimberSectorMinusCoreVPA!I$10</f>
        <v>1.3484526397234728</v>
      </c>
      <c r="I144" s="336">
        <f>ExportsTimberSectorMinusCoreVPA!J$10</f>
        <v>1.0779592979745121</v>
      </c>
      <c r="J144" s="337">
        <f>ExportsTimberSectorMinusCoreVPA!K$10</f>
        <v>0.84131194782908336</v>
      </c>
      <c r="K144" s="337">
        <f>ExportsTimberSectorMinusCoreVPA!L$10</f>
        <v>0.67073107605329851</v>
      </c>
      <c r="L144" s="337">
        <f>ExportsTimberSectorMinusCoreVPA!M$10</f>
        <v>0.67688338843999984</v>
      </c>
      <c r="M144" s="337">
        <f>ExportsTimberSectorMinusCoreVPA!N$10</f>
        <v>0.66268335769999975</v>
      </c>
      <c r="N144" s="337">
        <f>ExportsTimberSectorMinusCoreVPA!O$10</f>
        <v>0.67489544234666665</v>
      </c>
      <c r="O144" s="337">
        <f>ExportsTimberSectorMinusCoreVPA!P$10</f>
        <v>0.80356489149999999</v>
      </c>
      <c r="P144" s="337">
        <f>ExportsTimberSectorMinusCoreVPA!Q$10</f>
        <v>0.80432112419999946</v>
      </c>
      <c r="Q144" s="337">
        <f>ExportsTimberSectorMinusCoreVPA!R$10</f>
        <v>0.87180503326000003</v>
      </c>
      <c r="R144" s="337">
        <f>ExportsTimberSectorMinusCoreVPA!S$10</f>
        <v>0.97788824713999922</v>
      </c>
      <c r="S144" s="337">
        <f>ExportsTimberSectorMinusCoreVPA!T$10</f>
        <v>0.99747713660000104</v>
      </c>
      <c r="T144" s="337">
        <f>ExportsTimberSectorMinusCoreVPA!U$10</f>
        <v>1.0452263386599996</v>
      </c>
      <c r="U144" s="337">
        <f>ExportsTimberSectorMinusCoreVPA!V$10</f>
        <v>1.0746181177200005</v>
      </c>
      <c r="V144" s="337">
        <f>ExportsTimberSectorMinusCoreVPA!W$10</f>
        <v>1.1349287935599999</v>
      </c>
      <c r="W144" s="337">
        <f>ExportsTimberSectorMinusCoreVPA!X$10</f>
        <v>1.3073973627399997</v>
      </c>
      <c r="X144" s="337">
        <f>ExportsTimberSectorMinusCoreVPA!Y$10</f>
        <v>1.2547896478152003</v>
      </c>
      <c r="Y144" s="337">
        <f>ExportsTimberSectorMinusCoreVPA!Z$10</f>
        <v>0.97326823082897373</v>
      </c>
      <c r="Z144" s="337">
        <f>ExportsTimberSectorMinusCoreVPA!AA$10</f>
        <v>0</v>
      </c>
      <c r="AA144" s="337">
        <f>ExportsTimberSectorMinusCoreVPA!AB$10</f>
        <v>0</v>
      </c>
      <c r="AB144" s="339"/>
      <c r="BC144" s="335">
        <f t="shared" si="117"/>
        <v>0.42209400682807252</v>
      </c>
      <c r="BD144" s="335">
        <f t="shared" si="117"/>
        <v>0.42243232963357918</v>
      </c>
      <c r="BE144" s="335">
        <f t="shared" si="118"/>
        <v>0.40523530056656332</v>
      </c>
      <c r="BF144" s="335">
        <f t="shared" si="118"/>
        <v>0.35061620695297768</v>
      </c>
      <c r="BG144" s="335">
        <f t="shared" si="119"/>
        <v>0.36350159178437785</v>
      </c>
      <c r="BH144" s="335">
        <f t="shared" si="119"/>
        <v>0.4292145504381652</v>
      </c>
      <c r="BI144" s="335">
        <f t="shared" si="119"/>
        <v>0.4071581163557304</v>
      </c>
      <c r="BJ144" s="335">
        <f t="shared" si="119"/>
        <v>0.468802488304425</v>
      </c>
      <c r="BK144" s="335">
        <f t="shared" si="119"/>
        <v>0.51783728963665487</v>
      </c>
      <c r="BL144" s="335">
        <f t="shared" si="119"/>
        <v>0.56359246331608459</v>
      </c>
      <c r="BM144" s="335">
        <f t="shared" si="120"/>
        <v>0.54810166001015836</v>
      </c>
      <c r="BN144" s="335">
        <f t="shared" si="121"/>
        <v>0.57027934092363464</v>
      </c>
      <c r="BO144" s="335">
        <f t="shared" si="122"/>
        <v>0.59303111479718384</v>
      </c>
      <c r="BP144" s="335">
        <f t="shared" si="123"/>
        <v>0.64051181294963122</v>
      </c>
      <c r="BQ144" s="335">
        <f t="shared" si="124"/>
        <v>0.62750627625859867</v>
      </c>
      <c r="BR144" s="335">
        <f t="shared" si="125"/>
        <v>0.6016311254197424</v>
      </c>
    </row>
    <row r="145" spans="1:70">
      <c r="A145" s="334" t="s">
        <v>29</v>
      </c>
      <c r="B145" s="336">
        <f t="shared" ref="B145:K145" si="126">B139-SUM(B141:B144)</f>
        <v>0.19199485192571419</v>
      </c>
      <c r="C145" s="336">
        <f t="shared" si="126"/>
        <v>0.23380891495785727</v>
      </c>
      <c r="D145" s="336">
        <f t="shared" si="126"/>
        <v>0.39954983203999972</v>
      </c>
      <c r="E145" s="336">
        <f t="shared" si="126"/>
        <v>0.5213833346866672</v>
      </c>
      <c r="F145" s="336">
        <f t="shared" si="126"/>
        <v>0.41518385919999989</v>
      </c>
      <c r="G145" s="336">
        <f t="shared" si="126"/>
        <v>0.40956147263357168</v>
      </c>
      <c r="H145" s="336">
        <f t="shared" si="126"/>
        <v>0.38209706999285831</v>
      </c>
      <c r="I145" s="336">
        <f t="shared" si="126"/>
        <v>0.46835867191000013</v>
      </c>
      <c r="J145" s="336">
        <f t="shared" si="126"/>
        <v>0.64784717236285694</v>
      </c>
      <c r="K145" s="336">
        <f t="shared" si="126"/>
        <v>0.48711539504865953</v>
      </c>
      <c r="L145" s="336">
        <f>L139-SUM(L141:L144)</f>
        <v>0.56774702418999978</v>
      </c>
      <c r="M145" s="336">
        <f>M139-SUM(M141:M144)</f>
        <v>0.74583086844999924</v>
      </c>
      <c r="N145" s="336">
        <f>N139-SUM(N141:N144)</f>
        <v>0.70713504500000002</v>
      </c>
      <c r="O145" s="336">
        <f t="shared" ref="O145:AA145" si="127">O139-SUM(O141:O144)</f>
        <v>0.66031491079999993</v>
      </c>
      <c r="P145" s="336">
        <f t="shared" si="127"/>
        <v>0.74206139176000052</v>
      </c>
      <c r="Q145" s="336">
        <f t="shared" si="127"/>
        <v>0.5561735334800002</v>
      </c>
      <c r="R145" s="336">
        <f t="shared" si="127"/>
        <v>0.52128221330000035</v>
      </c>
      <c r="S145" s="336">
        <f t="shared" si="127"/>
        <v>0.48125813621999969</v>
      </c>
      <c r="T145" s="336">
        <f t="shared" si="127"/>
        <v>0.58044143315999963</v>
      </c>
      <c r="U145" s="336">
        <f t="shared" si="127"/>
        <v>0.47027693246000069</v>
      </c>
      <c r="V145" s="336">
        <f t="shared" si="127"/>
        <v>0.47114412774999992</v>
      </c>
      <c r="W145" s="336">
        <f t="shared" si="127"/>
        <v>0.45348160279999972</v>
      </c>
      <c r="X145" s="336">
        <f t="shared" si="127"/>
        <v>0.46060067715491448</v>
      </c>
      <c r="Y145" s="336">
        <f t="shared" si="127"/>
        <v>0.35058919745548645</v>
      </c>
      <c r="Z145" s="336">
        <f t="shared" si="127"/>
        <v>0</v>
      </c>
      <c r="AA145" s="336">
        <f t="shared" si="127"/>
        <v>0</v>
      </c>
      <c r="AB145" s="339"/>
      <c r="AC145" s="339"/>
      <c r="AD145" s="339"/>
      <c r="AE145" s="339"/>
      <c r="AF145" s="339"/>
      <c r="AG145" s="339"/>
      <c r="AH145" s="339"/>
      <c r="AI145" s="339"/>
      <c r="AJ145" s="339"/>
      <c r="AK145" s="339"/>
      <c r="AL145" s="339"/>
      <c r="AM145" s="339"/>
      <c r="AN145" s="339"/>
      <c r="AO145" s="339"/>
      <c r="AP145" s="339"/>
      <c r="AQ145" s="339"/>
      <c r="AR145" s="339"/>
      <c r="AS145" s="339"/>
      <c r="AT145" s="339"/>
      <c r="AU145" s="339"/>
      <c r="AV145" s="339"/>
      <c r="AW145" s="339"/>
      <c r="AX145" s="339"/>
      <c r="AY145" s="339"/>
      <c r="AZ145" s="339"/>
      <c r="BA145" s="339"/>
      <c r="BB145" s="339"/>
      <c r="BC145" s="335">
        <f t="shared" si="117"/>
        <v>0.32503093472105116</v>
      </c>
      <c r="BD145" s="335">
        <f t="shared" si="117"/>
        <v>0.30678955915028316</v>
      </c>
      <c r="BE145" s="335">
        <f t="shared" si="118"/>
        <v>0.33989774298294867</v>
      </c>
      <c r="BF145" s="335">
        <f t="shared" si="118"/>
        <v>0.39460835568888181</v>
      </c>
      <c r="BG145" s="335">
        <f t="shared" si="119"/>
        <v>0.38086598061805277</v>
      </c>
      <c r="BH145" s="335">
        <f t="shared" si="119"/>
        <v>0.35269929110216625</v>
      </c>
      <c r="BI145" s="335">
        <f t="shared" si="119"/>
        <v>0.37564140664566886</v>
      </c>
      <c r="BJ145" s="335">
        <f t="shared" si="119"/>
        <v>0.29907551169956237</v>
      </c>
      <c r="BK145" s="335">
        <f t="shared" si="119"/>
        <v>0.27604316675300317</v>
      </c>
      <c r="BL145" s="335">
        <f t="shared" si="119"/>
        <v>0.27191947417227358</v>
      </c>
      <c r="BM145" s="335">
        <f t="shared" si="120"/>
        <v>0.30437513989700449</v>
      </c>
      <c r="BN145" s="335">
        <f t="shared" si="121"/>
        <v>0.2495669993577723</v>
      </c>
      <c r="BO145" s="335">
        <f t="shared" si="122"/>
        <v>0.24618560115415569</v>
      </c>
      <c r="BP145" s="335">
        <f t="shared" si="123"/>
        <v>0.22216682687809261</v>
      </c>
      <c r="BQ145" s="335">
        <f t="shared" si="124"/>
        <v>0.23034124983969934</v>
      </c>
      <c r="BR145" s="335">
        <f t="shared" si="125"/>
        <v>0.21671864625180928</v>
      </c>
    </row>
    <row r="146" spans="1:70">
      <c r="A146" s="334"/>
      <c r="B146" s="334"/>
      <c r="C146" s="334"/>
      <c r="D146" s="334"/>
      <c r="E146" s="334"/>
      <c r="F146" s="334"/>
      <c r="G146" s="334"/>
      <c r="H146" s="334"/>
      <c r="I146" s="334"/>
      <c r="AB146" s="334"/>
      <c r="AC146" s="334"/>
      <c r="AD146" s="334"/>
      <c r="AE146" s="334"/>
      <c r="AF146" s="334"/>
      <c r="AG146" s="334"/>
      <c r="AH146" s="334"/>
      <c r="AI146" s="334"/>
      <c r="AJ146" s="334"/>
      <c r="AK146" s="334"/>
      <c r="AL146" s="334"/>
      <c r="AM146" s="334"/>
      <c r="AN146" s="334"/>
      <c r="AO146" s="334"/>
      <c r="AP146" s="334"/>
      <c r="AQ146" s="334"/>
      <c r="AR146" s="334"/>
      <c r="AS146" s="334"/>
      <c r="AT146" s="334"/>
      <c r="AU146" s="334"/>
      <c r="AV146" s="334"/>
      <c r="AW146" s="334"/>
      <c r="AX146" s="334"/>
      <c r="AY146" s="334"/>
      <c r="AZ146" s="334"/>
      <c r="BA146" s="334"/>
      <c r="BB146" s="334"/>
    </row>
    <row r="147" spans="1:70">
      <c r="A147" s="334"/>
      <c r="B147" s="334"/>
      <c r="C147" s="334"/>
      <c r="D147" s="334"/>
      <c r="E147" s="334"/>
      <c r="F147" s="334"/>
      <c r="G147" s="334"/>
      <c r="H147" s="334"/>
      <c r="I147" s="334"/>
      <c r="AB147" s="334"/>
      <c r="AC147" s="334"/>
      <c r="AD147" s="334"/>
      <c r="AE147" s="334"/>
      <c r="AF147" s="334"/>
      <c r="AG147" s="334"/>
      <c r="AH147" s="334"/>
      <c r="AI147" s="334"/>
      <c r="AJ147" s="334"/>
      <c r="AK147" s="334"/>
      <c r="AL147" s="334"/>
      <c r="AM147" s="334"/>
      <c r="AN147" s="334"/>
      <c r="AO147" s="334"/>
      <c r="AP147" s="334"/>
      <c r="AQ147" s="334"/>
      <c r="AR147" s="334"/>
      <c r="AS147" s="334"/>
      <c r="AT147" s="334"/>
      <c r="AU147" s="334"/>
      <c r="AV147" s="334"/>
      <c r="AW147" s="334"/>
      <c r="AX147" s="334"/>
      <c r="AY147" s="334"/>
      <c r="AZ147" s="334"/>
      <c r="BA147" s="334"/>
      <c r="BB147" s="334"/>
    </row>
    <row r="148" spans="1:70">
      <c r="A148" s="334"/>
      <c r="B148" s="334"/>
      <c r="C148" s="334"/>
      <c r="D148" s="334"/>
      <c r="E148" s="334"/>
      <c r="F148" s="334"/>
      <c r="G148" s="334"/>
      <c r="H148" s="334"/>
      <c r="I148" s="334"/>
      <c r="AB148" s="334"/>
      <c r="AC148" s="334"/>
      <c r="AD148" s="334"/>
      <c r="AE148" s="334"/>
      <c r="AF148" s="334"/>
      <c r="AG148" s="334"/>
      <c r="AH148" s="334"/>
      <c r="AI148" s="334"/>
      <c r="AJ148" s="334"/>
      <c r="AK148" s="334"/>
      <c r="AL148" s="334"/>
      <c r="AM148" s="334"/>
      <c r="AN148" s="334"/>
      <c r="AO148" s="334"/>
      <c r="AP148" s="334"/>
      <c r="AQ148" s="334"/>
      <c r="AR148" s="334"/>
      <c r="AS148" s="334"/>
      <c r="AT148" s="334"/>
      <c r="AU148" s="334"/>
      <c r="AV148" s="334"/>
      <c r="AW148" s="334"/>
      <c r="AX148" s="334"/>
      <c r="AY148" s="334"/>
      <c r="AZ148" s="334"/>
      <c r="BA148" s="334"/>
      <c r="BB148" s="334"/>
    </row>
    <row r="149" spans="1:70">
      <c r="A149" s="334"/>
      <c r="B149" s="334"/>
      <c r="C149" s="334"/>
      <c r="D149" s="334"/>
      <c r="E149" s="334"/>
      <c r="F149" s="334"/>
      <c r="G149" s="334"/>
      <c r="H149" s="334"/>
      <c r="I149" s="334"/>
      <c r="AB149" s="334"/>
      <c r="AC149" s="334"/>
      <c r="AD149" s="334"/>
      <c r="AE149" s="334"/>
      <c r="AF149" s="334"/>
      <c r="AG149" s="334"/>
      <c r="AH149" s="334"/>
      <c r="AI149" s="334"/>
      <c r="AJ149" s="334"/>
      <c r="AK149" s="334"/>
      <c r="AL149" s="334"/>
      <c r="AM149" s="334"/>
      <c r="AN149" s="334"/>
      <c r="AO149" s="334"/>
      <c r="AP149" s="334"/>
      <c r="AQ149" s="334"/>
      <c r="AR149" s="334"/>
      <c r="AS149" s="334"/>
      <c r="AT149" s="334"/>
      <c r="AU149" s="334"/>
      <c r="AV149" s="334"/>
      <c r="AW149" s="334"/>
      <c r="AX149" s="334"/>
      <c r="AY149" s="334"/>
      <c r="AZ149" s="334"/>
      <c r="BA149" s="334"/>
      <c r="BB149" s="334"/>
    </row>
    <row r="150" spans="1:70">
      <c r="A150" s="334"/>
      <c r="B150" s="334"/>
      <c r="C150" s="334"/>
      <c r="D150" s="334"/>
      <c r="E150" s="334"/>
      <c r="F150" s="334"/>
      <c r="G150" s="334"/>
      <c r="H150" s="334"/>
      <c r="I150" s="334"/>
      <c r="AB150" s="334"/>
      <c r="AC150" s="334"/>
      <c r="AD150" s="334"/>
      <c r="AE150" s="334"/>
      <c r="AF150" s="334"/>
      <c r="AG150" s="334"/>
      <c r="AH150" s="334"/>
      <c r="AI150" s="334"/>
      <c r="AJ150" s="334"/>
      <c r="AK150" s="334"/>
      <c r="AL150" s="334"/>
      <c r="AM150" s="334"/>
      <c r="AN150" s="334"/>
      <c r="AO150" s="334"/>
      <c r="AP150" s="334"/>
      <c r="AQ150" s="334"/>
      <c r="AR150" s="334"/>
      <c r="AS150" s="334"/>
      <c r="AT150" s="334"/>
      <c r="AU150" s="334"/>
      <c r="AV150" s="334"/>
      <c r="AW150" s="334"/>
      <c r="AX150" s="334"/>
      <c r="AY150" s="334"/>
      <c r="AZ150" s="334"/>
      <c r="BA150" s="334"/>
      <c r="BB150" s="334"/>
    </row>
    <row r="151" spans="1:70">
      <c r="A151" s="334" t="str">
        <f>A141</f>
        <v>EU-28</v>
      </c>
      <c r="AC151" s="339">
        <f>ExportsTimberSectorMinusCoreVPA!AD$27</f>
        <v>1.1072622000000002E-2</v>
      </c>
      <c r="AD151" s="339">
        <f>ExportsTimberSectorMinusCoreVPA!AE$27</f>
        <v>1.0983857000000005E-2</v>
      </c>
      <c r="AE151" s="339">
        <f>ExportsTimberSectorMinusCoreVPA!AF$27</f>
        <v>9.2217340000000023E-3</v>
      </c>
      <c r="AF151" s="339">
        <f>ExportsTimberSectorMinusCoreVPA!AG$27</f>
        <v>9.5925389999999954E-3</v>
      </c>
      <c r="AG151" s="339">
        <f>ExportsTimberSectorMinusCoreVPA!AH$27</f>
        <v>9.8199990000000029E-3</v>
      </c>
      <c r="AH151" s="339">
        <f>ExportsTimberSectorMinusCoreVPA!AI$27</f>
        <v>6.4167269999999997E-3</v>
      </c>
      <c r="AI151" s="339">
        <f>ExportsTimberSectorMinusCoreVPA!AJ$27</f>
        <v>7.0891860000000017E-3</v>
      </c>
      <c r="AJ151" s="339">
        <f>ExportsTimberSectorMinusCoreVPA!AK$27</f>
        <v>1.2133885999999998E-2</v>
      </c>
      <c r="AK151" s="339">
        <f>ExportsTimberSectorMinusCoreVPA!AL$27</f>
        <v>1.2721283999999998E-2</v>
      </c>
      <c r="AL151" s="339">
        <f>ExportsTimberSectorMinusCoreVPA!AM$27</f>
        <v>1.0293428999999993E-2</v>
      </c>
      <c r="AM151" s="339">
        <f>ExportsTimberSectorMinusCoreVPA!AN$27</f>
        <v>7.5292649999999951E-3</v>
      </c>
      <c r="AN151" s="339">
        <f>ExportsTimberSectorMinusCoreVPA!AO$27</f>
        <v>7.196326999999998E-3</v>
      </c>
      <c r="AO151" s="339">
        <f>ExportsTimberSectorMinusCoreVPA!AP$27</f>
        <v>1.0777605000000001E-2</v>
      </c>
      <c r="AP151" s="339">
        <f>ExportsTimberSectorMinusCoreVPA!AQ$27</f>
        <v>1.4143450999999996E-2</v>
      </c>
      <c r="AQ151" s="339">
        <f>ExportsTimberSectorMinusCoreVPA!AR$27</f>
        <v>1.3007819E-2</v>
      </c>
      <c r="AR151" s="339">
        <f>ExportsTimberSectorMinusCoreVPA!AS$27</f>
        <v>9.5152770000000043E-3</v>
      </c>
      <c r="AS151" s="339">
        <f>ExportsTimberSectorMinusCoreVPA!AT$27</f>
        <v>9.2740169999999938E-3</v>
      </c>
      <c r="AT151" s="339">
        <f>ExportsTimberSectorMinusCoreVPA!AU$27</f>
        <v>9.7559360000000015E-3</v>
      </c>
      <c r="AU151" s="339">
        <f>ExportsTimberSectorMinusCoreVPA!AV$27</f>
        <v>8.4084439999999958E-3</v>
      </c>
      <c r="AV151" s="339">
        <f>ExportsTimberSectorMinusCoreVPA!AW$27</f>
        <v>7.874653000000004E-3</v>
      </c>
      <c r="AW151" s="339">
        <f>ExportsTimberSectorMinusCoreVPA!AX$27</f>
        <v>5.1478960000000008E-3</v>
      </c>
      <c r="AX151" s="339">
        <f>ExportsTimberSectorMinusCoreVPA!AY$27</f>
        <v>5.978012999999999E-3</v>
      </c>
      <c r="AY151" s="339">
        <f>ExportsTimberSectorMinusCoreVPA!AZ$27</f>
        <v>3.9168419429999992E-3</v>
      </c>
      <c r="AZ151" s="339">
        <f>ExportsTimberSectorMinusCoreVPA!BA$27</f>
        <v>4.4289096800000025E-3</v>
      </c>
      <c r="BA151" s="339">
        <f>ExportsTimberSectorMinusCoreVPA!BB$27</f>
        <v>0</v>
      </c>
      <c r="BB151" s="339">
        <f>ExportsTimberSectorMinusCoreVPA!BC$27</f>
        <v>0</v>
      </c>
      <c r="BC151" s="335">
        <f t="shared" ref="BC151:BD155" si="128">AK151/AK$139</f>
        <v>1.9353427247567383E-2</v>
      </c>
      <c r="BD151" s="335">
        <f t="shared" si="128"/>
        <v>2.0487341517099654E-2</v>
      </c>
      <c r="BE151" s="335">
        <f t="shared" ref="BE151:BF155" si="129">AM151/AM$139</f>
        <v>1.3122209382580342E-2</v>
      </c>
      <c r="BF151" s="335">
        <f t="shared" si="129"/>
        <v>1.1265294086456469E-2</v>
      </c>
      <c r="BG151" s="335">
        <f t="shared" ref="BG151:BL155" si="130">AO151/AO$139</f>
        <v>1.5590198818483478E-2</v>
      </c>
      <c r="BH151" s="335">
        <f t="shared" si="130"/>
        <v>1.7366365227670627E-2</v>
      </c>
      <c r="BI151" s="335">
        <f t="shared" si="130"/>
        <v>1.5307738930392535E-2</v>
      </c>
      <c r="BJ151" s="335">
        <f t="shared" si="130"/>
        <v>1.2316738687157944E-2</v>
      </c>
      <c r="BK151" s="335">
        <f t="shared" si="130"/>
        <v>1.2648525143346563E-2</v>
      </c>
      <c r="BL151" s="335">
        <f t="shared" si="130"/>
        <v>1.3573150380535148E-2</v>
      </c>
      <c r="BM151" s="335">
        <f t="shared" ref="BM151:BM155" si="131">AU151/AU$139</f>
        <v>1.0917287256940508E-2</v>
      </c>
      <c r="BN151" s="335">
        <f t="shared" ref="BN151:BN155" si="132">AV151/AV$139</f>
        <v>1.0728677553229635E-2</v>
      </c>
      <c r="BO151" s="335">
        <f t="shared" ref="BO151:BO155" si="133">AW151/AW$139</f>
        <v>6.9199097513161769E-3</v>
      </c>
      <c r="BP151" s="335">
        <f t="shared" ref="BP151:BP155" si="134">AX151/AX$139</f>
        <v>6.093390589131378E-3</v>
      </c>
      <c r="BQ151" s="335">
        <f t="shared" ref="BQ151:BQ155" si="135">AY151/AY$139</f>
        <v>3.2949592135296064E-3</v>
      </c>
      <c r="BR151" s="335">
        <f t="shared" ref="BR151:BR155" si="136">AZ151/AZ$139</f>
        <v>6.096728420281505E-3</v>
      </c>
    </row>
    <row r="152" spans="1:70">
      <c r="A152" s="334" t="str">
        <f>A142</f>
        <v xml:space="preserve">Canada </v>
      </c>
      <c r="AB152" s="334"/>
      <c r="AC152" s="339">
        <f>ExportsTimberSectorMinusCoreVPA!AD$8</f>
        <v>1.3045457E-2</v>
      </c>
      <c r="AD152" s="339">
        <f>ExportsTimberSectorMinusCoreVPA!AE$8</f>
        <v>1.6077341000000002E-2</v>
      </c>
      <c r="AE152" s="339">
        <f>ExportsTimberSectorMinusCoreVPA!AF$8</f>
        <v>2.7667663999999995E-2</v>
      </c>
      <c r="AF152" s="339">
        <f>ExportsTimberSectorMinusCoreVPA!AG$8</f>
        <v>3.7857944000000004E-2</v>
      </c>
      <c r="AG152" s="339">
        <f>ExportsTimberSectorMinusCoreVPA!AH$8</f>
        <v>4.1965274000000004E-2</v>
      </c>
      <c r="AH152" s="339">
        <f>ExportsTimberSectorMinusCoreVPA!AI$8</f>
        <v>2.8648236000000001E-2</v>
      </c>
      <c r="AI152" s="339">
        <f>ExportsTimberSectorMinusCoreVPA!AJ$8</f>
        <v>2.7015475000000004E-2</v>
      </c>
      <c r="AJ152" s="339">
        <f>ExportsTimberSectorMinusCoreVPA!AK$8</f>
        <v>3.1251847999999999E-2</v>
      </c>
      <c r="AK152" s="339">
        <f>ExportsTimberSectorMinusCoreVPA!AL$8</f>
        <v>3.5213312000000004E-2</v>
      </c>
      <c r="AL152" s="339">
        <f>ExportsTimberSectorMinusCoreVPA!AM$8</f>
        <v>3.2964022000000003E-2</v>
      </c>
      <c r="AM152" s="339">
        <f>ExportsTimberSectorMinusCoreVPA!AN$8</f>
        <v>4.1189900000000002E-2</v>
      </c>
      <c r="AN152" s="339">
        <f>ExportsTimberSectorMinusCoreVPA!AO$8</f>
        <v>4.1662301999999998E-2</v>
      </c>
      <c r="AO152" s="339">
        <f>ExportsTimberSectorMinusCoreVPA!AP$8</f>
        <v>5.2978212000000004E-2</v>
      </c>
      <c r="AP152" s="339">
        <f>ExportsTimberSectorMinusCoreVPA!AQ$8</f>
        <v>4.2225679000000002E-2</v>
      </c>
      <c r="AQ152" s="339">
        <f>ExportsTimberSectorMinusCoreVPA!AR$8</f>
        <v>4.4357510999999995E-2</v>
      </c>
      <c r="AR152" s="339">
        <f>ExportsTimberSectorMinusCoreVPA!AS$8</f>
        <v>3.6419646999999999E-2</v>
      </c>
      <c r="AS152" s="339">
        <f>ExportsTimberSectorMinusCoreVPA!AT$8</f>
        <v>3.2322738000000004E-2</v>
      </c>
      <c r="AT152" s="339">
        <f>ExportsTimberSectorMinusCoreVPA!AU$8</f>
        <v>3.3251077999999996E-2</v>
      </c>
      <c r="AU152" s="339">
        <f>ExportsTimberSectorMinusCoreVPA!AV$8</f>
        <v>3.4250609000000001E-2</v>
      </c>
      <c r="AV152" s="339">
        <f>ExportsTimberSectorMinusCoreVPA!AW$8</f>
        <v>3.0541197999999995E-2</v>
      </c>
      <c r="AW152" s="339">
        <f>ExportsTimberSectorMinusCoreVPA!AX$8</f>
        <v>2.5642795999999999E-2</v>
      </c>
      <c r="AX152" s="339">
        <f>ExportsTimberSectorMinusCoreVPA!AY$8</f>
        <v>3.0113265E-2</v>
      </c>
      <c r="AY152" s="339">
        <f>ExportsTimberSectorMinusCoreVPA!AZ$8</f>
        <v>2.9514165809999993E-2</v>
      </c>
      <c r="AZ152" s="339">
        <f>ExportsTimberSectorMinusCoreVPA!BA$8</f>
        <v>1.6657031740000001E-2</v>
      </c>
      <c r="BA152" s="339">
        <f>ExportsTimberSectorMinusCoreVPA!BB$8</f>
        <v>0</v>
      </c>
      <c r="BB152" s="339">
        <f>ExportsTimberSectorMinusCoreVPA!BC$8</f>
        <v>0</v>
      </c>
      <c r="BC152" s="335">
        <f t="shared" si="128"/>
        <v>5.3571500482018294E-2</v>
      </c>
      <c r="BD152" s="335">
        <f t="shared" si="128"/>
        <v>6.5609349079999185E-2</v>
      </c>
      <c r="BE152" s="335">
        <f t="shared" si="129"/>
        <v>7.1786886535079628E-2</v>
      </c>
      <c r="BF152" s="335">
        <f t="shared" si="129"/>
        <v>6.5219115855736351E-2</v>
      </c>
      <c r="BG152" s="335">
        <f t="shared" si="130"/>
        <v>7.6634916396339181E-2</v>
      </c>
      <c r="BH152" s="335">
        <f t="shared" si="130"/>
        <v>5.1847781952253522E-2</v>
      </c>
      <c r="BI152" s="335">
        <f t="shared" si="130"/>
        <v>5.220038793513463E-2</v>
      </c>
      <c r="BJ152" s="335">
        <f t="shared" si="130"/>
        <v>4.7142219315058881E-2</v>
      </c>
      <c r="BK152" s="335">
        <f t="shared" si="130"/>
        <v>4.408391361529785E-2</v>
      </c>
      <c r="BL152" s="335">
        <f t="shared" si="130"/>
        <v>4.6261258992361554E-2</v>
      </c>
      <c r="BM152" s="335">
        <f t="shared" si="131"/>
        <v>4.4470027650556049E-2</v>
      </c>
      <c r="BN152" s="335">
        <f t="shared" si="132"/>
        <v>4.1610298946676325E-2</v>
      </c>
      <c r="BO152" s="335">
        <f t="shared" si="133"/>
        <v>3.446958409637868E-2</v>
      </c>
      <c r="BP152" s="335">
        <f t="shared" si="134"/>
        <v>3.0694460778024294E-2</v>
      </c>
      <c r="BQ152" s="335">
        <f t="shared" si="135"/>
        <v>2.4828158496182647E-2</v>
      </c>
      <c r="BR152" s="335">
        <f t="shared" si="136"/>
        <v>2.2929661281055756E-2</v>
      </c>
    </row>
    <row r="153" spans="1:70">
      <c r="A153" s="334" t="str">
        <f>A143</f>
        <v xml:space="preserve">Mexico </v>
      </c>
      <c r="AB153" s="334"/>
      <c r="AC153" s="339">
        <f>ExportsTimberSectorMinusCoreVPA!AD$9</f>
        <v>1.4282778000000001E-2</v>
      </c>
      <c r="AD153" s="339">
        <f>ExportsTimberSectorMinusCoreVPA!AE$9</f>
        <v>1.8578511999999988E-2</v>
      </c>
      <c r="AE153" s="339">
        <f>ExportsTimberSectorMinusCoreVPA!AF$9</f>
        <v>2.8305235999999994E-2</v>
      </c>
      <c r="AF153" s="339">
        <f>ExportsTimberSectorMinusCoreVPA!AG$9</f>
        <v>2.8377572999999986E-2</v>
      </c>
      <c r="AG153" s="339">
        <f>ExportsTimberSectorMinusCoreVPA!AH$9</f>
        <v>3.568075200000001E-2</v>
      </c>
      <c r="AH153" s="339">
        <f>ExportsTimberSectorMinusCoreVPA!AI$9</f>
        <v>4.3834096999999961E-2</v>
      </c>
      <c r="AI153" s="339">
        <f>ExportsTimberSectorMinusCoreVPA!AJ$9</f>
        <v>4.8403448999999994E-2</v>
      </c>
      <c r="AJ153" s="339">
        <f>ExportsTimberSectorMinusCoreVPA!AK$9</f>
        <v>7.7945282999999962E-2</v>
      </c>
      <c r="AK153" s="339">
        <f>ExportsTimberSectorMinusCoreVPA!AL$9</f>
        <v>7.2280028000000024E-2</v>
      </c>
      <c r="AL153" s="339">
        <f>ExportsTimberSectorMinusCoreVPA!AM$9</f>
        <v>5.8441439000000005E-2</v>
      </c>
      <c r="AM153" s="339">
        <f>ExportsTimberSectorMinusCoreVPA!AN$9</f>
        <v>6.5802795000000011E-2</v>
      </c>
      <c r="AN153" s="339">
        <f>ExportsTimberSectorMinusCoreVPA!AO$9</f>
        <v>7.6284121999999996E-2</v>
      </c>
      <c r="AO153" s="339">
        <f>ExportsTimberSectorMinusCoreVPA!AP$9</f>
        <v>7.4129712999999986E-2</v>
      </c>
      <c r="AP153" s="339">
        <f>ExportsTimberSectorMinusCoreVPA!AQ$9</f>
        <v>7.3346560000000019E-2</v>
      </c>
      <c r="AQ153" s="339">
        <f>ExportsTimberSectorMinusCoreVPA!AR$9</f>
        <v>7.2348792000000009E-2</v>
      </c>
      <c r="AR153" s="339">
        <f>ExportsTimberSectorMinusCoreVPA!AS$9</f>
        <v>7.7216646999999999E-2</v>
      </c>
      <c r="AS153" s="339">
        <f>ExportsTimberSectorMinusCoreVPA!AT$9</f>
        <v>6.4711945000000021E-2</v>
      </c>
      <c r="AT153" s="339">
        <f>ExportsTimberSectorMinusCoreVPA!AU$9</f>
        <v>5.1683094999999984E-2</v>
      </c>
      <c r="AU153" s="339">
        <f>ExportsTimberSectorMinusCoreVPA!AV$9</f>
        <v>5.9231097000000003E-2</v>
      </c>
      <c r="AV153" s="339">
        <f>ExportsTimberSectorMinusCoreVPA!AW$9</f>
        <v>6.1996893999999997E-2</v>
      </c>
      <c r="AW153" s="339">
        <f>ExportsTimberSectorMinusCoreVPA!AX$9</f>
        <v>6.0271977000000011E-2</v>
      </c>
      <c r="AX153" s="339">
        <f>ExportsTimberSectorMinusCoreVPA!AY$9</f>
        <v>6.6168048000000007E-2</v>
      </c>
      <c r="AY153" s="339">
        <f>ExportsTimberSectorMinusCoreVPA!AZ$9</f>
        <v>8.1926290610000022E-2</v>
      </c>
      <c r="AZ153" s="339">
        <f>ExportsTimberSectorMinusCoreVPA!BA$9</f>
        <v>8.3082442750000041E-2</v>
      </c>
      <c r="BA153" s="339">
        <f>ExportsTimberSectorMinusCoreVPA!BB$9</f>
        <v>0</v>
      </c>
      <c r="BB153" s="339">
        <f>ExportsTimberSectorMinusCoreVPA!BC$9</f>
        <v>0</v>
      </c>
      <c r="BC153" s="335">
        <f t="shared" si="128"/>
        <v>0.10996266283734676</v>
      </c>
      <c r="BD153" s="335">
        <f t="shared" si="128"/>
        <v>0.11631786837445013</v>
      </c>
      <c r="BE153" s="335">
        <f t="shared" si="129"/>
        <v>0.11468291446097481</v>
      </c>
      <c r="BF153" s="335">
        <f t="shared" si="129"/>
        <v>0.11941690093531381</v>
      </c>
      <c r="BG153" s="335">
        <f t="shared" si="130"/>
        <v>0.10723133423679185</v>
      </c>
      <c r="BH153" s="335">
        <f t="shared" si="130"/>
        <v>9.0060279429204221E-2</v>
      </c>
      <c r="BI153" s="335">
        <f t="shared" si="130"/>
        <v>8.5140823366720603E-2</v>
      </c>
      <c r="BJ153" s="335">
        <f t="shared" si="130"/>
        <v>9.995055986257867E-2</v>
      </c>
      <c r="BK153" s="335">
        <f t="shared" si="130"/>
        <v>8.8258482101915572E-2</v>
      </c>
      <c r="BL153" s="335">
        <f t="shared" si="130"/>
        <v>7.1905188857992089E-2</v>
      </c>
      <c r="BM153" s="335">
        <f t="shared" si="131"/>
        <v>7.6903990856418566E-2</v>
      </c>
      <c r="BN153" s="335">
        <f t="shared" si="132"/>
        <v>8.4466539037054283E-2</v>
      </c>
      <c r="BO153" s="335">
        <f t="shared" si="133"/>
        <v>8.1018855348554894E-2</v>
      </c>
      <c r="BP153" s="335">
        <f t="shared" si="134"/>
        <v>6.7445112779847313E-2</v>
      </c>
      <c r="BQ153" s="335">
        <f t="shared" si="135"/>
        <v>6.8918733511357244E-2</v>
      </c>
      <c r="BR153" s="335">
        <f t="shared" si="136"/>
        <v>0.11436925260131654</v>
      </c>
    </row>
    <row r="154" spans="1:70">
      <c r="A154" s="334" t="str">
        <f>A144</f>
        <v xml:space="preserve">USA </v>
      </c>
      <c r="AB154" s="334"/>
      <c r="AC154" s="339">
        <f>ExportsTimberSectorMinusCoreVPA!AD$10</f>
        <v>0.26383229500000005</v>
      </c>
      <c r="AD154" s="339">
        <f>ExportsTimberSectorMinusCoreVPA!AE$10</f>
        <v>0.32050777700000005</v>
      </c>
      <c r="AE154" s="339">
        <f>ExportsTimberSectorMinusCoreVPA!AF$10</f>
        <v>0.37486416300000008</v>
      </c>
      <c r="AF154" s="339">
        <f>ExportsTimberSectorMinusCoreVPA!AG$10</f>
        <v>0.39561200599999996</v>
      </c>
      <c r="AG154" s="339">
        <f>ExportsTimberSectorMinusCoreVPA!AH$10</f>
        <v>0.62950990299999987</v>
      </c>
      <c r="AH154" s="339">
        <f>ExportsTimberSectorMinusCoreVPA!AI$10</f>
        <v>0.52554628500000011</v>
      </c>
      <c r="AI154" s="339">
        <f>ExportsTimberSectorMinusCoreVPA!AJ$10</f>
        <v>0.60970940499999982</v>
      </c>
      <c r="AJ154" s="339">
        <f>ExportsTimberSectorMinusCoreVPA!AK$10</f>
        <v>0.44975181600000003</v>
      </c>
      <c r="AK154" s="339">
        <f>ExportsTimberSectorMinusCoreVPA!AL$10</f>
        <v>0.38071284999999999</v>
      </c>
      <c r="AL154" s="339">
        <f>ExportsTimberSectorMinusCoreVPA!AM$10</f>
        <v>0.28409447500000001</v>
      </c>
      <c r="AM154" s="339">
        <f>ExportsTimberSectorMinusCoreVPA!AN$10</f>
        <v>0.31893474999999993</v>
      </c>
      <c r="AN154" s="339">
        <f>ExportsTimberSectorMinusCoreVPA!AO$10</f>
        <v>0.3271642099999999</v>
      </c>
      <c r="AO154" s="339">
        <f>ExportsTimberSectorMinusCoreVPA!AP$10</f>
        <v>0.355694487</v>
      </c>
      <c r="AP154" s="339">
        <f>ExportsTimberSectorMinusCoreVPA!AQ$10</f>
        <v>0.47148906600000001</v>
      </c>
      <c r="AQ154" s="339">
        <f>ExportsTimberSectorMinusCoreVPA!AR$10</f>
        <v>0.48523395800000008</v>
      </c>
      <c r="AR154" s="339">
        <f>ExportsTimberSectorMinusCoreVPA!AS$10</f>
        <v>0.47919268499999995</v>
      </c>
      <c r="AS154" s="339">
        <f>ExportsTimberSectorMinusCoreVPA!AT$10</f>
        <v>0.470022463</v>
      </c>
      <c r="AT154" s="339">
        <f>ExportsTimberSectorMinusCoreVPA!AU$10</f>
        <v>0.47600492599999994</v>
      </c>
      <c r="AU154" s="339">
        <f>ExportsTimberSectorMinusCoreVPA!AV$10</f>
        <v>0.50000023300000007</v>
      </c>
      <c r="AV154" s="339">
        <f>ExportsTimberSectorMinusCoreVPA!AW$10</f>
        <v>0.50164905299999996</v>
      </c>
      <c r="AW154" s="339">
        <f>ExportsTimberSectorMinusCoreVPA!AX$10</f>
        <v>0.52757532000000007</v>
      </c>
      <c r="AX154" s="339">
        <f>ExportsTimberSectorMinusCoreVPA!AY$10</f>
        <v>0.72877243000000003</v>
      </c>
      <c r="AY154" s="339">
        <f>ExportsTimberSectorMinusCoreVPA!AZ$10</f>
        <v>0.90107463212999994</v>
      </c>
      <c r="AZ154" s="339">
        <f>ExportsTimberSectorMinusCoreVPA!BA$10</f>
        <v>0.48768943971000012</v>
      </c>
      <c r="BA154" s="339">
        <f>ExportsTimberSectorMinusCoreVPA!BB$10</f>
        <v>0</v>
      </c>
      <c r="BB154" s="339">
        <f>ExportsTimberSectorMinusCoreVPA!BC$10</f>
        <v>0</v>
      </c>
      <c r="BC154" s="335">
        <f t="shared" si="128"/>
        <v>0.57919455651560281</v>
      </c>
      <c r="BD154" s="335">
        <f t="shared" si="128"/>
        <v>0.5654423353428808</v>
      </c>
      <c r="BE154" s="335">
        <f t="shared" si="129"/>
        <v>0.5558482227522763</v>
      </c>
      <c r="BF154" s="335">
        <f t="shared" si="129"/>
        <v>0.51215030114851678</v>
      </c>
      <c r="BG154" s="335">
        <f t="shared" si="130"/>
        <v>0.51452505180589625</v>
      </c>
      <c r="BH154" s="335">
        <f t="shared" si="130"/>
        <v>0.57892881454528344</v>
      </c>
      <c r="BI154" s="335">
        <f t="shared" si="130"/>
        <v>0.57102845213521636</v>
      </c>
      <c r="BJ154" s="335">
        <f t="shared" si="130"/>
        <v>0.62027527752923928</v>
      </c>
      <c r="BK154" s="335">
        <f t="shared" si="130"/>
        <v>0.64104809611554336</v>
      </c>
      <c r="BL154" s="335">
        <f t="shared" si="130"/>
        <v>0.66225182724379328</v>
      </c>
      <c r="BM154" s="335">
        <f t="shared" si="131"/>
        <v>0.64918624328094343</v>
      </c>
      <c r="BN154" s="335">
        <f t="shared" si="132"/>
        <v>0.68346261537111541</v>
      </c>
      <c r="BO154" s="335">
        <f t="shared" si="133"/>
        <v>0.70917780806406194</v>
      </c>
      <c r="BP154" s="335">
        <f t="shared" si="134"/>
        <v>0.74283797418647413</v>
      </c>
      <c r="BQ154" s="335">
        <f t="shared" si="135"/>
        <v>0.75800969363101633</v>
      </c>
      <c r="BR154" s="335">
        <f t="shared" si="136"/>
        <v>0.67134131923663876</v>
      </c>
    </row>
    <row r="155" spans="1:70">
      <c r="A155" s="334" t="str">
        <f>A145</f>
        <v>Others</v>
      </c>
      <c r="AC155" s="339">
        <f t="shared" ref="AC155:AL155" si="137">AC139-SUM(AC152:AC154)</f>
        <v>7.7377874000000069E-2</v>
      </c>
      <c r="AD155" s="339">
        <f t="shared" si="137"/>
        <v>7.7742327999999916E-2</v>
      </c>
      <c r="AE155" s="339">
        <f t="shared" si="137"/>
        <v>6.9022891000000031E-2</v>
      </c>
      <c r="AF155" s="339">
        <f t="shared" si="137"/>
        <v>7.9012945000000001E-2</v>
      </c>
      <c r="AG155" s="339">
        <f t="shared" si="137"/>
        <v>7.2650991000000054E-2</v>
      </c>
      <c r="AH155" s="339">
        <f t="shared" si="137"/>
        <v>7.7544160999999945E-2</v>
      </c>
      <c r="AI155" s="339">
        <f t="shared" si="137"/>
        <v>8.5469161999999876E-2</v>
      </c>
      <c r="AJ155" s="339">
        <f t="shared" si="137"/>
        <v>0.12322641499999998</v>
      </c>
      <c r="AK155" s="339">
        <f t="shared" si="137"/>
        <v>0.16910808499999996</v>
      </c>
      <c r="AL155" s="339">
        <f t="shared" si="137"/>
        <v>0.12692879499999993</v>
      </c>
      <c r="AM155" s="339">
        <f>AM139-SUM(AM152:AM154)</f>
        <v>0.14785283700000013</v>
      </c>
      <c r="AN155" s="339">
        <f>AN139-SUM(AN152:AN154)</f>
        <v>0.19369443800000002</v>
      </c>
      <c r="AO155" s="339">
        <f>AO139-SUM(AO152:AO154)</f>
        <v>0.20850403799999961</v>
      </c>
      <c r="AP155" s="339">
        <f t="shared" ref="AP155:BB155" si="138">AP139-SUM(AP152:AP154)</f>
        <v>0.22735500000000008</v>
      </c>
      <c r="AQ155" s="339">
        <f t="shared" si="138"/>
        <v>0.24781417100000014</v>
      </c>
      <c r="AR155" s="339">
        <f t="shared" si="138"/>
        <v>0.17971943999999995</v>
      </c>
      <c r="AS155" s="339">
        <f t="shared" si="138"/>
        <v>0.16615221200000019</v>
      </c>
      <c r="AT155" s="339">
        <f t="shared" si="138"/>
        <v>0.15782815299999997</v>
      </c>
      <c r="AU155" s="339">
        <f t="shared" si="138"/>
        <v>0.17671342199999995</v>
      </c>
      <c r="AV155" s="339">
        <f t="shared" si="138"/>
        <v>0.13979455600000001</v>
      </c>
      <c r="AW155" s="339">
        <f t="shared" si="138"/>
        <v>0.13043521599999996</v>
      </c>
      <c r="AX155" s="339">
        <f t="shared" si="138"/>
        <v>0.15601138199999998</v>
      </c>
      <c r="AY155" s="339">
        <f t="shared" si="138"/>
        <v>0.17622252219700019</v>
      </c>
      <c r="AZ155" s="339">
        <f t="shared" si="138"/>
        <v>0.13901146081599991</v>
      </c>
      <c r="BA155" s="339">
        <f t="shared" si="138"/>
        <v>0</v>
      </c>
      <c r="BB155" s="339">
        <f t="shared" si="138"/>
        <v>0</v>
      </c>
      <c r="BC155" s="335">
        <f t="shared" si="128"/>
        <v>0.25727128016503215</v>
      </c>
      <c r="BD155" s="335">
        <f t="shared" si="128"/>
        <v>0.25263044720266992</v>
      </c>
      <c r="BE155" s="335">
        <f t="shared" si="129"/>
        <v>0.25768197625166928</v>
      </c>
      <c r="BF155" s="335">
        <f t="shared" si="129"/>
        <v>0.30321368206043309</v>
      </c>
      <c r="BG155" s="335">
        <f t="shared" si="130"/>
        <v>0.30160869756097275</v>
      </c>
      <c r="BH155" s="335">
        <f t="shared" si="130"/>
        <v>0.27916312407325888</v>
      </c>
      <c r="BI155" s="335">
        <f t="shared" si="130"/>
        <v>0.29163033656292842</v>
      </c>
      <c r="BJ155" s="335">
        <f t="shared" si="130"/>
        <v>0.23263194329312317</v>
      </c>
      <c r="BK155" s="335">
        <f t="shared" si="130"/>
        <v>0.22660950816724321</v>
      </c>
      <c r="BL155" s="335">
        <f t="shared" si="130"/>
        <v>0.21958172490585309</v>
      </c>
      <c r="BM155" s="335">
        <f t="shared" si="131"/>
        <v>0.22943973821208194</v>
      </c>
      <c r="BN155" s="335">
        <f t="shared" si="132"/>
        <v>0.19046054664515408</v>
      </c>
      <c r="BO155" s="335">
        <f t="shared" si="133"/>
        <v>0.17533375249100439</v>
      </c>
      <c r="BP155" s="335">
        <f t="shared" si="134"/>
        <v>0.15902245225565426</v>
      </c>
      <c r="BQ155" s="335">
        <f t="shared" si="135"/>
        <v>0.14824341436144375</v>
      </c>
      <c r="BR155" s="335">
        <f t="shared" si="136"/>
        <v>0.19135976688098885</v>
      </c>
    </row>
    <row r="156" spans="1:70">
      <c r="A156" s="334"/>
      <c r="B156" s="336"/>
      <c r="C156" s="336"/>
      <c r="D156" s="336"/>
      <c r="E156" s="336"/>
      <c r="F156" s="336"/>
      <c r="G156" s="336"/>
      <c r="H156" s="336"/>
      <c r="I156" s="336"/>
      <c r="AC156" s="336"/>
      <c r="AD156" s="336"/>
      <c r="AE156" s="336"/>
      <c r="AF156" s="336"/>
      <c r="AG156" s="336"/>
      <c r="AH156" s="336"/>
      <c r="AI156" s="336"/>
      <c r="AJ156" s="336"/>
      <c r="AK156" s="336"/>
      <c r="AL156" s="336"/>
      <c r="AM156" s="336"/>
      <c r="AN156" s="336"/>
      <c r="AO156" s="336"/>
      <c r="AP156" s="336"/>
      <c r="AQ156" s="336"/>
      <c r="AR156" s="336"/>
      <c r="AS156" s="336"/>
      <c r="AT156" s="336"/>
      <c r="AU156" s="336"/>
      <c r="AV156" s="336"/>
      <c r="AW156" s="336"/>
      <c r="AX156" s="336"/>
      <c r="AY156" s="336"/>
      <c r="AZ156" s="336"/>
      <c r="BA156" s="336"/>
      <c r="BB156" s="336"/>
      <c r="BC156" s="335"/>
      <c r="BD156" s="335"/>
      <c r="BE156" s="335"/>
      <c r="BF156" s="335"/>
      <c r="BG156" s="335"/>
      <c r="BH156" s="335"/>
      <c r="BI156" s="335"/>
      <c r="BJ156" s="335"/>
      <c r="BK156" s="335"/>
      <c r="BL156" s="335"/>
      <c r="BM156" s="335"/>
      <c r="BN156" s="335"/>
      <c r="BO156" s="335"/>
      <c r="BP156" s="335"/>
      <c r="BQ156" s="335"/>
      <c r="BR156" s="335"/>
    </row>
    <row r="157" spans="1:70" ht="13">
      <c r="A157" s="332" t="s">
        <v>145</v>
      </c>
    </row>
    <row r="158" spans="1:70" ht="13">
      <c r="A158" s="332"/>
      <c r="B158" s="387" t="s">
        <v>57</v>
      </c>
      <c r="C158" s="387"/>
      <c r="D158" s="387"/>
      <c r="E158" s="387"/>
      <c r="F158" s="387"/>
      <c r="G158" s="387"/>
      <c r="H158" s="387"/>
      <c r="I158" s="387"/>
      <c r="J158" s="387"/>
      <c r="K158" s="387"/>
      <c r="L158" s="387"/>
      <c r="M158" s="387"/>
      <c r="N158" s="387"/>
      <c r="O158" s="387"/>
      <c r="P158" s="387"/>
      <c r="Q158" s="387"/>
      <c r="R158" s="387"/>
      <c r="S158" s="387"/>
      <c r="T158" s="387"/>
      <c r="U158" s="387"/>
      <c r="V158" s="387"/>
      <c r="W158" s="387"/>
      <c r="X158" s="387"/>
      <c r="Y158" s="387"/>
      <c r="Z158" s="387"/>
      <c r="AA158" s="387"/>
      <c r="AC158" s="387" t="s">
        <v>123</v>
      </c>
      <c r="AD158" s="387"/>
      <c r="AE158" s="387"/>
      <c r="AF158" s="387"/>
      <c r="AG158" s="387"/>
      <c r="AH158" s="387"/>
      <c r="AI158" s="387"/>
      <c r="AJ158" s="387"/>
      <c r="AK158" s="387"/>
      <c r="AL158" s="387"/>
      <c r="AM158" s="387"/>
      <c r="AN158" s="387"/>
      <c r="AO158" s="387"/>
      <c r="AP158" s="387"/>
      <c r="AQ158" s="387"/>
      <c r="AR158" s="387"/>
      <c r="AS158" s="387"/>
      <c r="AT158" s="387"/>
      <c r="AU158" s="387"/>
      <c r="AV158" s="387"/>
      <c r="AW158" s="387"/>
      <c r="AX158" s="387"/>
      <c r="AY158" s="387"/>
      <c r="AZ158" s="387"/>
      <c r="BA158" s="387"/>
      <c r="BB158" s="387"/>
    </row>
    <row r="159" spans="1:70">
      <c r="A159" s="333" t="s">
        <v>4</v>
      </c>
      <c r="B159" s="334">
        <f>ExportsPaperSectorMinusCoreVPA!C$5</f>
        <v>13.82649229873333</v>
      </c>
      <c r="C159" s="334">
        <f>ExportsPaperSectorMinusCoreVPA!D$5</f>
        <v>15.8216030012</v>
      </c>
      <c r="D159" s="334">
        <f>ExportsPaperSectorMinusCoreVPA!E$5</f>
        <v>15.219939539599995</v>
      </c>
      <c r="E159" s="334">
        <f>ExportsPaperSectorMinusCoreVPA!F$5</f>
        <v>15.924673191409992</v>
      </c>
      <c r="F159" s="334">
        <f>ExportsPaperSectorMinusCoreVPA!G$5</f>
        <v>17.708228787551995</v>
      </c>
      <c r="G159" s="334">
        <f>ExportsPaperSectorMinusCoreVPA!H$5</f>
        <v>18.593520290845991</v>
      </c>
      <c r="H159" s="334">
        <f>ExportsPaperSectorMinusCoreVPA!I$5</f>
        <v>18.909271536759999</v>
      </c>
      <c r="I159" s="334">
        <f>ExportsPaperSectorMinusCoreVPA!J$5</f>
        <v>24.517697066245997</v>
      </c>
      <c r="J159" s="334">
        <f>ExportsPaperSectorMinusCoreVPA!K$5</f>
        <v>27.004673109163996</v>
      </c>
      <c r="K159" s="334">
        <f>ExportsPaperSectorMinusCoreVPA!L$5</f>
        <v>29.639745452593999</v>
      </c>
      <c r="L159" s="334">
        <f>ExportsPaperSectorMinusCoreVPA!M$5</f>
        <v>25.177566767239998</v>
      </c>
      <c r="M159" s="334">
        <f>ExportsPaperSectorMinusCoreVPA!N$5</f>
        <v>28.847295293089999</v>
      </c>
      <c r="N159" s="334">
        <f>ExportsPaperSectorMinusCoreVPA!O$5</f>
        <v>28.721669773689989</v>
      </c>
      <c r="O159" s="334">
        <f>ExportsPaperSectorMinusCoreVPA!P$5</f>
        <v>28.814484986159997</v>
      </c>
      <c r="P159" s="334">
        <f>ExportsPaperSectorMinusCoreVPA!Q$5</f>
        <v>29.579089873890002</v>
      </c>
      <c r="Q159" s="334">
        <f>ExportsPaperSectorMinusCoreVPA!R$5</f>
        <v>27.474018110740001</v>
      </c>
      <c r="R159" s="334">
        <f>ExportsPaperSectorMinusCoreVPA!S$5</f>
        <v>31.202307424269996</v>
      </c>
      <c r="S159" s="334">
        <f>ExportsPaperSectorMinusCoreVPA!T$5</f>
        <v>31.28114247272001</v>
      </c>
      <c r="T159" s="334">
        <f>ExportsPaperSectorMinusCoreVPA!U$5</f>
        <v>32.75501927821999</v>
      </c>
      <c r="U159" s="334">
        <f>ExportsPaperSectorMinusCoreVPA!V$5</f>
        <v>31.280803433969979</v>
      </c>
      <c r="V159" s="334">
        <f>ExportsPaperSectorMinusCoreVPA!W$5</f>
        <v>29.249631777470011</v>
      </c>
      <c r="W159" s="334">
        <f>ExportsPaperSectorMinusCoreVPA!X$5</f>
        <v>27.100642590364998</v>
      </c>
      <c r="X159" s="334">
        <f>ExportsPaperSectorMinusCoreVPA!Y$5</f>
        <v>24.703403757772907</v>
      </c>
      <c r="Y159" s="334">
        <f>ExportsPaperSectorMinusCoreVPA!Z$5</f>
        <v>23.010884371484714</v>
      </c>
      <c r="Z159" s="334">
        <f>ExportsPaperSectorMinusCoreVPA!AA$5</f>
        <v>0</v>
      </c>
      <c r="AA159" s="334">
        <f>ExportsPaperSectorMinusCoreVPA!AB$5</f>
        <v>0</v>
      </c>
      <c r="AB159" s="336"/>
      <c r="AC159" s="337">
        <f>ExportsPaperSectorMinusCoreVPA!AD$5</f>
        <v>1.4595493519999998</v>
      </c>
      <c r="AD159" s="337">
        <f>ExportsPaperSectorMinusCoreVPA!AE$5</f>
        <v>1.2019835489999999</v>
      </c>
      <c r="AE159" s="337">
        <f>ExportsPaperSectorMinusCoreVPA!AF$5</f>
        <v>1.1964300510000003</v>
      </c>
      <c r="AF159" s="337">
        <f>ExportsPaperSectorMinusCoreVPA!AG$5</f>
        <v>1.3218607499999997</v>
      </c>
      <c r="AG159" s="337">
        <f>ExportsPaperSectorMinusCoreVPA!AH$5</f>
        <v>1.7295033400000002</v>
      </c>
      <c r="AH159" s="337">
        <f>ExportsPaperSectorMinusCoreVPA!AI$5</f>
        <v>1.7770550159999996</v>
      </c>
      <c r="AI159" s="337">
        <f>ExportsPaperSectorMinusCoreVPA!AJ$5</f>
        <v>2.0353672979999997</v>
      </c>
      <c r="AJ159" s="337">
        <f>ExportsPaperSectorMinusCoreVPA!AK$5</f>
        <v>3.0941156809999999</v>
      </c>
      <c r="AK159" s="337">
        <f>ExportsPaperSectorMinusCoreVPA!AL$5</f>
        <v>3.4627348790000005</v>
      </c>
      <c r="AL159" s="337">
        <f>ExportsPaperSectorMinusCoreVPA!AM$5</f>
        <v>2.8129365939999995</v>
      </c>
      <c r="AM159" s="337">
        <f>ExportsPaperSectorMinusCoreVPA!AN$5</f>
        <v>3.3996551910000004</v>
      </c>
      <c r="AN159" s="337">
        <f>ExportsPaperSectorMinusCoreVPA!AO$5</f>
        <v>3.9989924389999998</v>
      </c>
      <c r="AO159" s="337">
        <f>ExportsPaperSectorMinusCoreVPA!AP$5</f>
        <v>3.5342898609999995</v>
      </c>
      <c r="AP159" s="337">
        <f>ExportsPaperSectorMinusCoreVPA!AQ$5</f>
        <v>3.7155155110000004</v>
      </c>
      <c r="AQ159" s="337">
        <f>ExportsPaperSectorMinusCoreVPA!AR$5</f>
        <v>3.7792404589999991</v>
      </c>
      <c r="AR159" s="337">
        <f>ExportsPaperSectorMinusCoreVPA!AS$5</f>
        <v>3.3651589139999998</v>
      </c>
      <c r="AS159" s="337">
        <f>ExportsPaperSectorMinusCoreVPA!AT$5</f>
        <v>3.215115639</v>
      </c>
      <c r="AT159" s="337">
        <f>ExportsPaperSectorMinusCoreVPA!AU$5</f>
        <v>3.4279717129999998</v>
      </c>
      <c r="AU159" s="337">
        <f>ExportsPaperSectorMinusCoreVPA!AV$5</f>
        <v>4.5441079299999982</v>
      </c>
      <c r="AV159" s="337">
        <f>ExportsPaperSectorMinusCoreVPA!AW$5</f>
        <v>3.6259533620000006</v>
      </c>
      <c r="AW159" s="337">
        <f>ExportsPaperSectorMinusCoreVPA!AX$5</f>
        <v>2.9594166459999984</v>
      </c>
      <c r="AX159" s="337">
        <f>ExportsPaperSectorMinusCoreVPA!AY$5</f>
        <v>3.4877287039999989</v>
      </c>
      <c r="AY159" s="337">
        <f>ExportsPaperSectorMinusCoreVPA!AZ$5</f>
        <v>3.6326985103509992</v>
      </c>
      <c r="AZ159" s="337">
        <f>ExportsPaperSectorMinusCoreVPA!BA$5</f>
        <v>3.4184991800510018</v>
      </c>
      <c r="BA159" s="337">
        <f>ExportsPaperSectorMinusCoreVPA!BB$5</f>
        <v>0</v>
      </c>
      <c r="BB159" s="337">
        <f>ExportsPaperSectorMinusCoreVPA!BC$5</f>
        <v>0</v>
      </c>
    </row>
    <row r="160" spans="1:70">
      <c r="B160" s="331">
        <v>2000</v>
      </c>
      <c r="C160" s="331">
        <f>1+B160</f>
        <v>2001</v>
      </c>
      <c r="D160" s="331">
        <f t="shared" ref="D160:AA160" si="139">1+C160</f>
        <v>2002</v>
      </c>
      <c r="E160" s="331">
        <f t="shared" si="139"/>
        <v>2003</v>
      </c>
      <c r="F160" s="331">
        <f t="shared" si="139"/>
        <v>2004</v>
      </c>
      <c r="G160" s="331">
        <f t="shared" si="139"/>
        <v>2005</v>
      </c>
      <c r="H160" s="331">
        <f t="shared" si="139"/>
        <v>2006</v>
      </c>
      <c r="I160" s="331">
        <f t="shared" si="139"/>
        <v>2007</v>
      </c>
      <c r="J160" s="331">
        <f t="shared" si="139"/>
        <v>2008</v>
      </c>
      <c r="K160" s="331">
        <f t="shared" si="139"/>
        <v>2009</v>
      </c>
      <c r="L160" s="331">
        <f t="shared" si="139"/>
        <v>2010</v>
      </c>
      <c r="M160" s="331">
        <f t="shared" si="139"/>
        <v>2011</v>
      </c>
      <c r="N160" s="331">
        <f t="shared" si="139"/>
        <v>2012</v>
      </c>
      <c r="O160" s="331">
        <f t="shared" si="139"/>
        <v>2013</v>
      </c>
      <c r="P160" s="331">
        <f t="shared" si="139"/>
        <v>2014</v>
      </c>
      <c r="Q160" s="331">
        <f t="shared" si="139"/>
        <v>2015</v>
      </c>
      <c r="R160" s="331">
        <f t="shared" si="139"/>
        <v>2016</v>
      </c>
      <c r="S160" s="331">
        <f t="shared" si="139"/>
        <v>2017</v>
      </c>
      <c r="T160" s="331">
        <f t="shared" si="139"/>
        <v>2018</v>
      </c>
      <c r="U160" s="331">
        <f t="shared" si="139"/>
        <v>2019</v>
      </c>
      <c r="V160" s="331">
        <f t="shared" si="139"/>
        <v>2020</v>
      </c>
      <c r="W160" s="331">
        <f t="shared" si="139"/>
        <v>2021</v>
      </c>
      <c r="X160" s="331">
        <f t="shared" si="139"/>
        <v>2022</v>
      </c>
      <c r="Y160" s="331">
        <f t="shared" si="139"/>
        <v>2023</v>
      </c>
      <c r="Z160" s="331">
        <f t="shared" si="139"/>
        <v>2024</v>
      </c>
      <c r="AA160" s="331">
        <f t="shared" si="139"/>
        <v>2025</v>
      </c>
      <c r="AC160" s="331">
        <v>2000</v>
      </c>
      <c r="AD160" s="331">
        <f t="shared" ref="AD160:BB160" si="140">1+AC160</f>
        <v>2001</v>
      </c>
      <c r="AE160" s="331">
        <f t="shared" si="140"/>
        <v>2002</v>
      </c>
      <c r="AF160" s="331">
        <f t="shared" si="140"/>
        <v>2003</v>
      </c>
      <c r="AG160" s="331">
        <f t="shared" si="140"/>
        <v>2004</v>
      </c>
      <c r="AH160" s="331">
        <f t="shared" si="140"/>
        <v>2005</v>
      </c>
      <c r="AI160" s="331">
        <f t="shared" si="140"/>
        <v>2006</v>
      </c>
      <c r="AJ160" s="331">
        <f t="shared" si="140"/>
        <v>2007</v>
      </c>
      <c r="AK160" s="331">
        <f t="shared" si="140"/>
        <v>2008</v>
      </c>
      <c r="AL160" s="331">
        <f t="shared" si="140"/>
        <v>2009</v>
      </c>
      <c r="AM160" s="331">
        <f t="shared" si="140"/>
        <v>2010</v>
      </c>
      <c r="AN160" s="331">
        <f t="shared" si="140"/>
        <v>2011</v>
      </c>
      <c r="AO160" s="331">
        <f t="shared" si="140"/>
        <v>2012</v>
      </c>
      <c r="AP160" s="331">
        <f t="shared" si="140"/>
        <v>2013</v>
      </c>
      <c r="AQ160" s="331">
        <f t="shared" si="140"/>
        <v>2014</v>
      </c>
      <c r="AR160" s="331">
        <f t="shared" si="140"/>
        <v>2015</v>
      </c>
      <c r="AS160" s="331">
        <f t="shared" si="140"/>
        <v>2016</v>
      </c>
      <c r="AT160" s="331">
        <f t="shared" si="140"/>
        <v>2017</v>
      </c>
      <c r="AU160" s="331">
        <f t="shared" si="140"/>
        <v>2018</v>
      </c>
      <c r="AV160" s="331">
        <f t="shared" si="140"/>
        <v>2019</v>
      </c>
      <c r="AW160" s="331">
        <f t="shared" si="140"/>
        <v>2020</v>
      </c>
      <c r="AX160" s="331">
        <f t="shared" si="140"/>
        <v>2021</v>
      </c>
      <c r="AY160" s="331">
        <f t="shared" si="140"/>
        <v>2022</v>
      </c>
      <c r="AZ160" s="331">
        <f t="shared" si="140"/>
        <v>2023</v>
      </c>
      <c r="BA160" s="331">
        <f t="shared" si="140"/>
        <v>2024</v>
      </c>
      <c r="BB160" s="331">
        <f t="shared" si="140"/>
        <v>2025</v>
      </c>
    </row>
    <row r="161" spans="1:70">
      <c r="A161" s="337" t="s">
        <v>164</v>
      </c>
      <c r="B161" s="337">
        <f>ExportsPaperSectorMinusCoreVPA!C$42</f>
        <v>3.4849473069999997</v>
      </c>
      <c r="C161" s="337">
        <f>ExportsPaperSectorMinusCoreVPA!D$42</f>
        <v>3.2202010839999997</v>
      </c>
      <c r="D161" s="337">
        <f>ExportsPaperSectorMinusCoreVPA!E$42</f>
        <v>3.4206332961500001</v>
      </c>
      <c r="E161" s="337">
        <f>ExportsPaperSectorMinusCoreVPA!F$42</f>
        <v>3.7373288450499991</v>
      </c>
      <c r="F161" s="337">
        <f>ExportsPaperSectorMinusCoreVPA!G$42</f>
        <v>4.0707424489999999</v>
      </c>
      <c r="G161" s="337">
        <f>ExportsPaperSectorMinusCoreVPA!H$42</f>
        <v>4.0901519410000002</v>
      </c>
      <c r="H161" s="337">
        <f>ExportsPaperSectorMinusCoreVPA!I$42</f>
        <v>4.0595834365000005</v>
      </c>
      <c r="I161" s="337">
        <f>ExportsPaperSectorMinusCoreVPA!J$42</f>
        <v>5.9262506125599996</v>
      </c>
      <c r="J161" s="336">
        <f>ExportsPaperSectorMinusCoreVPA!K$42</f>
        <v>5.9494886204999995</v>
      </c>
      <c r="K161" s="336">
        <f>ExportsPaperSectorMinusCoreVPA!L$42</f>
        <v>4.1561134047919994</v>
      </c>
      <c r="L161" s="336">
        <f>ExportsPaperSectorMinusCoreVPA!M$42</f>
        <v>5.7190980877899991</v>
      </c>
      <c r="M161" s="336">
        <f>ExportsPaperSectorMinusCoreVPA!N$42</f>
        <v>6.6465297804999999</v>
      </c>
      <c r="N161" s="336">
        <f>ExportsPaperSectorMinusCoreVPA!O$42</f>
        <v>6.2057647779799998</v>
      </c>
      <c r="O161" s="336">
        <f>ExportsPaperSectorMinusCoreVPA!P$42</f>
        <v>5.8538180590299991</v>
      </c>
      <c r="P161" s="336">
        <f>ExportsPaperSectorMinusCoreVPA!Q$42</f>
        <v>5.7799494288699993</v>
      </c>
      <c r="Q161" s="336">
        <f>ExportsPaperSectorMinusCoreVPA!R$42</f>
        <v>4.2198738478599997</v>
      </c>
      <c r="R161" s="336">
        <f>ExportsPaperSectorMinusCoreVPA!S$42</f>
        <v>3.7579793652600002</v>
      </c>
      <c r="S161" s="336">
        <f>ExportsPaperSectorMinusCoreVPA!T$42</f>
        <v>3.6837678936999998</v>
      </c>
      <c r="T161" s="336">
        <f>ExportsPaperSectorMinusCoreVPA!U$42</f>
        <v>3.4412490202700008</v>
      </c>
      <c r="U161" s="336">
        <f>ExportsPaperSectorMinusCoreVPA!V$42</f>
        <v>2.9834641772800006</v>
      </c>
      <c r="V161" s="336">
        <f>ExportsPaperSectorMinusCoreVPA!W$42</f>
        <v>2.1516411346200002</v>
      </c>
      <c r="W161" s="336">
        <f>ExportsPaperSectorMinusCoreVPA!X$42</f>
        <v>2.7981845568500003</v>
      </c>
      <c r="X161" s="336">
        <f>ExportsPaperSectorMinusCoreVPA!Y$42</f>
        <v>2.2284213037963001</v>
      </c>
      <c r="Y161" s="336">
        <f>ExportsPaperSectorMinusCoreVPA!Z$42</f>
        <v>1.6904120915253826</v>
      </c>
      <c r="Z161" s="336">
        <f>ExportsPaperSectorMinusCoreVPA!AA$42</f>
        <v>0</v>
      </c>
      <c r="AA161" s="336">
        <f>ExportsPaperSectorMinusCoreVPA!AB$42</f>
        <v>0</v>
      </c>
      <c r="AB161" s="336"/>
      <c r="BC161" s="335">
        <f t="shared" ref="BC161:BD168" si="141">J161/J$159</f>
        <v>0.22031329897791097</v>
      </c>
      <c r="BD161" s="335">
        <f t="shared" si="141"/>
        <v>0.14022095471229043</v>
      </c>
      <c r="BE161" s="335">
        <f t="shared" ref="BE161:BE168" si="142">L161/L$159</f>
        <v>0.2271505479723899</v>
      </c>
      <c r="BF161" s="335">
        <f t="shared" ref="BF161:BF168" si="143">M161/M$159</f>
        <v>0.23040391527077034</v>
      </c>
      <c r="BG161" s="335">
        <f t="shared" ref="BG161:BG168" si="144">N161/N$159</f>
        <v>0.21606559879275153</v>
      </c>
      <c r="BH161" s="335">
        <f t="shared" ref="BH161:BH168" si="145">O161/O$159</f>
        <v>0.2031553943039992</v>
      </c>
      <c r="BI161" s="335">
        <f t="shared" ref="BI161:BI168" si="146">P161/P$159</f>
        <v>0.19540660153888187</v>
      </c>
      <c r="BJ161" s="335">
        <f t="shared" ref="BJ161:BJ168" si="147">Q161/Q$159</f>
        <v>0.15359507411150713</v>
      </c>
      <c r="BK161" s="335">
        <f t="shared" ref="BK161:BL168" si="148">R161/R$159</f>
        <v>0.12043914939242419</v>
      </c>
      <c r="BL161" s="335">
        <f t="shared" si="148"/>
        <v>0.11776321459206866</v>
      </c>
      <c r="BM161" s="335">
        <f t="shared" ref="BM161:BM168" si="149">T161/T$159</f>
        <v>0.10506020439310848</v>
      </c>
      <c r="BN161" s="335">
        <f t="shared" ref="BN161:BN168" si="150">U161/U$159</f>
        <v>9.5376839778995304E-2</v>
      </c>
      <c r="BO161" s="335">
        <f t="shared" ref="BO161:BO168" si="151">V161/V$159</f>
        <v>7.3561306719674174E-2</v>
      </c>
      <c r="BP161" s="335">
        <f t="shared" ref="BP161:BP168" si="152">W161/W$159</f>
        <v>0.10325159440480683</v>
      </c>
      <c r="BQ161" s="335">
        <f t="shared" ref="BQ161:BQ168" si="153">X161/X$159</f>
        <v>9.0207055094386701E-2</v>
      </c>
      <c r="BR161" s="335">
        <f t="shared" ref="BR161:BR168" si="154">Y161/Y$159</f>
        <v>7.3461413487443172E-2</v>
      </c>
    </row>
    <row r="162" spans="1:70">
      <c r="A162" s="334" t="str">
        <f>ExportsPaperSectorMinusCoreVPA!B$16</f>
        <v xml:space="preserve">Argentina </v>
      </c>
      <c r="B162" s="337">
        <f>ExportsPaperSectorMinusCoreVPA!C$16</f>
        <v>0.40741128100000007</v>
      </c>
      <c r="C162" s="337">
        <f>ExportsPaperSectorMinusCoreVPA!D$16</f>
        <v>0.36448760399999997</v>
      </c>
      <c r="D162" s="337">
        <f>ExportsPaperSectorMinusCoreVPA!E$16</f>
        <v>0.17937306599999994</v>
      </c>
      <c r="E162" s="337">
        <f>ExportsPaperSectorMinusCoreVPA!F$16</f>
        <v>0.36825064650000017</v>
      </c>
      <c r="F162" s="337">
        <f>ExportsPaperSectorMinusCoreVPA!G$16</f>
        <v>0.48617853799999999</v>
      </c>
      <c r="G162" s="337">
        <f>ExportsPaperSectorMinusCoreVPA!H$16</f>
        <v>0.5330935044999997</v>
      </c>
      <c r="H162" s="337">
        <f>ExportsPaperSectorMinusCoreVPA!I$16</f>
        <v>0.46435089950000014</v>
      </c>
      <c r="I162" s="337">
        <f>ExportsPaperSectorMinusCoreVPA!J$16</f>
        <v>0.51952877149999999</v>
      </c>
      <c r="J162" s="336">
        <f>ExportsPaperSectorMinusCoreVPA!K$16</f>
        <v>0.53150115399999986</v>
      </c>
      <c r="K162" s="336">
        <f>ExportsPaperSectorMinusCoreVPA!L$16</f>
        <v>0.58451066944800001</v>
      </c>
      <c r="L162" s="336">
        <f>ExportsPaperSectorMinusCoreVPA!M$16</f>
        <v>0.62191415530999994</v>
      </c>
      <c r="M162" s="336">
        <f>ExportsPaperSectorMinusCoreVPA!N$16</f>
        <v>0.72551947824999996</v>
      </c>
      <c r="N162" s="336">
        <f>ExportsPaperSectorMinusCoreVPA!O$16</f>
        <v>0.62832866580000002</v>
      </c>
      <c r="O162" s="336">
        <f>ExportsPaperSectorMinusCoreVPA!P$16</f>
        <v>0.60755341525999995</v>
      </c>
      <c r="P162" s="336">
        <f>ExportsPaperSectorMinusCoreVPA!Q$16</f>
        <v>0.55328688157999995</v>
      </c>
      <c r="Q162" s="336">
        <f>ExportsPaperSectorMinusCoreVPA!R$16</f>
        <v>0.37021967874</v>
      </c>
      <c r="R162" s="336">
        <f>ExportsPaperSectorMinusCoreVPA!S$16</f>
        <v>0.28166309554000002</v>
      </c>
      <c r="S162" s="336">
        <f>ExportsPaperSectorMinusCoreVPA!T$16</f>
        <v>0.27553928692999996</v>
      </c>
      <c r="T162" s="336">
        <f>ExportsPaperSectorMinusCoreVPA!U$16</f>
        <v>0.24808335949999999</v>
      </c>
      <c r="U162" s="336">
        <f>ExportsPaperSectorMinusCoreVPA!V$16</f>
        <v>0.16569725559000001</v>
      </c>
      <c r="V162" s="336">
        <f>ExportsPaperSectorMinusCoreVPA!W$16</f>
        <v>0.22617198879999997</v>
      </c>
      <c r="W162" s="336">
        <f>ExportsPaperSectorMinusCoreVPA!X$16</f>
        <v>0.17087331520999999</v>
      </c>
      <c r="X162" s="336">
        <f>ExportsPaperSectorMinusCoreVPA!Y$16</f>
        <v>0.119796590175</v>
      </c>
      <c r="Y162" s="336">
        <f>ExportsPaperSectorMinusCoreVPA!Z$16</f>
        <v>0.15573314229205237</v>
      </c>
      <c r="Z162" s="336">
        <f>ExportsPaperSectorMinusCoreVPA!AA$16</f>
        <v>0</v>
      </c>
      <c r="AA162" s="336">
        <f>ExportsPaperSectorMinusCoreVPA!AB$16</f>
        <v>0</v>
      </c>
      <c r="AB162" s="339"/>
      <c r="BC162" s="335">
        <f t="shared" si="141"/>
        <v>1.9681821433329468E-2</v>
      </c>
      <c r="BD162" s="335">
        <f t="shared" si="141"/>
        <v>1.9720502336393886E-2</v>
      </c>
      <c r="BE162" s="335">
        <f t="shared" si="142"/>
        <v>2.4701122275215599E-2</v>
      </c>
      <c r="BF162" s="335">
        <f t="shared" si="143"/>
        <v>2.5150346709411919E-2</v>
      </c>
      <c r="BG162" s="335">
        <f t="shared" si="144"/>
        <v>2.1876467167503268E-2</v>
      </c>
      <c r="BH162" s="335">
        <f t="shared" si="145"/>
        <v>2.108499997663732E-2</v>
      </c>
      <c r="BI162" s="335">
        <f t="shared" si="146"/>
        <v>1.8705338262229504E-2</v>
      </c>
      <c r="BJ162" s="335">
        <f t="shared" si="147"/>
        <v>1.3475265148612378E-2</v>
      </c>
      <c r="BK162" s="335">
        <f t="shared" si="148"/>
        <v>9.0269957189420824E-3</v>
      </c>
      <c r="BL162" s="335">
        <f t="shared" si="148"/>
        <v>8.8084790116056393E-3</v>
      </c>
      <c r="BM162" s="335">
        <f t="shared" si="149"/>
        <v>7.5739036326856841E-3</v>
      </c>
      <c r="BN162" s="335">
        <f t="shared" si="150"/>
        <v>5.2970907841215472E-3</v>
      </c>
      <c r="BO162" s="335">
        <f t="shared" si="151"/>
        <v>7.7324730280609036E-3</v>
      </c>
      <c r="BP162" s="335">
        <f t="shared" si="152"/>
        <v>6.305138877804691E-3</v>
      </c>
      <c r="BQ162" s="335">
        <f t="shared" si="153"/>
        <v>4.8493961135742713E-3</v>
      </c>
      <c r="BR162" s="335">
        <f t="shared" si="154"/>
        <v>6.7678034350143546E-3</v>
      </c>
    </row>
    <row r="163" spans="1:70">
      <c r="A163" s="334" t="str">
        <f>ExportsPaperSectorMinusCoreVPA!B$31</f>
        <v xml:space="preserve">China </v>
      </c>
      <c r="B163" s="337">
        <f>ExportsPaperSectorMinusCoreVPA!C$31</f>
        <v>1.074924</v>
      </c>
      <c r="C163" s="337">
        <f>ExportsPaperSectorMinusCoreVPA!D$31</f>
        <v>3.0755024999999998</v>
      </c>
      <c r="D163" s="337">
        <f>ExportsPaperSectorMinusCoreVPA!E$31</f>
        <v>2.4695154805000001</v>
      </c>
      <c r="E163" s="337">
        <f>ExportsPaperSectorMinusCoreVPA!F$31</f>
        <v>2.3745153920000002</v>
      </c>
      <c r="F163" s="337">
        <f>ExportsPaperSectorMinusCoreVPA!G$31</f>
        <v>3.1969883349999999</v>
      </c>
      <c r="G163" s="337">
        <f>ExportsPaperSectorMinusCoreVPA!H$31</f>
        <v>3.5486695832999993</v>
      </c>
      <c r="H163" s="337">
        <f>ExportsPaperSectorMinusCoreVPA!I$31</f>
        <v>2.9332633514999999</v>
      </c>
      <c r="I163" s="337">
        <f>ExportsPaperSectorMinusCoreVPA!J$31</f>
        <v>5.068260274</v>
      </c>
      <c r="J163" s="336">
        <f>ExportsPaperSectorMinusCoreVPA!K$31</f>
        <v>5.3040475759999994</v>
      </c>
      <c r="K163" s="336">
        <f>ExportsPaperSectorMinusCoreVPA!L$31</f>
        <v>8.3911365154999995</v>
      </c>
      <c r="L163" s="336">
        <f>ExportsPaperSectorMinusCoreVPA!M$31</f>
        <v>4.2635377949999995</v>
      </c>
      <c r="M163" s="336">
        <f>ExportsPaperSectorMinusCoreVPA!N$31</f>
        <v>6.0680230080799991</v>
      </c>
      <c r="N163" s="336">
        <f>ExportsPaperSectorMinusCoreVPA!O$31</f>
        <v>6.9826901497999998</v>
      </c>
      <c r="O163" s="336">
        <f>ExportsPaperSectorMinusCoreVPA!P$31</f>
        <v>7.7094336287499994</v>
      </c>
      <c r="P163" s="336">
        <f>ExportsPaperSectorMinusCoreVPA!Q$31</f>
        <v>8.5926505220199978</v>
      </c>
      <c r="Q163" s="336">
        <f>ExportsPaperSectorMinusCoreVPA!R$31</f>
        <v>8.9382262056100004</v>
      </c>
      <c r="R163" s="336">
        <f>ExportsPaperSectorMinusCoreVPA!S$31</f>
        <v>12.647910474239998</v>
      </c>
      <c r="S163" s="336">
        <f>ExportsPaperSectorMinusCoreVPA!T$31</f>
        <v>13.188451886599999</v>
      </c>
      <c r="T163" s="336">
        <f>ExportsPaperSectorMinusCoreVPA!U$31</f>
        <v>15.267722332379996</v>
      </c>
      <c r="U163" s="336">
        <f>ExportsPaperSectorMinusCoreVPA!V$31</f>
        <v>15.583803219</v>
      </c>
      <c r="V163" s="336">
        <f>ExportsPaperSectorMinusCoreVPA!W$31</f>
        <v>15.0932194989</v>
      </c>
      <c r="W163" s="336">
        <f>ExportsPaperSectorMinusCoreVPA!X$31</f>
        <v>13.803908515759998</v>
      </c>
      <c r="X163" s="336">
        <f>ExportsPaperSectorMinusCoreVPA!Y$31</f>
        <v>13.112338406994999</v>
      </c>
      <c r="Y163" s="336">
        <f>ExportsPaperSectorMinusCoreVPA!Z$31</f>
        <v>13.178375204764667</v>
      </c>
      <c r="Z163" s="336">
        <f>ExportsPaperSectorMinusCoreVPA!AA$31</f>
        <v>0</v>
      </c>
      <c r="AA163" s="336">
        <f>ExportsPaperSectorMinusCoreVPA!AB$31</f>
        <v>0</v>
      </c>
      <c r="AB163" s="339"/>
      <c r="BC163" s="335">
        <f t="shared" si="141"/>
        <v>0.19641221186269717</v>
      </c>
      <c r="BD163" s="335">
        <f t="shared" si="141"/>
        <v>0.28310420306816864</v>
      </c>
      <c r="BE163" s="335">
        <f t="shared" si="142"/>
        <v>0.16933875439256257</v>
      </c>
      <c r="BF163" s="335">
        <f t="shared" si="143"/>
        <v>0.21034980737114431</v>
      </c>
      <c r="BG163" s="335">
        <f t="shared" si="144"/>
        <v>0.24311574517844983</v>
      </c>
      <c r="BH163" s="335">
        <f t="shared" si="145"/>
        <v>0.2675541010867607</v>
      </c>
      <c r="BI163" s="335">
        <f t="shared" si="146"/>
        <v>0.29049746150590272</v>
      </c>
      <c r="BJ163" s="335">
        <f t="shared" si="147"/>
        <v>0.32533378152342102</v>
      </c>
      <c r="BK163" s="335">
        <f t="shared" si="148"/>
        <v>0.40535176781195714</v>
      </c>
      <c r="BL163" s="335">
        <f t="shared" si="148"/>
        <v>0.42161030077790557</v>
      </c>
      <c r="BM163" s="335">
        <f t="shared" si="149"/>
        <v>0.46611855736357521</v>
      </c>
      <c r="BN163" s="335">
        <f t="shared" si="150"/>
        <v>0.49819063157682436</v>
      </c>
      <c r="BO163" s="335">
        <f t="shared" si="151"/>
        <v>0.5160140002352368</v>
      </c>
      <c r="BP163" s="335">
        <f t="shared" si="152"/>
        <v>0.50935724013672123</v>
      </c>
      <c r="BQ163" s="335">
        <f t="shared" si="153"/>
        <v>0.53079075804965592</v>
      </c>
      <c r="BR163" s="335">
        <f t="shared" si="154"/>
        <v>0.57270181328169301</v>
      </c>
    </row>
    <row r="164" spans="1:70">
      <c r="A164" s="334" t="str">
        <f>ExportsPaperSectorMinusCoreVPA!B$32</f>
        <v xml:space="preserve">Indonesia </v>
      </c>
      <c r="B164" s="337">
        <f>ExportsPaperSectorMinusCoreVPA!C$32</f>
        <v>0.34997400000000001</v>
      </c>
      <c r="C164" s="337">
        <f>ExportsPaperSectorMinusCoreVPA!D$32</f>
        <v>0.1817955</v>
      </c>
      <c r="D164" s="337">
        <f>ExportsPaperSectorMinusCoreVPA!E$32</f>
        <v>0.34504542850000003</v>
      </c>
      <c r="E164" s="337">
        <f>ExportsPaperSectorMinusCoreVPA!F$32</f>
        <v>0.39254149549999995</v>
      </c>
      <c r="F164" s="337">
        <f>ExportsPaperSectorMinusCoreVPA!G$32</f>
        <v>0.42780003799999994</v>
      </c>
      <c r="G164" s="337">
        <f>ExportsPaperSectorMinusCoreVPA!H$32</f>
        <v>0.35203670700000006</v>
      </c>
      <c r="H164" s="337">
        <f>ExportsPaperSectorMinusCoreVPA!I$32</f>
        <v>0.53178811950000004</v>
      </c>
      <c r="I164" s="337">
        <f>ExportsPaperSectorMinusCoreVPA!J$32</f>
        <v>0.91503356250000001</v>
      </c>
      <c r="J164" s="336">
        <f>ExportsPaperSectorMinusCoreVPA!K$32</f>
        <v>0.70098125249999998</v>
      </c>
      <c r="K164" s="336">
        <f>ExportsPaperSectorMinusCoreVPA!L$32</f>
        <v>0.87178771200000005</v>
      </c>
      <c r="L164" s="336">
        <f>ExportsPaperSectorMinusCoreVPA!M$32</f>
        <v>0.39974237399999996</v>
      </c>
      <c r="M164" s="336">
        <f>ExportsPaperSectorMinusCoreVPA!N$32</f>
        <v>0.114149009</v>
      </c>
      <c r="N164" s="336">
        <f>ExportsPaperSectorMinusCoreVPA!O$32</f>
        <v>0.15192449099999999</v>
      </c>
      <c r="O164" s="336">
        <f>ExportsPaperSectorMinusCoreVPA!P$32</f>
        <v>0.255115539</v>
      </c>
      <c r="P164" s="336">
        <f>ExportsPaperSectorMinusCoreVPA!Q$32</f>
        <v>0.22828589999999999</v>
      </c>
      <c r="Q164" s="336">
        <f>ExportsPaperSectorMinusCoreVPA!R$32</f>
        <v>0.1399068225</v>
      </c>
      <c r="R164" s="336">
        <f>ExportsPaperSectorMinusCoreVPA!S$32</f>
        <v>0.1014594345</v>
      </c>
      <c r="S164" s="336">
        <f>ExportsPaperSectorMinusCoreVPA!T$32</f>
        <v>6.6892558499999991E-2</v>
      </c>
      <c r="T164" s="336">
        <f>ExportsPaperSectorMinusCoreVPA!U$32</f>
        <v>8.4804398999999989E-2</v>
      </c>
      <c r="U164" s="336">
        <f>ExportsPaperSectorMinusCoreVPA!V$32</f>
        <v>0.10465553699999999</v>
      </c>
      <c r="V164" s="336">
        <f>ExportsPaperSectorMinusCoreVPA!W$32</f>
        <v>0.128013615</v>
      </c>
      <c r="W164" s="336">
        <f>ExportsPaperSectorMinusCoreVPA!X$32</f>
        <v>0.15498678599999999</v>
      </c>
      <c r="X164" s="336">
        <f>ExportsPaperSectorMinusCoreVPA!Y$32</f>
        <v>0.12612239752599999</v>
      </c>
      <c r="Y164" s="336">
        <f>ExportsPaperSectorMinusCoreVPA!Z$32</f>
        <v>8.8689561471000003E-2</v>
      </c>
      <c r="Z164" s="336">
        <f>ExportsPaperSectorMinusCoreVPA!AA$32</f>
        <v>0</v>
      </c>
      <c r="AA164" s="336">
        <f>ExportsPaperSectorMinusCoreVPA!AB$32</f>
        <v>0</v>
      </c>
      <c r="AB164" s="339"/>
      <c r="BC164" s="335">
        <f t="shared" si="141"/>
        <v>2.5957775888134083E-2</v>
      </c>
      <c r="BD164" s="335">
        <f t="shared" si="141"/>
        <v>2.9412793486851732E-2</v>
      </c>
      <c r="BE164" s="335">
        <f t="shared" si="142"/>
        <v>1.5876926380357297E-2</v>
      </c>
      <c r="BF164" s="335">
        <f t="shared" si="143"/>
        <v>3.9570090658496825E-3</v>
      </c>
      <c r="BG164" s="335">
        <f t="shared" si="144"/>
        <v>5.2895424324935283E-3</v>
      </c>
      <c r="BH164" s="335">
        <f t="shared" si="145"/>
        <v>8.8537254482436729E-3</v>
      </c>
      <c r="BI164" s="335">
        <f t="shared" si="146"/>
        <v>7.7178135288574947E-3</v>
      </c>
      <c r="BJ164" s="335">
        <f t="shared" si="147"/>
        <v>5.0923320329802199E-3</v>
      </c>
      <c r="BK164" s="335">
        <f t="shared" si="148"/>
        <v>3.2516644721307412E-3</v>
      </c>
      <c r="BL164" s="335">
        <f t="shared" si="148"/>
        <v>2.1384307992694438E-3</v>
      </c>
      <c r="BM164" s="335">
        <f t="shared" si="149"/>
        <v>2.5890504987853735E-3</v>
      </c>
      <c r="BN164" s="335">
        <f t="shared" si="150"/>
        <v>3.3456793148205185E-3</v>
      </c>
      <c r="BO164" s="335">
        <f t="shared" si="151"/>
        <v>4.3765889421761711E-3</v>
      </c>
      <c r="BP164" s="335">
        <f t="shared" si="152"/>
        <v>5.7189339877535567E-3</v>
      </c>
      <c r="BQ164" s="335">
        <f t="shared" si="153"/>
        <v>5.1054663868462125E-3</v>
      </c>
      <c r="BR164" s="335">
        <f t="shared" si="154"/>
        <v>3.8542439325324179E-3</v>
      </c>
    </row>
    <row r="165" spans="1:70">
      <c r="A165" s="334" t="str">
        <f>ExportsPaperSectorMinusCoreVPA!B$33</f>
        <v xml:space="preserve">Japan </v>
      </c>
      <c r="B165" s="337">
        <f>ExportsPaperSectorMinusCoreVPA!C$33</f>
        <v>4.7022026304999995</v>
      </c>
      <c r="C165" s="337">
        <f>ExportsPaperSectorMinusCoreVPA!D$33</f>
        <v>5.177195105</v>
      </c>
      <c r="D165" s="337">
        <f>ExportsPaperSectorMinusCoreVPA!E$33</f>
        <v>4.1239732476499986</v>
      </c>
      <c r="E165" s="337">
        <f>ExportsPaperSectorMinusCoreVPA!F$33</f>
        <v>4.659202615689999</v>
      </c>
      <c r="F165" s="337">
        <f>ExportsPaperSectorMinusCoreVPA!G$33</f>
        <v>4.6385565238999984</v>
      </c>
      <c r="G165" s="337">
        <f>ExportsPaperSectorMinusCoreVPA!H$33</f>
        <v>4.8236063938199987</v>
      </c>
      <c r="H165" s="337">
        <f>ExportsPaperSectorMinusCoreVPA!I$33</f>
        <v>5.1582759470799999</v>
      </c>
      <c r="I165" s="337">
        <f>ExportsPaperSectorMinusCoreVPA!J$33</f>
        <v>5.2346911998099994</v>
      </c>
      <c r="J165" s="336">
        <f>ExportsPaperSectorMinusCoreVPA!K$33</f>
        <v>6.6286384577499993</v>
      </c>
      <c r="K165" s="336">
        <f>ExportsPaperSectorMinusCoreVPA!L$33</f>
        <v>8.362111363278002</v>
      </c>
      <c r="L165" s="336">
        <f>ExportsPaperSectorMinusCoreVPA!M$33</f>
        <v>7.1945939022399985</v>
      </c>
      <c r="M165" s="336">
        <f>ExportsPaperSectorMinusCoreVPA!N$33</f>
        <v>7.9426031230999987</v>
      </c>
      <c r="N165" s="336">
        <f>ExportsPaperSectorMinusCoreVPA!O$33</f>
        <v>7.5133939990999989</v>
      </c>
      <c r="O165" s="336">
        <f>ExportsPaperSectorMinusCoreVPA!P$33</f>
        <v>6.8788469464599986</v>
      </c>
      <c r="P165" s="336">
        <f>ExportsPaperSectorMinusCoreVPA!Q$33</f>
        <v>6.6389443899199989</v>
      </c>
      <c r="Q165" s="336">
        <f>ExportsPaperSectorMinusCoreVPA!R$33</f>
        <v>5.7611859240199994</v>
      </c>
      <c r="R165" s="336">
        <f>ExportsPaperSectorMinusCoreVPA!S$33</f>
        <v>6.1329699105199991</v>
      </c>
      <c r="S165" s="336">
        <f>ExportsPaperSectorMinusCoreVPA!T$33</f>
        <v>6.3407851934999995</v>
      </c>
      <c r="T165" s="336">
        <f>ExportsPaperSectorMinusCoreVPA!U$33</f>
        <v>6.1504752694999993</v>
      </c>
      <c r="U165" s="336">
        <f>ExportsPaperSectorMinusCoreVPA!V$33</f>
        <v>4.8884466014999992</v>
      </c>
      <c r="V165" s="336">
        <f>ExportsPaperSectorMinusCoreVPA!W$33</f>
        <v>4.5353004585000001</v>
      </c>
      <c r="W165" s="336">
        <f>ExportsPaperSectorMinusCoreVPA!X$33</f>
        <v>3.6434509499999996</v>
      </c>
      <c r="X165" s="336">
        <f>ExportsPaperSectorMinusCoreVPA!Y$33</f>
        <v>3.1414975869149995</v>
      </c>
      <c r="Y165" s="336">
        <f>ExportsPaperSectorMinusCoreVPA!Z$33</f>
        <v>1.7394762850296397</v>
      </c>
      <c r="Z165" s="336">
        <f>ExportsPaperSectorMinusCoreVPA!AA$33</f>
        <v>0</v>
      </c>
      <c r="AA165" s="336">
        <f>ExportsPaperSectorMinusCoreVPA!AB$33</f>
        <v>0</v>
      </c>
      <c r="AB165" s="339"/>
      <c r="BC165" s="335">
        <f t="shared" si="141"/>
        <v>0.24546264385257752</v>
      </c>
      <c r="BD165" s="335">
        <f t="shared" si="141"/>
        <v>0.28212493851043413</v>
      </c>
      <c r="BE165" s="335">
        <f t="shared" si="142"/>
        <v>0.28575413854532222</v>
      </c>
      <c r="BF165" s="335">
        <f t="shared" si="143"/>
        <v>0.27533267997580863</v>
      </c>
      <c r="BG165" s="335">
        <f t="shared" si="144"/>
        <v>0.26159321718762046</v>
      </c>
      <c r="BH165" s="335">
        <f t="shared" si="145"/>
        <v>0.23872878344915779</v>
      </c>
      <c r="BI165" s="335">
        <f t="shared" si="146"/>
        <v>0.22444721653793395</v>
      </c>
      <c r="BJ165" s="335">
        <f t="shared" si="147"/>
        <v>0.20969578970204822</v>
      </c>
      <c r="BK165" s="335">
        <f t="shared" si="148"/>
        <v>0.19655501201009287</v>
      </c>
      <c r="BL165" s="335">
        <f t="shared" si="148"/>
        <v>0.20270312054713918</v>
      </c>
      <c r="BM165" s="335">
        <f t="shared" si="149"/>
        <v>0.18777199357625399</v>
      </c>
      <c r="BN165" s="335">
        <f t="shared" si="150"/>
        <v>0.15627624820503486</v>
      </c>
      <c r="BO165" s="335">
        <f t="shared" si="151"/>
        <v>0.15505495908476313</v>
      </c>
      <c r="BP165" s="335">
        <f t="shared" si="152"/>
        <v>0.13444149664906263</v>
      </c>
      <c r="BQ165" s="335">
        <f t="shared" si="153"/>
        <v>0.1271686127838367</v>
      </c>
      <c r="BR165" s="335">
        <f t="shared" si="154"/>
        <v>7.5593630255480909E-2</v>
      </c>
    </row>
    <row r="166" spans="1:70">
      <c r="A166" s="334" t="str">
        <f>ExportsPaperSectorMinusCoreVPA!B$37</f>
        <v xml:space="preserve">South Korea </v>
      </c>
      <c r="B166" s="337">
        <f>ExportsPaperSectorMinusCoreVPA!C$37</f>
        <v>0.52508250000000001</v>
      </c>
      <c r="C166" s="337">
        <f>ExportsPaperSectorMinusCoreVPA!D$37</f>
        <v>0.72213299999999991</v>
      </c>
      <c r="D166" s="337">
        <f>ExportsPaperSectorMinusCoreVPA!E$37</f>
        <v>0.88275852200000005</v>
      </c>
      <c r="E166" s="337">
        <f>ExportsPaperSectorMinusCoreVPA!F$37</f>
        <v>0.87073903149999998</v>
      </c>
      <c r="F166" s="337">
        <f>ExportsPaperSectorMinusCoreVPA!G$37</f>
        <v>0.85930890649999991</v>
      </c>
      <c r="G166" s="337">
        <f>ExportsPaperSectorMinusCoreVPA!H$37</f>
        <v>1.0680280910000002</v>
      </c>
      <c r="H166" s="337">
        <f>ExportsPaperSectorMinusCoreVPA!I$37</f>
        <v>1.1090273026999999</v>
      </c>
      <c r="I166" s="337">
        <f>ExportsPaperSectorMinusCoreVPA!J$37</f>
        <v>1.5181508424999999</v>
      </c>
      <c r="J166" s="336">
        <f>ExportsPaperSectorMinusCoreVPA!K$37</f>
        <v>1.9631804374999999</v>
      </c>
      <c r="K166" s="336">
        <f>ExportsPaperSectorMinusCoreVPA!L$37</f>
        <v>2.1062929525599996</v>
      </c>
      <c r="L166" s="336">
        <f>ExportsPaperSectorMinusCoreVPA!M$37</f>
        <v>1.6966390988</v>
      </c>
      <c r="M166" s="336">
        <f>ExportsPaperSectorMinusCoreVPA!N$37</f>
        <v>1.734251679</v>
      </c>
      <c r="N166" s="336">
        <f>ExportsPaperSectorMinusCoreVPA!O$37</f>
        <v>1.9690729745</v>
      </c>
      <c r="O166" s="336">
        <f>ExportsPaperSectorMinusCoreVPA!P$37</f>
        <v>2.1211055860000001</v>
      </c>
      <c r="P166" s="336">
        <f>ExportsPaperSectorMinusCoreVPA!Q$37</f>
        <v>1.7727446869999999</v>
      </c>
      <c r="Q166" s="336">
        <f>ExportsPaperSectorMinusCoreVPA!R$37</f>
        <v>2.0266494334999998</v>
      </c>
      <c r="R166" s="336">
        <f>ExportsPaperSectorMinusCoreVPA!S$37</f>
        <v>2.08756422</v>
      </c>
      <c r="S166" s="336">
        <f>ExportsPaperSectorMinusCoreVPA!T$37</f>
        <v>1.9697134920000001</v>
      </c>
      <c r="T166" s="336">
        <f>ExportsPaperSectorMinusCoreVPA!U$37</f>
        <v>1.6599791044999999</v>
      </c>
      <c r="U166" s="336">
        <f>ExportsPaperSectorMinusCoreVPA!V$37</f>
        <v>1.6318561425</v>
      </c>
      <c r="V166" s="336">
        <f>ExportsPaperSectorMinusCoreVPA!W$37</f>
        <v>1.1048789704999997</v>
      </c>
      <c r="W166" s="336">
        <f>ExportsPaperSectorMinusCoreVPA!X$37</f>
        <v>0.92492390999999996</v>
      </c>
      <c r="X166" s="336">
        <f>ExportsPaperSectorMinusCoreVPA!Y$37</f>
        <v>1.04455359543</v>
      </c>
      <c r="Y166" s="336">
        <f>ExportsPaperSectorMinusCoreVPA!Z$37</f>
        <v>1.3021407069355</v>
      </c>
      <c r="Z166" s="336">
        <f>ExportsPaperSectorMinusCoreVPA!AA$37</f>
        <v>0</v>
      </c>
      <c r="AA166" s="336">
        <f>ExportsPaperSectorMinusCoreVPA!AB$37</f>
        <v>0</v>
      </c>
      <c r="AB166" s="339"/>
      <c r="BC166" s="335">
        <f t="shared" si="141"/>
        <v>7.2697804175003974E-2</v>
      </c>
      <c r="BD166" s="335">
        <f t="shared" si="141"/>
        <v>7.1063125556486917E-2</v>
      </c>
      <c r="BE166" s="335">
        <f t="shared" si="142"/>
        <v>6.738693673161443E-2</v>
      </c>
      <c r="BF166" s="335">
        <f t="shared" si="143"/>
        <v>6.0118345979403409E-2</v>
      </c>
      <c r="BG166" s="335">
        <f t="shared" si="144"/>
        <v>6.8557050826610955E-2</v>
      </c>
      <c r="BH166" s="335">
        <f t="shared" si="145"/>
        <v>7.3612476052193787E-2</v>
      </c>
      <c r="BI166" s="335">
        <f t="shared" si="146"/>
        <v>5.9932360818337201E-2</v>
      </c>
      <c r="BJ166" s="335">
        <f t="shared" si="147"/>
        <v>7.3766036890969083E-2</v>
      </c>
      <c r="BK166" s="335">
        <f t="shared" si="148"/>
        <v>6.6904161657488068E-2</v>
      </c>
      <c r="BL166" s="335">
        <f t="shared" si="148"/>
        <v>6.2968080328836093E-2</v>
      </c>
      <c r="BM166" s="335">
        <f t="shared" si="149"/>
        <v>5.0678617844800981E-2</v>
      </c>
      <c r="BN166" s="335">
        <f t="shared" si="150"/>
        <v>5.2167974072170248E-2</v>
      </c>
      <c r="BO166" s="335">
        <f t="shared" si="151"/>
        <v>3.7774115548047688E-2</v>
      </c>
      <c r="BP166" s="335">
        <f t="shared" si="152"/>
        <v>3.4129224313257982E-2</v>
      </c>
      <c r="BQ166" s="335">
        <f t="shared" si="153"/>
        <v>4.2283792374212079E-2</v>
      </c>
      <c r="BR166" s="335">
        <f t="shared" si="154"/>
        <v>5.6588033989216163E-2</v>
      </c>
    </row>
    <row r="167" spans="1:70">
      <c r="A167" s="334" t="str">
        <f>ExportsPaperSectorMinusCoreVPA!B$38</f>
        <v xml:space="preserve">Taiwan </v>
      </c>
      <c r="B167" s="337">
        <f>ExportsPaperSectorMinusCoreVPA!C$38</f>
        <v>0.8854383535</v>
      </c>
      <c r="C167" s="337">
        <f>ExportsPaperSectorMinusCoreVPA!D$38</f>
        <v>0.52530324849999999</v>
      </c>
      <c r="D167" s="337">
        <f>ExportsPaperSectorMinusCoreVPA!E$38</f>
        <v>0.73089598599999994</v>
      </c>
      <c r="E167" s="337">
        <f>ExportsPaperSectorMinusCoreVPA!F$38</f>
        <v>0.60883870350000002</v>
      </c>
      <c r="F167" s="337">
        <f>ExportsPaperSectorMinusCoreVPA!G$38</f>
        <v>0.75481200199999998</v>
      </c>
      <c r="G167" s="337">
        <f>ExportsPaperSectorMinusCoreVPA!H$38</f>
        <v>0.80258425050000004</v>
      </c>
      <c r="H167" s="337">
        <f>ExportsPaperSectorMinusCoreVPA!I$38</f>
        <v>0.86940859700000017</v>
      </c>
      <c r="I167" s="337">
        <f>ExportsPaperSectorMinusCoreVPA!J$38</f>
        <v>0.89786561749999994</v>
      </c>
      <c r="J167" s="336">
        <f>ExportsPaperSectorMinusCoreVPA!K$38</f>
        <v>0.80751738099999981</v>
      </c>
      <c r="K167" s="336">
        <f>ExportsPaperSectorMinusCoreVPA!L$38</f>
        <v>0.93481838900000003</v>
      </c>
      <c r="L167" s="336">
        <f>ExportsPaperSectorMinusCoreVPA!M$38</f>
        <v>0.87686674999999992</v>
      </c>
      <c r="M167" s="336">
        <f>ExportsPaperSectorMinusCoreVPA!N$38</f>
        <v>1.0015431824999999</v>
      </c>
      <c r="N167" s="336">
        <f>ExportsPaperSectorMinusCoreVPA!O$38</f>
        <v>0.96648495800000001</v>
      </c>
      <c r="O167" s="336">
        <f>ExportsPaperSectorMinusCoreVPA!P$38</f>
        <v>1.0048440589999998</v>
      </c>
      <c r="P167" s="336">
        <f>ExportsPaperSectorMinusCoreVPA!Q$38</f>
        <v>1.2202719934999999</v>
      </c>
      <c r="Q167" s="336">
        <f>ExportsPaperSectorMinusCoreVPA!R$38</f>
        <v>1.0085227939999999</v>
      </c>
      <c r="R167" s="336">
        <f>ExportsPaperSectorMinusCoreVPA!S$38</f>
        <v>1.1846787726999999</v>
      </c>
      <c r="S167" s="336">
        <f>ExportsPaperSectorMinusCoreVPA!T$38</f>
        <v>1.2216883685</v>
      </c>
      <c r="T167" s="336">
        <f>ExportsPaperSectorMinusCoreVPA!U$38</f>
        <v>1.3397209774999999</v>
      </c>
      <c r="U167" s="336">
        <f>ExportsPaperSectorMinusCoreVPA!V$38</f>
        <v>1.128432546</v>
      </c>
      <c r="V167" s="336">
        <f>ExportsPaperSectorMinusCoreVPA!W$38</f>
        <v>1.155790648</v>
      </c>
      <c r="W167" s="336">
        <f>ExportsPaperSectorMinusCoreVPA!X$38</f>
        <v>0.83958272899999997</v>
      </c>
      <c r="X167" s="336">
        <f>ExportsPaperSectorMinusCoreVPA!Y$38</f>
        <v>0.82030386145649992</v>
      </c>
      <c r="Y167" s="336">
        <f>ExportsPaperSectorMinusCoreVPA!Z$38</f>
        <v>0.82656584290683333</v>
      </c>
      <c r="Z167" s="336">
        <f>ExportsPaperSectorMinusCoreVPA!AA$38</f>
        <v>0</v>
      </c>
      <c r="AA167" s="336">
        <f>ExportsPaperSectorMinusCoreVPA!AB$38</f>
        <v>0</v>
      </c>
      <c r="AB167" s="339"/>
      <c r="BC167" s="335">
        <f t="shared" si="141"/>
        <v>2.9902875614738325E-2</v>
      </c>
      <c r="BD167" s="335">
        <f t="shared" si="141"/>
        <v>3.1539352809056835E-2</v>
      </c>
      <c r="BE167" s="335">
        <f t="shared" si="142"/>
        <v>3.4827303134826453E-2</v>
      </c>
      <c r="BF167" s="335">
        <f t="shared" si="143"/>
        <v>3.4718789831915599E-2</v>
      </c>
      <c r="BG167" s="335">
        <f t="shared" si="144"/>
        <v>3.3650026813041786E-2</v>
      </c>
      <c r="BH167" s="335">
        <f t="shared" si="145"/>
        <v>3.4872879368922978E-2</v>
      </c>
      <c r="BI167" s="335">
        <f t="shared" si="146"/>
        <v>4.1254548355024137E-2</v>
      </c>
      <c r="BJ167" s="335">
        <f t="shared" si="147"/>
        <v>3.6708237940840306E-2</v>
      </c>
      <c r="BK167" s="335">
        <f t="shared" si="148"/>
        <v>3.7967665550866433E-2</v>
      </c>
      <c r="BL167" s="335">
        <f t="shared" si="148"/>
        <v>3.9055107068593255E-2</v>
      </c>
      <c r="BM167" s="335">
        <f t="shared" si="149"/>
        <v>4.0901242222465405E-2</v>
      </c>
      <c r="BN167" s="335">
        <f t="shared" si="150"/>
        <v>3.6074282694879806E-2</v>
      </c>
      <c r="BO167" s="335">
        <f t="shared" si="151"/>
        <v>3.9514707630961217E-2</v>
      </c>
      <c r="BP167" s="335">
        <f t="shared" si="152"/>
        <v>3.0980177912773701E-2</v>
      </c>
      <c r="BQ167" s="335">
        <f t="shared" si="153"/>
        <v>3.320610671711148E-2</v>
      </c>
      <c r="BR167" s="335">
        <f t="shared" si="154"/>
        <v>3.5920646488977227E-2</v>
      </c>
    </row>
    <row r="168" spans="1:70">
      <c r="A168" s="334" t="s">
        <v>29</v>
      </c>
      <c r="B168" s="336">
        <f t="shared" ref="B168:K168" si="155">B159-SUM(B161:B167)</f>
        <v>2.3965122267333303</v>
      </c>
      <c r="C168" s="336">
        <f t="shared" si="155"/>
        <v>2.5549849597000023</v>
      </c>
      <c r="D168" s="336">
        <f t="shared" si="155"/>
        <v>3.0677445127999974</v>
      </c>
      <c r="E168" s="336">
        <f t="shared" si="155"/>
        <v>2.9132564616699934</v>
      </c>
      <c r="F168" s="336">
        <f t="shared" si="155"/>
        <v>3.273841995151999</v>
      </c>
      <c r="G168" s="336">
        <f t="shared" si="155"/>
        <v>3.3753498197259919</v>
      </c>
      <c r="H168" s="336">
        <f t="shared" si="155"/>
        <v>3.783573882979999</v>
      </c>
      <c r="I168" s="336">
        <f t="shared" si="155"/>
        <v>4.4379161858759986</v>
      </c>
      <c r="J168" s="336">
        <f t="shared" si="155"/>
        <v>5.119318229913997</v>
      </c>
      <c r="K168" s="336">
        <f t="shared" si="155"/>
        <v>4.2329744460159979</v>
      </c>
      <c r="L168" s="336">
        <f>L159-SUM(L161:L167)</f>
        <v>4.4051746041000008</v>
      </c>
      <c r="M168" s="336">
        <f>M159-SUM(M161:M167)</f>
        <v>4.6146760326600003</v>
      </c>
      <c r="N168" s="336">
        <f>N159-SUM(N161:N167)</f>
        <v>4.3040097575099914</v>
      </c>
      <c r="O168" s="336">
        <f t="shared" ref="O168:AA168" si="156">O159-SUM(O161:O167)</f>
        <v>4.383767752659999</v>
      </c>
      <c r="P168" s="336">
        <f t="shared" si="156"/>
        <v>4.7929560710000096</v>
      </c>
      <c r="Q168" s="336">
        <f t="shared" si="156"/>
        <v>5.0094334045099984</v>
      </c>
      <c r="R168" s="336">
        <f t="shared" si="156"/>
        <v>5.0080821515099956</v>
      </c>
      <c r="S168" s="336">
        <f t="shared" si="156"/>
        <v>4.5343037929900092</v>
      </c>
      <c r="T168" s="336">
        <f t="shared" si="156"/>
        <v>4.5629848155699939</v>
      </c>
      <c r="U168" s="336">
        <f t="shared" si="156"/>
        <v>4.794447955099983</v>
      </c>
      <c r="V168" s="336">
        <f t="shared" si="156"/>
        <v>4.8546154631500116</v>
      </c>
      <c r="W168" s="336">
        <f t="shared" si="156"/>
        <v>4.7647318275450026</v>
      </c>
      <c r="X168" s="336">
        <f t="shared" si="156"/>
        <v>4.1103700154791092</v>
      </c>
      <c r="Y168" s="336">
        <f t="shared" si="156"/>
        <v>4.0294915365596395</v>
      </c>
      <c r="Z168" s="336">
        <f t="shared" si="156"/>
        <v>0</v>
      </c>
      <c r="AA168" s="336">
        <f t="shared" si="156"/>
        <v>0</v>
      </c>
      <c r="AB168" s="339"/>
      <c r="AC168" s="339"/>
      <c r="AD168" s="339"/>
      <c r="AE168" s="339"/>
      <c r="AF168" s="339"/>
      <c r="AG168" s="339"/>
      <c r="AH168" s="339"/>
      <c r="AI168" s="339"/>
      <c r="AJ168" s="339"/>
      <c r="AK168" s="339"/>
      <c r="AL168" s="339"/>
      <c r="AM168" s="339"/>
      <c r="AN168" s="339"/>
      <c r="AO168" s="339"/>
      <c r="AP168" s="339"/>
      <c r="AQ168" s="339"/>
      <c r="AR168" s="339"/>
      <c r="AS168" s="339"/>
      <c r="AT168" s="339"/>
      <c r="AU168" s="339"/>
      <c r="AV168" s="339"/>
      <c r="AW168" s="339"/>
      <c r="AX168" s="339"/>
      <c r="AY168" s="339"/>
      <c r="AZ168" s="339"/>
      <c r="BA168" s="339"/>
      <c r="BB168" s="339"/>
      <c r="BC168" s="335">
        <f t="shared" si="141"/>
        <v>0.1895715681956085</v>
      </c>
      <c r="BD168" s="335">
        <f t="shared" si="141"/>
        <v>0.14281412952031738</v>
      </c>
      <c r="BE168" s="335">
        <f t="shared" si="142"/>
        <v>0.17496427056771152</v>
      </c>
      <c r="BF168" s="335">
        <f t="shared" si="143"/>
        <v>0.15996910579569609</v>
      </c>
      <c r="BG168" s="335">
        <f t="shared" si="144"/>
        <v>0.14985235160152871</v>
      </c>
      <c r="BH168" s="335">
        <f t="shared" si="145"/>
        <v>0.15213764031408455</v>
      </c>
      <c r="BI168" s="335">
        <f t="shared" si="146"/>
        <v>0.16203865945283322</v>
      </c>
      <c r="BJ168" s="335">
        <f t="shared" si="147"/>
        <v>0.18233348264962149</v>
      </c>
      <c r="BK168" s="335">
        <f t="shared" si="148"/>
        <v>0.16050358338609838</v>
      </c>
      <c r="BL168" s="335">
        <f t="shared" si="148"/>
        <v>0.14495326687458213</v>
      </c>
      <c r="BM168" s="335">
        <f t="shared" si="149"/>
        <v>0.13930643046832489</v>
      </c>
      <c r="BN168" s="335">
        <f t="shared" si="150"/>
        <v>0.15327125357315349</v>
      </c>
      <c r="BO168" s="335">
        <f t="shared" si="151"/>
        <v>0.16597184881107993</v>
      </c>
      <c r="BP168" s="335">
        <f t="shared" si="152"/>
        <v>0.17581619371781951</v>
      </c>
      <c r="BQ168" s="335">
        <f t="shared" si="153"/>
        <v>0.16638881248037668</v>
      </c>
      <c r="BR168" s="335">
        <f t="shared" si="154"/>
        <v>0.17511241512964273</v>
      </c>
    </row>
    <row r="169" spans="1:70">
      <c r="A169" s="334"/>
      <c r="B169" s="334"/>
      <c r="C169" s="334"/>
      <c r="D169" s="334"/>
      <c r="E169" s="334"/>
      <c r="F169" s="334"/>
      <c r="G169" s="334"/>
      <c r="H169" s="334"/>
      <c r="I169" s="334"/>
      <c r="AB169" s="334"/>
      <c r="AC169" s="334"/>
      <c r="AD169" s="334"/>
      <c r="AE169" s="334"/>
      <c r="AF169" s="334"/>
      <c r="AG169" s="334"/>
      <c r="AH169" s="334"/>
      <c r="AI169" s="334"/>
      <c r="AJ169" s="334"/>
      <c r="AK169" s="334"/>
      <c r="AL169" s="334"/>
      <c r="AM169" s="334"/>
      <c r="AN169" s="334"/>
      <c r="AO169" s="334"/>
      <c r="AP169" s="334"/>
      <c r="AQ169" s="334"/>
      <c r="AR169" s="334"/>
      <c r="AS169" s="334"/>
      <c r="AT169" s="334"/>
      <c r="AU169" s="334"/>
      <c r="AV169" s="334"/>
      <c r="AW169" s="334"/>
      <c r="AX169" s="334"/>
      <c r="AY169" s="334"/>
      <c r="AZ169" s="334"/>
      <c r="BA169" s="334"/>
      <c r="BB169" s="334"/>
    </row>
    <row r="170" spans="1:70">
      <c r="A170" s="334"/>
      <c r="B170" s="334"/>
      <c r="C170" s="334"/>
      <c r="D170" s="334"/>
      <c r="E170" s="334"/>
      <c r="F170" s="334"/>
      <c r="G170" s="334"/>
      <c r="H170" s="334"/>
      <c r="I170" s="334"/>
      <c r="AB170" s="334"/>
      <c r="AC170" s="334"/>
      <c r="AD170" s="334"/>
      <c r="AE170" s="334"/>
      <c r="AF170" s="334"/>
      <c r="AG170" s="334"/>
      <c r="AH170" s="334"/>
      <c r="AI170" s="334"/>
      <c r="AJ170" s="334"/>
      <c r="AK170" s="334"/>
      <c r="AL170" s="334"/>
      <c r="AM170" s="334"/>
      <c r="AN170" s="334"/>
      <c r="AO170" s="334"/>
      <c r="AP170" s="334"/>
      <c r="AQ170" s="334"/>
      <c r="AR170" s="334"/>
      <c r="AS170" s="334"/>
      <c r="AT170" s="334"/>
      <c r="AU170" s="334"/>
      <c r="AV170" s="334"/>
      <c r="AW170" s="334"/>
      <c r="AX170" s="334"/>
      <c r="AY170" s="334"/>
      <c r="AZ170" s="334"/>
      <c r="BA170" s="334"/>
      <c r="BB170" s="334"/>
    </row>
    <row r="171" spans="1:70">
      <c r="A171" s="334"/>
      <c r="B171" s="334"/>
      <c r="C171" s="334"/>
      <c r="D171" s="334"/>
      <c r="E171" s="334"/>
      <c r="F171" s="334"/>
      <c r="G171" s="334"/>
      <c r="H171" s="334"/>
      <c r="I171" s="334"/>
      <c r="AB171" s="334"/>
      <c r="AC171" s="334"/>
      <c r="AD171" s="334"/>
      <c r="AE171" s="334"/>
      <c r="AF171" s="334"/>
      <c r="AG171" s="334"/>
      <c r="AH171" s="334"/>
      <c r="AI171" s="334"/>
      <c r="AJ171" s="334"/>
      <c r="AK171" s="334"/>
      <c r="AL171" s="334"/>
      <c r="AM171" s="334"/>
      <c r="AN171" s="334"/>
      <c r="AO171" s="334"/>
      <c r="AP171" s="334"/>
      <c r="AQ171" s="334"/>
      <c r="AR171" s="334"/>
      <c r="AS171" s="334"/>
      <c r="AT171" s="334"/>
      <c r="AU171" s="334"/>
      <c r="AV171" s="334"/>
      <c r="AW171" s="334"/>
      <c r="AX171" s="334"/>
      <c r="AY171" s="334"/>
      <c r="AZ171" s="334"/>
      <c r="BA171" s="334"/>
      <c r="BB171" s="334"/>
    </row>
    <row r="172" spans="1:70">
      <c r="A172" s="334"/>
      <c r="B172" s="334"/>
      <c r="C172" s="334"/>
      <c r="D172" s="334"/>
      <c r="E172" s="334"/>
      <c r="F172" s="334"/>
      <c r="G172" s="334"/>
      <c r="H172" s="334"/>
      <c r="I172" s="334"/>
      <c r="AB172" s="334"/>
      <c r="AC172" s="334"/>
      <c r="AD172" s="334"/>
      <c r="AE172" s="334"/>
      <c r="AF172" s="334"/>
      <c r="AG172" s="334"/>
      <c r="AH172" s="334"/>
      <c r="AI172" s="334"/>
      <c r="AJ172" s="334"/>
      <c r="AK172" s="334"/>
      <c r="AL172" s="334"/>
      <c r="AM172" s="334"/>
      <c r="AN172" s="334"/>
      <c r="AO172" s="334"/>
      <c r="AP172" s="334"/>
      <c r="AQ172" s="334"/>
      <c r="AR172" s="334"/>
      <c r="AS172" s="334"/>
      <c r="AT172" s="334"/>
      <c r="AU172" s="334"/>
      <c r="AV172" s="334"/>
      <c r="AW172" s="334"/>
      <c r="AX172" s="334"/>
      <c r="AY172" s="334"/>
      <c r="AZ172" s="334"/>
      <c r="BA172" s="334"/>
      <c r="BB172" s="334"/>
    </row>
    <row r="173" spans="1:70">
      <c r="A173" s="334" t="str">
        <f>A161</f>
        <v>EU-28</v>
      </c>
      <c r="AC173" s="340">
        <f>ExportsPaperSectorMinusCoreVPA!AD$42</f>
        <v>0.450609335</v>
      </c>
      <c r="AD173" s="340">
        <f>ExportsPaperSectorMinusCoreVPA!AE$42</f>
        <v>0.26824793500000005</v>
      </c>
      <c r="AE173" s="340">
        <f>ExportsPaperSectorMinusCoreVPA!AF$42</f>
        <v>0.29867065699999995</v>
      </c>
      <c r="AF173" s="340">
        <f>ExportsPaperSectorMinusCoreVPA!AG$42</f>
        <v>0.37116999299999992</v>
      </c>
      <c r="AG173" s="340">
        <f>ExportsPaperSectorMinusCoreVPA!AH$42</f>
        <v>0.46312187900000001</v>
      </c>
      <c r="AH173" s="340">
        <f>ExportsPaperSectorMinusCoreVPA!AI$42</f>
        <v>0.44868805899999992</v>
      </c>
      <c r="AI173" s="340">
        <f>ExportsPaperSectorMinusCoreVPA!AJ$42</f>
        <v>0.49678258200000008</v>
      </c>
      <c r="AJ173" s="340">
        <f>ExportsPaperSectorMinusCoreVPA!AK$42</f>
        <v>0.81311948999999994</v>
      </c>
      <c r="AK173" s="340">
        <f>ExportsPaperSectorMinusCoreVPA!AL$42</f>
        <v>0.83912481100000003</v>
      </c>
      <c r="AL173" s="340">
        <f>ExportsPaperSectorMinusCoreVPA!AM$42</f>
        <v>0.47298010499999993</v>
      </c>
      <c r="AM173" s="340">
        <f>ExportsPaperSectorMinusCoreVPA!AN$42</f>
        <v>0.87910976500000004</v>
      </c>
      <c r="AN173" s="340">
        <f>ExportsPaperSectorMinusCoreVPA!AO$42</f>
        <v>1.001251812</v>
      </c>
      <c r="AO173" s="340">
        <f>ExportsPaperSectorMinusCoreVPA!AP$42</f>
        <v>0.85597398499999988</v>
      </c>
      <c r="AP173" s="340">
        <f>ExportsPaperSectorMinusCoreVPA!AQ$42</f>
        <v>0.83600186700000001</v>
      </c>
      <c r="AQ173" s="340">
        <f>ExportsPaperSectorMinusCoreVPA!AR$42</f>
        <v>0.77284083199999987</v>
      </c>
      <c r="AR173" s="340">
        <f>ExportsPaperSectorMinusCoreVPA!AS$42</f>
        <v>0.58236913400000001</v>
      </c>
      <c r="AS173" s="340">
        <f>ExportsPaperSectorMinusCoreVPA!AT$42</f>
        <v>0.42677874499999996</v>
      </c>
      <c r="AT173" s="340">
        <f>ExportsPaperSectorMinusCoreVPA!AU$42</f>
        <v>0.44229247999999999</v>
      </c>
      <c r="AU173" s="340">
        <f>ExportsPaperSectorMinusCoreVPA!AV$42</f>
        <v>0.54770781499999999</v>
      </c>
      <c r="AV173" s="340">
        <f>ExportsPaperSectorMinusCoreVPA!AW$42</f>
        <v>0.41887841999999997</v>
      </c>
      <c r="AW173" s="340">
        <f>ExportsPaperSectorMinusCoreVPA!AX$42</f>
        <v>0.25826451899999997</v>
      </c>
      <c r="AX173" s="340">
        <f>ExportsPaperSectorMinusCoreVPA!AY$42</f>
        <v>0.34123413899999999</v>
      </c>
      <c r="AY173" s="340">
        <f>ExportsPaperSectorMinusCoreVPA!AZ$42</f>
        <v>0.29724395877299997</v>
      </c>
      <c r="AZ173" s="340">
        <f>ExportsPaperSectorMinusCoreVPA!BA$42</f>
        <v>0.25199866840000001</v>
      </c>
      <c r="BA173" s="340">
        <f>ExportsPaperSectorMinusCoreVPA!BB$42</f>
        <v>0</v>
      </c>
      <c r="BB173" s="340">
        <f>ExportsPaperSectorMinusCoreVPA!BC$42</f>
        <v>0</v>
      </c>
      <c r="BC173" s="335">
        <f>AK173/AK$159</f>
        <v>0.24233007732960773</v>
      </c>
      <c r="BD173" s="335">
        <f>AL173/AL$159</f>
        <v>0.16814460233795089</v>
      </c>
      <c r="BE173" s="335">
        <f t="shared" ref="BE173:BF180" si="157">AM173/AM$159</f>
        <v>0.25858792013004472</v>
      </c>
      <c r="BF173" s="335">
        <f t="shared" si="157"/>
        <v>0.25037602027834194</v>
      </c>
      <c r="BG173" s="335">
        <f t="shared" ref="BG173:BG180" si="158">AO173/AO$159</f>
        <v>0.24219122331913343</v>
      </c>
      <c r="BH173" s="335">
        <f t="shared" ref="BH173:BH180" si="159">AP173/AP$159</f>
        <v>0.22500292746052808</v>
      </c>
      <c r="BI173" s="335">
        <f t="shared" ref="BI173:BI180" si="160">AQ173/AQ$159</f>
        <v>0.20449633739486806</v>
      </c>
      <c r="BJ173" s="335">
        <f t="shared" ref="BJ173:BJ180" si="161">AR173/AR$159</f>
        <v>0.17305843464841494</v>
      </c>
      <c r="BK173" s="335">
        <f t="shared" ref="BK173:BL180" si="162">AS173/AS$159</f>
        <v>0.13274133590191528</v>
      </c>
      <c r="BL173" s="335">
        <f t="shared" si="162"/>
        <v>0.12902454192450916</v>
      </c>
      <c r="BM173" s="335">
        <f t="shared" ref="BM173:BM180" si="163">AU173/AU$159</f>
        <v>0.12053142738623292</v>
      </c>
      <c r="BN173" s="335">
        <f t="shared" ref="BN173:BN180" si="164">AV173/AV$159</f>
        <v>0.11552228563937053</v>
      </c>
      <c r="BO173" s="335">
        <f t="shared" ref="BO173:BO180" si="165">AW173/AW$159</f>
        <v>8.7268725527064606E-2</v>
      </c>
      <c r="BP173" s="335">
        <f t="shared" ref="BP173:BP180" si="166">AX173/AX$159</f>
        <v>9.7838498335219168E-2</v>
      </c>
      <c r="BQ173" s="335">
        <f t="shared" ref="BQ173:BQ180" si="167">AY173/AY$159</f>
        <v>8.1824560426920656E-2</v>
      </c>
      <c r="BR173" s="335">
        <f t="shared" ref="BR173:BR180" si="168">AZ173/AZ$159</f>
        <v>7.3716170496855388E-2</v>
      </c>
    </row>
    <row r="174" spans="1:70">
      <c r="A174" s="334" t="str">
        <f t="shared" ref="A174:A179" si="169">A162</f>
        <v xml:space="preserve">Argentina </v>
      </c>
      <c r="AC174" s="340">
        <f>ExportsPaperSectorMinusCoreVPA!AD$16</f>
        <v>7.7630816999999991E-2</v>
      </c>
      <c r="AD174" s="340">
        <f>ExportsPaperSectorMinusCoreVPA!AE$16</f>
        <v>6.4202796000000006E-2</v>
      </c>
      <c r="AE174" s="340">
        <f>ExportsPaperSectorMinusCoreVPA!AF$16</f>
        <v>2.2877223000000002E-2</v>
      </c>
      <c r="AF174" s="340">
        <f>ExportsPaperSectorMinusCoreVPA!AG$16</f>
        <v>4.5830572E-2</v>
      </c>
      <c r="AG174" s="340">
        <f>ExportsPaperSectorMinusCoreVPA!AH$16</f>
        <v>7.0231305999999993E-2</v>
      </c>
      <c r="AH174" s="340">
        <f>ExportsPaperSectorMinusCoreVPA!AI$16</f>
        <v>8.7437481999999997E-2</v>
      </c>
      <c r="AI174" s="340">
        <f>ExportsPaperSectorMinusCoreVPA!AJ$16</f>
        <v>8.3862350000000002E-2</v>
      </c>
      <c r="AJ174" s="340">
        <f>ExportsPaperSectorMinusCoreVPA!AK$16</f>
        <v>9.8961433000000001E-2</v>
      </c>
      <c r="AK174" s="340">
        <f>ExportsPaperSectorMinusCoreVPA!AL$16</f>
        <v>0.11687663300000001</v>
      </c>
      <c r="AL174" s="340">
        <f>ExportsPaperSectorMinusCoreVPA!AM$16</f>
        <v>9.7945675999999995E-2</v>
      </c>
      <c r="AM174" s="340">
        <f>ExportsPaperSectorMinusCoreVPA!AN$16</f>
        <v>0.12933767000000002</v>
      </c>
      <c r="AN174" s="340">
        <f>ExportsPaperSectorMinusCoreVPA!AO$16</f>
        <v>0.16641864100000001</v>
      </c>
      <c r="AO174" s="340">
        <f>ExportsPaperSectorMinusCoreVPA!AP$16</f>
        <v>0.13138318699999998</v>
      </c>
      <c r="AP174" s="340">
        <f>ExportsPaperSectorMinusCoreVPA!AQ$16</f>
        <v>0.13174513999999998</v>
      </c>
      <c r="AQ174" s="340">
        <f>ExportsPaperSectorMinusCoreVPA!AR$16</f>
        <v>0.115071022</v>
      </c>
      <c r="AR174" s="340">
        <f>ExportsPaperSectorMinusCoreVPA!AS$16</f>
        <v>8.7841429999999984E-2</v>
      </c>
      <c r="AS174" s="340">
        <f>ExportsPaperSectorMinusCoreVPA!AT$16</f>
        <v>6.3642938999999996E-2</v>
      </c>
      <c r="AT174" s="340">
        <f>ExportsPaperSectorMinusCoreVPA!AU$16</f>
        <v>6.516556300000001E-2</v>
      </c>
      <c r="AU174" s="340">
        <f>ExportsPaperSectorMinusCoreVPA!AV$16</f>
        <v>6.6587573999999997E-2</v>
      </c>
      <c r="AV174" s="340">
        <f>ExportsPaperSectorMinusCoreVPA!AW$16</f>
        <v>4.2731340999999999E-2</v>
      </c>
      <c r="AW174" s="340">
        <f>ExportsPaperSectorMinusCoreVPA!AX$16</f>
        <v>4.9839565000000002E-2</v>
      </c>
      <c r="AX174" s="340">
        <f>ExportsPaperSectorMinusCoreVPA!AY$16</f>
        <v>4.6555940999999997E-2</v>
      </c>
      <c r="AY174" s="340">
        <f>ExportsPaperSectorMinusCoreVPA!AZ$16</f>
        <v>3.9615385650000001E-2</v>
      </c>
      <c r="AZ174" s="340">
        <f>ExportsPaperSectorMinusCoreVPA!BA$16</f>
        <v>4.4605383839999992E-2</v>
      </c>
      <c r="BA174" s="340">
        <f>ExportsPaperSectorMinusCoreVPA!BB$16</f>
        <v>0</v>
      </c>
      <c r="BB174" s="340">
        <f>ExportsPaperSectorMinusCoreVPA!BC$16</f>
        <v>0</v>
      </c>
      <c r="BC174" s="335">
        <f t="shared" ref="BC174:BD179" si="170">AK174/AK$159</f>
        <v>3.3752694642840426E-2</v>
      </c>
      <c r="BD174" s="335">
        <f t="shared" si="170"/>
        <v>3.4819724059517859E-2</v>
      </c>
      <c r="BE174" s="335">
        <f t="shared" si="157"/>
        <v>3.8044349421788172E-2</v>
      </c>
      <c r="BF174" s="335">
        <f t="shared" si="157"/>
        <v>4.1615142698698163E-2</v>
      </c>
      <c r="BG174" s="335">
        <f t="shared" si="158"/>
        <v>3.7173857314245905E-2</v>
      </c>
      <c r="BH174" s="335">
        <f t="shared" si="159"/>
        <v>3.5458105237338076E-2</v>
      </c>
      <c r="BI174" s="335">
        <f t="shared" si="160"/>
        <v>3.0448187472688154E-2</v>
      </c>
      <c r="BJ174" s="335">
        <f t="shared" si="161"/>
        <v>2.6103204111566657E-2</v>
      </c>
      <c r="BK174" s="335">
        <f t="shared" si="162"/>
        <v>1.9794914443511249E-2</v>
      </c>
      <c r="BL174" s="335">
        <f t="shared" si="162"/>
        <v>1.9009947705481551E-2</v>
      </c>
      <c r="BM174" s="335">
        <f t="shared" si="163"/>
        <v>1.46536074903485E-2</v>
      </c>
      <c r="BN174" s="335">
        <f t="shared" si="164"/>
        <v>1.1784856762865333E-2</v>
      </c>
      <c r="BO174" s="335">
        <f t="shared" si="165"/>
        <v>1.6841009888676563E-2</v>
      </c>
      <c r="BP174" s="335">
        <f t="shared" si="166"/>
        <v>1.33484983928383E-2</v>
      </c>
      <c r="BQ174" s="335">
        <f t="shared" si="167"/>
        <v>1.0905222532814118E-2</v>
      </c>
      <c r="BR174" s="335">
        <f t="shared" si="168"/>
        <v>1.3048235933563836E-2</v>
      </c>
    </row>
    <row r="175" spans="1:70">
      <c r="A175" s="334" t="str">
        <f t="shared" si="169"/>
        <v xml:space="preserve">China </v>
      </c>
      <c r="AC175" s="340">
        <f>ExportsPaperSectorMinusCoreVPA!AD$31</f>
        <v>0.14165243899999999</v>
      </c>
      <c r="AD175" s="340">
        <f>ExportsPaperSectorMinusCoreVPA!AE$31</f>
        <v>0.23489703999999997</v>
      </c>
      <c r="AE175" s="340">
        <f>ExportsPaperSectorMinusCoreVPA!AF$31</f>
        <v>0.20581796600000002</v>
      </c>
      <c r="AF175" s="340">
        <f>ExportsPaperSectorMinusCoreVPA!AG$31</f>
        <v>0.21208863</v>
      </c>
      <c r="AG175" s="340">
        <f>ExportsPaperSectorMinusCoreVPA!AH$31</f>
        <v>0.32648882900000004</v>
      </c>
      <c r="AH175" s="340">
        <f>ExportsPaperSectorMinusCoreVPA!AI$31</f>
        <v>0.342414155</v>
      </c>
      <c r="AI175" s="340">
        <f>ExportsPaperSectorMinusCoreVPA!AJ$31</f>
        <v>0.33466974399999994</v>
      </c>
      <c r="AJ175" s="340">
        <f>ExportsPaperSectorMinusCoreVPA!AK$31</f>
        <v>0.70171187400000001</v>
      </c>
      <c r="AK175" s="340">
        <f>ExportsPaperSectorMinusCoreVPA!AL$31</f>
        <v>0.73174353699999994</v>
      </c>
      <c r="AL175" s="340">
        <f>ExportsPaperSectorMinusCoreVPA!AM$31</f>
        <v>0.84840320199999986</v>
      </c>
      <c r="AM175" s="340">
        <f>ExportsPaperSectorMinusCoreVPA!AN$31</f>
        <v>0.68034312399999985</v>
      </c>
      <c r="AN175" s="340">
        <f>ExportsPaperSectorMinusCoreVPA!AO$31</f>
        <v>0.961552038</v>
      </c>
      <c r="AO175" s="340">
        <f>ExportsPaperSectorMinusCoreVPA!AP$31</f>
        <v>0.901063171</v>
      </c>
      <c r="AP175" s="340">
        <f>ExportsPaperSectorMinusCoreVPA!AQ$31</f>
        <v>1.0607172279999999</v>
      </c>
      <c r="AQ175" s="340">
        <f>ExportsPaperSectorMinusCoreVPA!AR$31</f>
        <v>1.1902316720000001</v>
      </c>
      <c r="AR175" s="340">
        <f>ExportsPaperSectorMinusCoreVPA!AS$31</f>
        <v>1.0952522659999997</v>
      </c>
      <c r="AS175" s="340">
        <f>ExportsPaperSectorMinusCoreVPA!AT$31</f>
        <v>1.262442863</v>
      </c>
      <c r="AT175" s="340">
        <f>ExportsPaperSectorMinusCoreVPA!AU$31</f>
        <v>1.4292486009999998</v>
      </c>
      <c r="AU175" s="340">
        <f>ExportsPaperSectorMinusCoreVPA!AV$31</f>
        <v>2.1430408439999997</v>
      </c>
      <c r="AV175" s="340">
        <f>ExportsPaperSectorMinusCoreVPA!AW$31</f>
        <v>1.6599858059999999</v>
      </c>
      <c r="AW175" s="340">
        <f>ExportsPaperSectorMinusCoreVPA!AX$31</f>
        <v>1.43348319</v>
      </c>
      <c r="AX175" s="340">
        <f>ExportsPaperSectorMinusCoreVPA!AY$31</f>
        <v>1.742918542</v>
      </c>
      <c r="AY175" s="340">
        <f>ExportsPaperSectorMinusCoreVPA!AZ$31</f>
        <v>1.8717144932919998</v>
      </c>
      <c r="AZ175" s="340">
        <f>ExportsPaperSectorMinusCoreVPA!BA$31</f>
        <v>1.8713446031399996</v>
      </c>
      <c r="BA175" s="340">
        <f>ExportsPaperSectorMinusCoreVPA!BB$31</f>
        <v>0</v>
      </c>
      <c r="BB175" s="340">
        <f>ExportsPaperSectorMinusCoreVPA!BC$31</f>
        <v>0</v>
      </c>
      <c r="BC175" s="335">
        <f t="shared" si="170"/>
        <v>0.21131953862183042</v>
      </c>
      <c r="BD175" s="335">
        <f t="shared" si="170"/>
        <v>0.3016076522341975</v>
      </c>
      <c r="BE175" s="335">
        <f t="shared" si="157"/>
        <v>0.20012121399872868</v>
      </c>
      <c r="BF175" s="335">
        <f t="shared" si="157"/>
        <v>0.24044857615195908</v>
      </c>
      <c r="BG175" s="335">
        <f t="shared" si="158"/>
        <v>0.2549488600080615</v>
      </c>
      <c r="BH175" s="335">
        <f t="shared" si="159"/>
        <v>0.2854831919984413</v>
      </c>
      <c r="BI175" s="335">
        <f t="shared" si="160"/>
        <v>0.3149393866075777</v>
      </c>
      <c r="BJ175" s="335">
        <f t="shared" si="161"/>
        <v>0.32546821531769116</v>
      </c>
      <c r="BK175" s="335">
        <f t="shared" si="162"/>
        <v>0.39265861783828671</v>
      </c>
      <c r="BL175" s="335">
        <f t="shared" si="162"/>
        <v>0.41693710469658124</v>
      </c>
      <c r="BM175" s="335">
        <f t="shared" si="163"/>
        <v>0.47160870230474489</v>
      </c>
      <c r="BN175" s="335">
        <f t="shared" si="164"/>
        <v>0.4578067173716725</v>
      </c>
      <c r="BO175" s="335">
        <f t="shared" si="165"/>
        <v>0.48438032270228731</v>
      </c>
      <c r="BP175" s="335">
        <f t="shared" si="166"/>
        <v>0.49972881778364392</v>
      </c>
      <c r="BQ175" s="335">
        <f t="shared" si="167"/>
        <v>0.5152408018333321</v>
      </c>
      <c r="BR175" s="335">
        <f t="shared" si="168"/>
        <v>0.54741701096797701</v>
      </c>
    </row>
    <row r="176" spans="1:70">
      <c r="A176" s="334" t="str">
        <f t="shared" si="169"/>
        <v xml:space="preserve">Indonesia </v>
      </c>
      <c r="AC176" s="340">
        <f>ExportsPaperSectorMinusCoreVPA!AD$32</f>
        <v>4.8302884999999997E-2</v>
      </c>
      <c r="AD176" s="340">
        <f>ExportsPaperSectorMinusCoreVPA!AE$32</f>
        <v>1.3772060999999999E-2</v>
      </c>
      <c r="AE176" s="340">
        <f>ExportsPaperSectorMinusCoreVPA!AF$32</f>
        <v>2.9964527999999997E-2</v>
      </c>
      <c r="AF176" s="340">
        <f>ExportsPaperSectorMinusCoreVPA!AG$32</f>
        <v>3.5741546999999999E-2</v>
      </c>
      <c r="AG176" s="340">
        <f>ExportsPaperSectorMinusCoreVPA!AH$32</f>
        <v>4.5216260000000001E-2</v>
      </c>
      <c r="AH176" s="340">
        <f>ExportsPaperSectorMinusCoreVPA!AI$32</f>
        <v>3.3952344999999995E-2</v>
      </c>
      <c r="AI176" s="340">
        <f>ExportsPaperSectorMinusCoreVPA!AJ$32</f>
        <v>6.4289105999999985E-2</v>
      </c>
      <c r="AJ176" s="340">
        <f>ExportsPaperSectorMinusCoreVPA!AK$32</f>
        <v>0.13131509499999999</v>
      </c>
      <c r="AK176" s="340">
        <f>ExportsPaperSectorMinusCoreVPA!AL$32</f>
        <v>0.102060624</v>
      </c>
      <c r="AL176" s="340">
        <f>ExportsPaperSectorMinusCoreVPA!AM$32</f>
        <v>9.0718653999999996E-2</v>
      </c>
      <c r="AM176" s="340">
        <f>ExportsPaperSectorMinusCoreVPA!AN$32</f>
        <v>6.3014483999999996E-2</v>
      </c>
      <c r="AN176" s="340">
        <f>ExportsPaperSectorMinusCoreVPA!AO$32</f>
        <v>1.7516567E-2</v>
      </c>
      <c r="AO176" s="340">
        <f>ExportsPaperSectorMinusCoreVPA!AP$32</f>
        <v>1.9549347999999998E-2</v>
      </c>
      <c r="AP176" s="340">
        <f>ExportsPaperSectorMinusCoreVPA!AQ$32</f>
        <v>3.4970794999999999E-2</v>
      </c>
      <c r="AQ176" s="340">
        <f>ExportsPaperSectorMinusCoreVPA!AR$32</f>
        <v>3.2475871999999996E-2</v>
      </c>
      <c r="AR176" s="340">
        <f>ExportsPaperSectorMinusCoreVPA!AS$32</f>
        <v>1.8269375999999997E-2</v>
      </c>
      <c r="AS176" s="340">
        <f>ExportsPaperSectorMinusCoreVPA!AT$32</f>
        <v>1.1812521000000001E-2</v>
      </c>
      <c r="AT176" s="340">
        <f>ExportsPaperSectorMinusCoreVPA!AU$32</f>
        <v>9.0096670000000007E-3</v>
      </c>
      <c r="AU176" s="340">
        <f>ExportsPaperSectorMinusCoreVPA!AV$32</f>
        <v>1.5033382E-2</v>
      </c>
      <c r="AV176" s="340">
        <f>ExportsPaperSectorMinusCoreVPA!AW$32</f>
        <v>1.3371435999999999E-2</v>
      </c>
      <c r="AW176" s="340">
        <f>ExportsPaperSectorMinusCoreVPA!AX$32</f>
        <v>1.4498717E-2</v>
      </c>
      <c r="AX176" s="340">
        <f>ExportsPaperSectorMinusCoreVPA!AY$32</f>
        <v>2.6763472E-2</v>
      </c>
      <c r="AY176" s="340">
        <f>ExportsPaperSectorMinusCoreVPA!AZ$32</f>
        <v>2.2654519210000001E-2</v>
      </c>
      <c r="AZ176" s="340">
        <f>ExportsPaperSectorMinusCoreVPA!BA$32</f>
        <v>1.2173889550000001E-2</v>
      </c>
      <c r="BA176" s="340">
        <f>ExportsPaperSectorMinusCoreVPA!BB$32</f>
        <v>0</v>
      </c>
      <c r="BB176" s="340">
        <f>ExportsPaperSectorMinusCoreVPA!BC$32</f>
        <v>0</v>
      </c>
      <c r="BC176" s="335">
        <f t="shared" si="170"/>
        <v>2.9473993119991323E-2</v>
      </c>
      <c r="BD176" s="335">
        <f t="shared" si="170"/>
        <v>3.2250515064400354E-2</v>
      </c>
      <c r="BE176" s="335">
        <f t="shared" si="157"/>
        <v>1.8535551536761716E-2</v>
      </c>
      <c r="BF176" s="335">
        <f t="shared" si="157"/>
        <v>4.3802450910310417E-3</v>
      </c>
      <c r="BG176" s="335">
        <f t="shared" si="158"/>
        <v>5.5313369216605972E-3</v>
      </c>
      <c r="BH176" s="335">
        <f t="shared" si="159"/>
        <v>9.4120977012387436E-3</v>
      </c>
      <c r="BI176" s="335">
        <f t="shared" si="160"/>
        <v>8.593227224444255E-3</v>
      </c>
      <c r="BJ176" s="335">
        <f t="shared" si="161"/>
        <v>5.4289786803215431E-3</v>
      </c>
      <c r="BK176" s="335">
        <f t="shared" si="162"/>
        <v>3.6740578959934575E-3</v>
      </c>
      <c r="BL176" s="335">
        <f t="shared" si="162"/>
        <v>2.6282792725016869E-3</v>
      </c>
      <c r="BM176" s="335">
        <f t="shared" si="163"/>
        <v>3.3083241488940617E-3</v>
      </c>
      <c r="BN176" s="335">
        <f t="shared" si="164"/>
        <v>3.6877021475600538E-3</v>
      </c>
      <c r="BO176" s="335">
        <f t="shared" si="165"/>
        <v>4.8991807286063388E-3</v>
      </c>
      <c r="BP176" s="335">
        <f t="shared" si="166"/>
        <v>7.673610613493408E-3</v>
      </c>
      <c r="BQ176" s="335">
        <f t="shared" si="167"/>
        <v>6.2362783879389627E-3</v>
      </c>
      <c r="BR176" s="335">
        <f t="shared" si="168"/>
        <v>3.5611796021604936E-3</v>
      </c>
    </row>
    <row r="177" spans="1:70">
      <c r="A177" s="334" t="str">
        <f t="shared" si="169"/>
        <v xml:space="preserve">Japan </v>
      </c>
      <c r="AC177" s="340">
        <f>ExportsPaperSectorMinusCoreVPA!AD$33</f>
        <v>0.19815696099999999</v>
      </c>
      <c r="AD177" s="340">
        <f>ExportsPaperSectorMinusCoreVPA!AE$33</f>
        <v>0.19032744000000001</v>
      </c>
      <c r="AE177" s="340">
        <f>ExportsPaperSectorMinusCoreVPA!AF$33</f>
        <v>0.14927747099999999</v>
      </c>
      <c r="AF177" s="340">
        <f>ExportsPaperSectorMinusCoreVPA!AG$33</f>
        <v>0.16390680499999999</v>
      </c>
      <c r="AG177" s="340">
        <f>ExportsPaperSectorMinusCoreVPA!AH$33</f>
        <v>0.20020431700000002</v>
      </c>
      <c r="AH177" s="340">
        <f>ExportsPaperSectorMinusCoreVPA!AI$33</f>
        <v>0.19845459599999998</v>
      </c>
      <c r="AI177" s="340">
        <f>ExportsPaperSectorMinusCoreVPA!AJ$33</f>
        <v>0.23270339199999998</v>
      </c>
      <c r="AJ177" s="340">
        <f>ExportsPaperSectorMinusCoreVPA!AK$33</f>
        <v>0.28046509499999994</v>
      </c>
      <c r="AK177" s="340">
        <f>ExportsPaperSectorMinusCoreVPA!AL$33</f>
        <v>0.38222911799999998</v>
      </c>
      <c r="AL177" s="340">
        <f>ExportsPaperSectorMinusCoreVPA!AM$33</f>
        <v>0.30965860000000001</v>
      </c>
      <c r="AM177" s="340">
        <f>ExportsPaperSectorMinusCoreVPA!AN$33</f>
        <v>0.35276350199999995</v>
      </c>
      <c r="AN177" s="340">
        <f>ExportsPaperSectorMinusCoreVPA!AO$33</f>
        <v>0.43440150399999999</v>
      </c>
      <c r="AO177" s="340">
        <f>ExportsPaperSectorMinusCoreVPA!AP$33</f>
        <v>0.42515598799999998</v>
      </c>
      <c r="AP177" s="340">
        <f>ExportsPaperSectorMinusCoreVPA!AQ$33</f>
        <v>0.393876067</v>
      </c>
      <c r="AQ177" s="340">
        <f>ExportsPaperSectorMinusCoreVPA!AR$33</f>
        <v>0.37061260699999998</v>
      </c>
      <c r="AR177" s="340">
        <f>ExportsPaperSectorMinusCoreVPA!AS$33</f>
        <v>0.31703900200000001</v>
      </c>
      <c r="AS177" s="340">
        <f>ExportsPaperSectorMinusCoreVPA!AT$33</f>
        <v>0.31590996100000002</v>
      </c>
      <c r="AT177" s="340">
        <f>ExportsPaperSectorMinusCoreVPA!AU$33</f>
        <v>0.32245559100000004</v>
      </c>
      <c r="AU177" s="340">
        <f>ExportsPaperSectorMinusCoreVPA!AV$33</f>
        <v>0.36200590500000007</v>
      </c>
      <c r="AV177" s="340">
        <f>ExportsPaperSectorMinusCoreVPA!AW$33</f>
        <v>0.29750906700000002</v>
      </c>
      <c r="AW177" s="340">
        <f>ExportsPaperSectorMinusCoreVPA!AX$33</f>
        <v>0.24855755699999998</v>
      </c>
      <c r="AX177" s="340">
        <f>ExportsPaperSectorMinusCoreVPA!AY$33</f>
        <v>0.22865471499999995</v>
      </c>
      <c r="AY177" s="340">
        <f>ExportsPaperSectorMinusCoreVPA!AZ$33</f>
        <v>0.21673621148</v>
      </c>
      <c r="AZ177" s="340">
        <f>ExportsPaperSectorMinusCoreVPA!BA$33</f>
        <v>0.17684860523000001</v>
      </c>
      <c r="BA177" s="340">
        <f>ExportsPaperSectorMinusCoreVPA!BB$33</f>
        <v>0</v>
      </c>
      <c r="BB177" s="340">
        <f>ExportsPaperSectorMinusCoreVPA!BC$33</f>
        <v>0</v>
      </c>
      <c r="BC177" s="335">
        <f t="shared" si="170"/>
        <v>0.11038359312982793</v>
      </c>
      <c r="BD177" s="335">
        <f t="shared" si="170"/>
        <v>0.11008374687879653</v>
      </c>
      <c r="BE177" s="335">
        <f t="shared" si="157"/>
        <v>0.10376449439163135</v>
      </c>
      <c r="BF177" s="335">
        <f t="shared" si="157"/>
        <v>0.10862773826814931</v>
      </c>
      <c r="BG177" s="335">
        <f t="shared" si="158"/>
        <v>0.12029460081684003</v>
      </c>
      <c r="BH177" s="335">
        <f t="shared" si="159"/>
        <v>0.1060084571935999</v>
      </c>
      <c r="BI177" s="335">
        <f t="shared" si="160"/>
        <v>9.8065368166085271E-2</v>
      </c>
      <c r="BJ177" s="335">
        <f t="shared" si="161"/>
        <v>9.4212193272962333E-2</v>
      </c>
      <c r="BK177" s="335">
        <f t="shared" si="162"/>
        <v>9.8257728950072148E-2</v>
      </c>
      <c r="BL177" s="335">
        <f t="shared" si="162"/>
        <v>9.4066001121637627E-2</v>
      </c>
      <c r="BM177" s="335">
        <f t="shared" si="163"/>
        <v>7.9664900256891616E-2</v>
      </c>
      <c r="BN177" s="335">
        <f t="shared" si="164"/>
        <v>8.2049887932342344E-2</v>
      </c>
      <c r="BO177" s="335">
        <f t="shared" si="165"/>
        <v>8.3988700048691994E-2</v>
      </c>
      <c r="BP177" s="335">
        <f t="shared" si="166"/>
        <v>6.5559776692998201E-2</v>
      </c>
      <c r="BQ177" s="335">
        <f t="shared" si="167"/>
        <v>5.9662592660093466E-2</v>
      </c>
      <c r="BR177" s="335">
        <f t="shared" si="168"/>
        <v>5.173282072495964E-2</v>
      </c>
    </row>
    <row r="178" spans="1:70">
      <c r="A178" s="334" t="str">
        <f t="shared" si="169"/>
        <v xml:space="preserve">South Korea </v>
      </c>
      <c r="AC178" s="340">
        <f>ExportsPaperSectorMinusCoreVPA!AD$37</f>
        <v>6.6748239000000001E-2</v>
      </c>
      <c r="AD178" s="340">
        <f>ExportsPaperSectorMinusCoreVPA!AE$37</f>
        <v>5.6772221999999997E-2</v>
      </c>
      <c r="AE178" s="340">
        <f>ExportsPaperSectorMinusCoreVPA!AF$37</f>
        <v>6.7691741E-2</v>
      </c>
      <c r="AF178" s="340">
        <f>ExportsPaperSectorMinusCoreVPA!AG$37</f>
        <v>8.1361599999999992E-2</v>
      </c>
      <c r="AG178" s="340">
        <f>ExportsPaperSectorMinusCoreVPA!AH$37</f>
        <v>8.9541434999999989E-2</v>
      </c>
      <c r="AH178" s="340">
        <f>ExportsPaperSectorMinusCoreVPA!AI$37</f>
        <v>0.107145379</v>
      </c>
      <c r="AI178" s="340">
        <f>ExportsPaperSectorMinusCoreVPA!AJ$37</f>
        <v>0.12550550300000002</v>
      </c>
      <c r="AJ178" s="340">
        <f>ExportsPaperSectorMinusCoreVPA!AK$37</f>
        <v>0.20339584599999999</v>
      </c>
      <c r="AK178" s="340">
        <f>ExportsPaperSectorMinusCoreVPA!AL$37</f>
        <v>0.27586333100000004</v>
      </c>
      <c r="AL178" s="340">
        <f>ExportsPaperSectorMinusCoreVPA!AM$37</f>
        <v>0.21197210399999997</v>
      </c>
      <c r="AM178" s="340">
        <f>ExportsPaperSectorMinusCoreVPA!AN$37</f>
        <v>0.26543472299999998</v>
      </c>
      <c r="AN178" s="340">
        <f>ExportsPaperSectorMinusCoreVPA!AO$37</f>
        <v>0.26800432200000002</v>
      </c>
      <c r="AO178" s="340">
        <f>ExportsPaperSectorMinusCoreVPA!AP$37</f>
        <v>0.24580413100000001</v>
      </c>
      <c r="AP178" s="340">
        <f>ExportsPaperSectorMinusCoreVPA!AQ$37</f>
        <v>0.28548977800000003</v>
      </c>
      <c r="AQ178" s="340">
        <f>ExportsPaperSectorMinusCoreVPA!AR$37</f>
        <v>0.23284057999999999</v>
      </c>
      <c r="AR178" s="340">
        <f>ExportsPaperSectorMinusCoreVPA!AS$37</f>
        <v>0.26125506200000004</v>
      </c>
      <c r="AS178" s="340">
        <f>ExportsPaperSectorMinusCoreVPA!AT$37</f>
        <v>0.22043838299999999</v>
      </c>
      <c r="AT178" s="340">
        <f>ExportsPaperSectorMinusCoreVPA!AU$37</f>
        <v>0.23851175099999999</v>
      </c>
      <c r="AU178" s="340">
        <f>ExportsPaperSectorMinusCoreVPA!AV$37</f>
        <v>0.26954356499999998</v>
      </c>
      <c r="AV178" s="340">
        <f>ExportsPaperSectorMinusCoreVPA!AW$37</f>
        <v>0.20007049900000001</v>
      </c>
      <c r="AW178" s="340">
        <f>ExportsPaperSectorMinusCoreVPA!AX$37</f>
        <v>0.10771412699999999</v>
      </c>
      <c r="AX178" s="340">
        <f>ExportsPaperSectorMinusCoreVPA!AY$37</f>
        <v>0.11355534299999999</v>
      </c>
      <c r="AY178" s="340">
        <f>ExportsPaperSectorMinusCoreVPA!AZ$37</f>
        <v>0.12965526856000001</v>
      </c>
      <c r="AZ178" s="340">
        <f>ExportsPaperSectorMinusCoreVPA!BA$37</f>
        <v>0.15603113188999998</v>
      </c>
      <c r="BA178" s="340">
        <f>ExportsPaperSectorMinusCoreVPA!BB$37</f>
        <v>0</v>
      </c>
      <c r="BB178" s="340">
        <f>ExportsPaperSectorMinusCoreVPA!BC$37</f>
        <v>0</v>
      </c>
      <c r="BC178" s="335">
        <f t="shared" si="170"/>
        <v>7.9666315972670224E-2</v>
      </c>
      <c r="BD178" s="335">
        <f t="shared" si="170"/>
        <v>7.5356161405179548E-2</v>
      </c>
      <c r="BE178" s="335">
        <f t="shared" si="157"/>
        <v>7.8076954304863777E-2</v>
      </c>
      <c r="BF178" s="335">
        <f t="shared" si="157"/>
        <v>6.7017961671119841E-2</v>
      </c>
      <c r="BG178" s="335">
        <f t="shared" si="158"/>
        <v>6.9548379071107558E-2</v>
      </c>
      <c r="BH178" s="335">
        <f t="shared" si="159"/>
        <v>7.6837191812223871E-2</v>
      </c>
      <c r="BI178" s="335">
        <f t="shared" si="160"/>
        <v>6.1610416835347508E-2</v>
      </c>
      <c r="BJ178" s="335">
        <f t="shared" si="161"/>
        <v>7.7635282218948443E-2</v>
      </c>
      <c r="BK178" s="335">
        <f t="shared" si="162"/>
        <v>6.8563127349460781E-2</v>
      </c>
      <c r="BL178" s="335">
        <f t="shared" si="162"/>
        <v>6.9578097770026728E-2</v>
      </c>
      <c r="BM178" s="335">
        <f t="shared" si="163"/>
        <v>5.9317157328171138E-2</v>
      </c>
      <c r="BN178" s="335">
        <f t="shared" si="164"/>
        <v>5.5177350347839355E-2</v>
      </c>
      <c r="BO178" s="335">
        <f t="shared" si="165"/>
        <v>3.6397080872538977E-2</v>
      </c>
      <c r="BP178" s="335">
        <f t="shared" si="166"/>
        <v>3.2558536697469005E-2</v>
      </c>
      <c r="BQ178" s="335">
        <f t="shared" si="167"/>
        <v>3.5691172331136403E-2</v>
      </c>
      <c r="BR178" s="335">
        <f t="shared" si="168"/>
        <v>4.5643167855805099E-2</v>
      </c>
    </row>
    <row r="179" spans="1:70">
      <c r="A179" s="334" t="str">
        <f t="shared" si="169"/>
        <v xml:space="preserve">Taiwan </v>
      </c>
      <c r="AC179" s="340">
        <f>ExportsPaperSectorMinusCoreVPA!AD$38</f>
        <v>0.11254171099999999</v>
      </c>
      <c r="AD179" s="340">
        <f>ExportsPaperSectorMinusCoreVPA!AE$38</f>
        <v>4.0005759000000002E-2</v>
      </c>
      <c r="AE179" s="340">
        <f>ExportsPaperSectorMinusCoreVPA!AF$38</f>
        <v>6.0542778999999998E-2</v>
      </c>
      <c r="AF179" s="340">
        <f>ExportsPaperSectorMinusCoreVPA!AG$38</f>
        <v>5.6964543999999999E-2</v>
      </c>
      <c r="AG179" s="340">
        <f>ExportsPaperSectorMinusCoreVPA!AH$38</f>
        <v>7.5535619999999998E-2</v>
      </c>
      <c r="AH179" s="340">
        <f>ExportsPaperSectorMinusCoreVPA!AI$38</f>
        <v>8.0138558999999984E-2</v>
      </c>
      <c r="AI179" s="340">
        <f>ExportsPaperSectorMinusCoreVPA!AJ$38</f>
        <v>9.8435887E-2</v>
      </c>
      <c r="AJ179" s="340">
        <f>ExportsPaperSectorMinusCoreVPA!AK$38</f>
        <v>0.11937608299999999</v>
      </c>
      <c r="AK179" s="340">
        <f>ExportsPaperSectorMinusCoreVPA!AL$38</f>
        <v>0.10966967599999999</v>
      </c>
      <c r="AL179" s="340">
        <f>ExportsPaperSectorMinusCoreVPA!AM$38</f>
        <v>9.5024371999999982E-2</v>
      </c>
      <c r="AM179" s="340">
        <f>ExportsPaperSectorMinusCoreVPA!AN$38</f>
        <v>0.13276291400000001</v>
      </c>
      <c r="AN179" s="340">
        <f>ExportsPaperSectorMinusCoreVPA!AO$38</f>
        <v>0.15386530900000001</v>
      </c>
      <c r="AO179" s="340">
        <f>ExportsPaperSectorMinusCoreVPA!AP$38</f>
        <v>0.12087149599999999</v>
      </c>
      <c r="AP179" s="340">
        <f>ExportsPaperSectorMinusCoreVPA!AQ$38</f>
        <v>0.132998899</v>
      </c>
      <c r="AQ179" s="340">
        <f>ExportsPaperSectorMinusCoreVPA!AR$38</f>
        <v>0.16461163899999998</v>
      </c>
      <c r="AR179" s="340">
        <f>ExportsPaperSectorMinusCoreVPA!AS$38</f>
        <v>0.12666667300000001</v>
      </c>
      <c r="AS179" s="340">
        <f>ExportsPaperSectorMinusCoreVPA!AT$38</f>
        <v>0.121770592</v>
      </c>
      <c r="AT179" s="340">
        <f>ExportsPaperSectorMinusCoreVPA!AU$38</f>
        <v>0.142979353</v>
      </c>
      <c r="AU179" s="340">
        <f>ExportsPaperSectorMinusCoreVPA!AV$38</f>
        <v>0.19905716700000001</v>
      </c>
      <c r="AV179" s="340">
        <f>ExportsPaperSectorMinusCoreVPA!AW$38</f>
        <v>0.13784213000000001</v>
      </c>
      <c r="AW179" s="340">
        <f>ExportsPaperSectorMinusCoreVPA!AX$38</f>
        <v>0.10271288999999999</v>
      </c>
      <c r="AX179" s="340">
        <f>ExportsPaperSectorMinusCoreVPA!AY$38</f>
        <v>0.101074759</v>
      </c>
      <c r="AY179" s="340">
        <f>ExportsPaperSectorMinusCoreVPA!AZ$38</f>
        <v>0.11657996492999999</v>
      </c>
      <c r="AZ179" s="340">
        <f>ExportsPaperSectorMinusCoreVPA!BA$38</f>
        <v>0.10473822636000001</v>
      </c>
      <c r="BA179" s="340">
        <f>ExportsPaperSectorMinusCoreVPA!BB$38</f>
        <v>0</v>
      </c>
      <c r="BB179" s="340">
        <f>ExportsPaperSectorMinusCoreVPA!BC$38</f>
        <v>0</v>
      </c>
      <c r="BC179" s="335">
        <f t="shared" si="170"/>
        <v>3.1671404202816528E-2</v>
      </c>
      <c r="BD179" s="335">
        <f t="shared" si="170"/>
        <v>3.3781199406587123E-2</v>
      </c>
      <c r="BE179" s="335">
        <f t="shared" si="157"/>
        <v>3.9051876305416761E-2</v>
      </c>
      <c r="BF179" s="335">
        <f t="shared" si="157"/>
        <v>3.8476018984040898E-2</v>
      </c>
      <c r="BG179" s="335">
        <f t="shared" si="158"/>
        <v>3.4199655589595687E-2</v>
      </c>
      <c r="BH179" s="335">
        <f t="shared" si="159"/>
        <v>3.5795544011658409E-2</v>
      </c>
      <c r="BI179" s="335">
        <f t="shared" si="160"/>
        <v>4.3556804809280862E-2</v>
      </c>
      <c r="BJ179" s="335">
        <f t="shared" si="161"/>
        <v>3.7640621509145177E-2</v>
      </c>
      <c r="BK179" s="335">
        <f t="shared" si="162"/>
        <v>3.7874405051842676E-2</v>
      </c>
      <c r="BL179" s="335">
        <f t="shared" si="162"/>
        <v>4.1709607012734413E-2</v>
      </c>
      <c r="BM179" s="335">
        <f t="shared" si="163"/>
        <v>4.3805554372032728E-2</v>
      </c>
      <c r="BN179" s="335">
        <f t="shared" si="164"/>
        <v>3.8015417254007138E-2</v>
      </c>
      <c r="BO179" s="335">
        <f t="shared" si="165"/>
        <v>3.4707140726138917E-2</v>
      </c>
      <c r="BP179" s="335">
        <f t="shared" si="166"/>
        <v>2.8980109285472691E-2</v>
      </c>
      <c r="BQ179" s="335">
        <f t="shared" si="167"/>
        <v>3.2091836027079435E-2</v>
      </c>
      <c r="BR179" s="335">
        <f t="shared" si="168"/>
        <v>3.0638657739399364E-2</v>
      </c>
    </row>
    <row r="180" spans="1:70">
      <c r="A180" s="334" t="str">
        <f>A168</f>
        <v>Others</v>
      </c>
      <c r="AC180" s="339">
        <f t="shared" ref="AC180:AJ180" si="171">AC159-SUM(AC173:AC179)</f>
        <v>0.36390696499999975</v>
      </c>
      <c r="AD180" s="339">
        <f t="shared" si="171"/>
        <v>0.33375829599999995</v>
      </c>
      <c r="AE180" s="339">
        <f t="shared" si="171"/>
        <v>0.36158768600000035</v>
      </c>
      <c r="AF180" s="339">
        <f t="shared" si="171"/>
        <v>0.3547970589999998</v>
      </c>
      <c r="AG180" s="339">
        <f t="shared" si="171"/>
        <v>0.45916369400000034</v>
      </c>
      <c r="AH180" s="339">
        <f t="shared" si="171"/>
        <v>0.47882444099999977</v>
      </c>
      <c r="AI180" s="339">
        <f t="shared" si="171"/>
        <v>0.59911873399999971</v>
      </c>
      <c r="AJ180" s="339">
        <f t="shared" si="171"/>
        <v>0.74577076500000006</v>
      </c>
      <c r="AK180" s="339">
        <f>AK159-SUM(AK173:AK179)</f>
        <v>0.90516714900000084</v>
      </c>
      <c r="AL180" s="339">
        <f>AL159-SUM(AL173:AL179)</f>
        <v>0.68623388099999971</v>
      </c>
      <c r="AM180" s="339">
        <f>AM159-SUM(AM173:AM179)</f>
        <v>0.89688900900000013</v>
      </c>
      <c r="AN180" s="339">
        <f>AN159-SUM(AN173:AN179)</f>
        <v>0.99598224600000007</v>
      </c>
      <c r="AO180" s="339">
        <f>AO159-SUM(AO173:AO179)</f>
        <v>0.83448855499999963</v>
      </c>
      <c r="AP180" s="339">
        <f t="shared" ref="AP180:BB180" si="172">AP159-SUM(AP173:AP179)</f>
        <v>0.83971573700000057</v>
      </c>
      <c r="AQ180" s="339">
        <f t="shared" si="172"/>
        <v>0.90055623499999937</v>
      </c>
      <c r="AR180" s="339">
        <f t="shared" si="172"/>
        <v>0.87646597100000045</v>
      </c>
      <c r="AS180" s="339">
        <f t="shared" si="172"/>
        <v>0.79231963500000013</v>
      </c>
      <c r="AT180" s="339">
        <f t="shared" si="172"/>
        <v>0.77830870700000032</v>
      </c>
      <c r="AU180" s="339">
        <f t="shared" si="172"/>
        <v>0.94113167799999831</v>
      </c>
      <c r="AV180" s="339">
        <f t="shared" si="172"/>
        <v>0.85556466300000045</v>
      </c>
      <c r="AW180" s="339">
        <f t="shared" si="172"/>
        <v>0.74434608099999888</v>
      </c>
      <c r="AX180" s="339">
        <f t="shared" si="172"/>
        <v>0.88697179299999984</v>
      </c>
      <c r="AY180" s="339">
        <f t="shared" si="172"/>
        <v>0.93849870845599881</v>
      </c>
      <c r="AZ180" s="339">
        <f t="shared" si="172"/>
        <v>0.80075867164100245</v>
      </c>
      <c r="BA180" s="339">
        <f t="shared" si="172"/>
        <v>0</v>
      </c>
      <c r="BB180" s="339">
        <f t="shared" si="172"/>
        <v>0</v>
      </c>
      <c r="BC180" s="335">
        <f>AK180/AK$159</f>
        <v>0.26140238298041552</v>
      </c>
      <c r="BD180" s="335">
        <f>AL180/AL$159</f>
        <v>0.24395639861337018</v>
      </c>
      <c r="BE180" s="335">
        <f t="shared" si="157"/>
        <v>0.26381763991076473</v>
      </c>
      <c r="BF180" s="335">
        <f t="shared" si="157"/>
        <v>0.24905829685665984</v>
      </c>
      <c r="BG180" s="335">
        <f t="shared" si="158"/>
        <v>0.23611208695935529</v>
      </c>
      <c r="BH180" s="335">
        <f t="shared" si="159"/>
        <v>0.22600248458497163</v>
      </c>
      <c r="BI180" s="335">
        <f t="shared" si="160"/>
        <v>0.23829027148970824</v>
      </c>
      <c r="BJ180" s="335">
        <f t="shared" si="161"/>
        <v>0.26045307024094982</v>
      </c>
      <c r="BK180" s="335">
        <f t="shared" si="162"/>
        <v>0.24643581256891772</v>
      </c>
      <c r="BL180" s="335">
        <f t="shared" si="162"/>
        <v>0.22704642049652771</v>
      </c>
      <c r="BM180" s="335">
        <f t="shared" si="163"/>
        <v>0.20711032671268412</v>
      </c>
      <c r="BN180" s="335">
        <f t="shared" si="164"/>
        <v>0.23595578254434268</v>
      </c>
      <c r="BO180" s="335">
        <f t="shared" si="165"/>
        <v>0.25151783950599543</v>
      </c>
      <c r="BP180" s="335">
        <f t="shared" si="166"/>
        <v>0.25431215219886555</v>
      </c>
      <c r="BQ180" s="335">
        <f t="shared" si="167"/>
        <v>0.2583475358006847</v>
      </c>
      <c r="BR180" s="335">
        <f t="shared" si="168"/>
        <v>0.23424275667927924</v>
      </c>
    </row>
    <row r="181" spans="1:70">
      <c r="AC181" s="334"/>
      <c r="AD181" s="334"/>
      <c r="AE181" s="334"/>
      <c r="AF181" s="334"/>
      <c r="AG181" s="334"/>
      <c r="AH181" s="334"/>
      <c r="AI181" s="334"/>
      <c r="AJ181" s="334"/>
      <c r="AK181" s="334"/>
      <c r="AL181" s="334"/>
      <c r="AM181" s="334"/>
      <c r="AN181" s="334"/>
      <c r="AO181" s="334"/>
      <c r="AP181" s="334"/>
      <c r="AQ181" s="334"/>
      <c r="AR181" s="334"/>
      <c r="AS181" s="334"/>
      <c r="AT181" s="334"/>
      <c r="AU181" s="334"/>
      <c r="AV181" s="334"/>
      <c r="AW181" s="334"/>
      <c r="AX181" s="334"/>
      <c r="AY181" s="334"/>
      <c r="AZ181" s="334"/>
      <c r="BA181" s="334"/>
      <c r="BB181" s="334"/>
    </row>
    <row r="182" spans="1:70" ht="13">
      <c r="A182" s="332" t="s">
        <v>146</v>
      </c>
    </row>
    <row r="183" spans="1:70">
      <c r="B183" s="387" t="s">
        <v>56</v>
      </c>
      <c r="C183" s="387"/>
      <c r="D183" s="387"/>
      <c r="E183" s="387"/>
      <c r="F183" s="387"/>
      <c r="G183" s="387"/>
      <c r="H183" s="387"/>
      <c r="I183" s="387"/>
      <c r="J183" s="387"/>
      <c r="K183" s="387"/>
      <c r="L183" s="387"/>
      <c r="M183" s="387"/>
      <c r="N183" s="387"/>
      <c r="O183" s="387"/>
      <c r="P183" s="387"/>
      <c r="Q183" s="387"/>
      <c r="R183" s="387"/>
      <c r="S183" s="387"/>
      <c r="T183" s="387"/>
      <c r="U183" s="387"/>
      <c r="V183" s="387"/>
      <c r="W183" s="387"/>
      <c r="X183" s="387"/>
      <c r="Y183" s="387"/>
      <c r="Z183" s="387"/>
      <c r="AA183" s="387"/>
      <c r="AB183" s="387"/>
      <c r="AC183" s="387" t="s">
        <v>124</v>
      </c>
      <c r="AD183" s="387"/>
      <c r="AE183" s="387"/>
      <c r="AF183" s="387"/>
      <c r="AG183" s="387"/>
      <c r="AH183" s="387"/>
      <c r="AI183" s="387"/>
      <c r="AJ183" s="387"/>
      <c r="AK183" s="387"/>
      <c r="AL183" s="387"/>
      <c r="AM183" s="387"/>
      <c r="AN183" s="387"/>
      <c r="AO183" s="387"/>
      <c r="AP183" s="387"/>
      <c r="AQ183" s="387"/>
      <c r="AR183" s="387"/>
      <c r="AS183" s="387"/>
      <c r="AT183" s="387"/>
      <c r="AU183" s="387"/>
      <c r="AV183" s="387"/>
      <c r="AW183" s="387"/>
      <c r="AX183" s="387"/>
      <c r="AY183" s="387"/>
      <c r="AZ183" s="387"/>
      <c r="BA183" s="387"/>
      <c r="BB183" s="387"/>
    </row>
    <row r="184" spans="1:70">
      <c r="A184" s="333" t="s">
        <v>4</v>
      </c>
      <c r="B184" s="337">
        <f>ExportsLogs!C$5</f>
        <v>0.80434297142857136</v>
      </c>
      <c r="C184" s="337">
        <f>ExportsLogs!D$5</f>
        <v>0.60739299999999996</v>
      </c>
      <c r="D184" s="337">
        <f>ExportsLogs!E$5</f>
        <v>0.56684783743589739</v>
      </c>
      <c r="E184" s="337">
        <f>ExportsLogs!F$5</f>
        <v>0.42243746666666671</v>
      </c>
      <c r="F184" s="337">
        <f>ExportsLogs!G$5</f>
        <v>0.44046154499999995</v>
      </c>
      <c r="G184" s="337">
        <f>ExportsLogs!H$5</f>
        <v>0.22046606142857139</v>
      </c>
      <c r="H184" s="337">
        <f>ExportsLogs!I$5</f>
        <v>0.12745343504761905</v>
      </c>
      <c r="I184" s="337">
        <f>ExportsLogs!J$5</f>
        <v>7.247532000000001E-2</v>
      </c>
      <c r="J184" s="340">
        <f>ExportsLogs!K$5</f>
        <v>7.2862720000000006E-2</v>
      </c>
      <c r="K184" s="340">
        <f>ExportsLogs!L$5</f>
        <v>4.2217703999999988E-2</v>
      </c>
      <c r="L184" s="340">
        <f>ExportsLogs!M$5</f>
        <v>8.5835752121212139E-2</v>
      </c>
      <c r="M184" s="340">
        <f>ExportsLogs!N$5</f>
        <v>8.3872923205128222E-2</v>
      </c>
      <c r="N184" s="340">
        <f>ExportsLogs!O$5</f>
        <v>8.1230477714285723E-2</v>
      </c>
      <c r="O184" s="340">
        <f>ExportsLogs!P$5</f>
        <v>5.7997939166666665E-2</v>
      </c>
      <c r="P184" s="340">
        <f>ExportsLogs!Q$5</f>
        <v>0.11543360499999998</v>
      </c>
      <c r="Q184" s="340">
        <f>ExportsLogs!R$5</f>
        <v>0.14407436000000004</v>
      </c>
      <c r="R184" s="340">
        <f>ExportsLogs!S$5</f>
        <v>8.3339093333333322E-2</v>
      </c>
      <c r="S184" s="340">
        <f>ExportsLogs!T$5</f>
        <v>0.33298500000000009</v>
      </c>
      <c r="T184" s="340">
        <f>ExportsLogs!U$5</f>
        <v>0.51492199999999999</v>
      </c>
      <c r="U184" s="340">
        <f>ExportsLogs!V$5</f>
        <v>0.49504399999999987</v>
      </c>
      <c r="V184" s="340">
        <f>ExportsLogs!W$5</f>
        <v>0.31123999999999996</v>
      </c>
      <c r="W184" s="340">
        <f>ExportsLogs!X$5</f>
        <v>0.2964041764</v>
      </c>
      <c r="X184" s="340">
        <f>ExportsLogs!Y$5</f>
        <v>0.12685006400000001</v>
      </c>
      <c r="Y184" s="340">
        <f>ExportsLogs!Z$5</f>
        <v>0.16071971818980002</v>
      </c>
      <c r="Z184" s="340">
        <f>ExportsLogs!AA$5</f>
        <v>0</v>
      </c>
      <c r="AA184" s="340">
        <f>ExportsLogs!AB$5</f>
        <v>0</v>
      </c>
      <c r="AB184" s="336"/>
      <c r="AC184" s="334">
        <f>ExportsLogs!AD$5</f>
        <v>54.685383999999992</v>
      </c>
      <c r="AD184" s="334">
        <f>ExportsLogs!AE$5</f>
        <v>39.553635</v>
      </c>
      <c r="AE184" s="334">
        <f>ExportsLogs!AF$5</f>
        <v>37.407158000000003</v>
      </c>
      <c r="AF184" s="334">
        <f>ExportsLogs!AG$5</f>
        <v>31.807584999999996</v>
      </c>
      <c r="AG184" s="334">
        <f>ExportsLogs!AH$5</f>
        <v>41.804485</v>
      </c>
      <c r="AH184" s="334">
        <f>ExportsLogs!AI$5</f>
        <v>28.566922000000002</v>
      </c>
      <c r="AI184" s="334">
        <f>ExportsLogs!AJ$5</f>
        <v>16.952681000000002</v>
      </c>
      <c r="AJ184" s="334">
        <f>ExportsLogs!AK$5</f>
        <v>11.231890999999999</v>
      </c>
      <c r="AK184" s="334">
        <f>ExportsLogs!AL$5</f>
        <v>17.425959000000002</v>
      </c>
      <c r="AL184" s="334">
        <f>ExportsLogs!AM$5</f>
        <v>9.6553879999999968</v>
      </c>
      <c r="AM184" s="334">
        <f>ExportsLogs!AN$5</f>
        <v>17.952225000000002</v>
      </c>
      <c r="AN184" s="334">
        <f>ExportsLogs!AO$5</f>
        <v>23.427498</v>
      </c>
      <c r="AO184" s="334">
        <f>ExportsLogs!AP$5</f>
        <v>23.199995999999999</v>
      </c>
      <c r="AP184" s="334">
        <f>ExportsLogs!AQ$5</f>
        <v>16.344280000000001</v>
      </c>
      <c r="AQ184" s="334">
        <f>ExportsLogs!AR$5</f>
        <v>21.581646999999993</v>
      </c>
      <c r="AR184" s="334">
        <f>ExportsLogs!AS$5</f>
        <v>19.751083000000001</v>
      </c>
      <c r="AS184" s="334">
        <f>ExportsLogs!AT$5</f>
        <v>14.093140000000002</v>
      </c>
      <c r="AT184" s="334">
        <f>ExportsLogs!AU$5</f>
        <v>20.979953999999996</v>
      </c>
      <c r="AU184" s="334">
        <f>ExportsLogs!AV$5</f>
        <v>37.668404000000002</v>
      </c>
      <c r="AV184" s="334">
        <f>ExportsLogs!AW$5</f>
        <v>39.658237</v>
      </c>
      <c r="AW184" s="334">
        <f>ExportsLogs!AX$5</f>
        <v>23.707699000000002</v>
      </c>
      <c r="AX184" s="334">
        <f>ExportsLogs!AY$5</f>
        <v>29.785168999999993</v>
      </c>
      <c r="AY184" s="334">
        <f>ExportsLogs!AZ$5</f>
        <v>19.9268243</v>
      </c>
      <c r="AZ184" s="334">
        <f>ExportsLogs!BA$5</f>
        <v>32.693245670000003</v>
      </c>
      <c r="BA184" s="334">
        <f>ExportsLogs!BB$5</f>
        <v>0</v>
      </c>
      <c r="BB184" s="334">
        <f>ExportsLogs!BC$5</f>
        <v>0</v>
      </c>
    </row>
    <row r="185" spans="1:70">
      <c r="B185" s="331">
        <v>2000</v>
      </c>
      <c r="C185" s="331">
        <f>1+B185</f>
        <v>2001</v>
      </c>
      <c r="D185" s="331">
        <f t="shared" ref="D185:AA185" si="173">1+C185</f>
        <v>2002</v>
      </c>
      <c r="E185" s="331">
        <f t="shared" si="173"/>
        <v>2003</v>
      </c>
      <c r="F185" s="331">
        <f t="shared" si="173"/>
        <v>2004</v>
      </c>
      <c r="G185" s="331">
        <f t="shared" si="173"/>
        <v>2005</v>
      </c>
      <c r="H185" s="331">
        <f t="shared" si="173"/>
        <v>2006</v>
      </c>
      <c r="I185" s="331">
        <f t="shared" si="173"/>
        <v>2007</v>
      </c>
      <c r="J185" s="331">
        <f t="shared" si="173"/>
        <v>2008</v>
      </c>
      <c r="K185" s="331">
        <f t="shared" si="173"/>
        <v>2009</v>
      </c>
      <c r="L185" s="331">
        <f t="shared" si="173"/>
        <v>2010</v>
      </c>
      <c r="M185" s="331">
        <f t="shared" si="173"/>
        <v>2011</v>
      </c>
      <c r="N185" s="331">
        <f t="shared" si="173"/>
        <v>2012</v>
      </c>
      <c r="O185" s="331">
        <f t="shared" si="173"/>
        <v>2013</v>
      </c>
      <c r="P185" s="331">
        <f t="shared" si="173"/>
        <v>2014</v>
      </c>
      <c r="Q185" s="331">
        <f t="shared" si="173"/>
        <v>2015</v>
      </c>
      <c r="R185" s="331">
        <f t="shared" si="173"/>
        <v>2016</v>
      </c>
      <c r="S185" s="331">
        <f t="shared" si="173"/>
        <v>2017</v>
      </c>
      <c r="T185" s="331">
        <f t="shared" si="173"/>
        <v>2018</v>
      </c>
      <c r="U185" s="331">
        <f t="shared" si="173"/>
        <v>2019</v>
      </c>
      <c r="V185" s="331">
        <f t="shared" si="173"/>
        <v>2020</v>
      </c>
      <c r="W185" s="331">
        <f t="shared" si="173"/>
        <v>2021</v>
      </c>
      <c r="X185" s="331">
        <f t="shared" si="173"/>
        <v>2022</v>
      </c>
      <c r="Y185" s="331">
        <f t="shared" si="173"/>
        <v>2023</v>
      </c>
      <c r="Z185" s="331">
        <f t="shared" si="173"/>
        <v>2024</v>
      </c>
      <c r="AA185" s="331">
        <f t="shared" si="173"/>
        <v>2025</v>
      </c>
      <c r="AC185" s="331">
        <v>2000</v>
      </c>
      <c r="AD185" s="331">
        <f>1+AC185</f>
        <v>2001</v>
      </c>
      <c r="AE185" s="331">
        <f t="shared" ref="AE185" si="174">1+AD185</f>
        <v>2002</v>
      </c>
      <c r="AF185" s="331">
        <f t="shared" ref="AF185" si="175">1+AE185</f>
        <v>2003</v>
      </c>
      <c r="AG185" s="331">
        <f t="shared" ref="AG185" si="176">1+AF185</f>
        <v>2004</v>
      </c>
      <c r="AH185" s="331">
        <f t="shared" ref="AH185" si="177">1+AG185</f>
        <v>2005</v>
      </c>
      <c r="AI185" s="331">
        <f t="shared" ref="AI185" si="178">1+AH185</f>
        <v>2006</v>
      </c>
      <c r="AJ185" s="331">
        <f t="shared" ref="AJ185" si="179">1+AI185</f>
        <v>2007</v>
      </c>
      <c r="AK185" s="331">
        <f t="shared" ref="AK185" si="180">1+AJ185</f>
        <v>2008</v>
      </c>
      <c r="AL185" s="331">
        <f t="shared" ref="AL185" si="181">1+AK185</f>
        <v>2009</v>
      </c>
      <c r="AM185" s="331">
        <f t="shared" ref="AM185" si="182">1+AL185</f>
        <v>2010</v>
      </c>
      <c r="AN185" s="331">
        <f t="shared" ref="AN185" si="183">1+AM185</f>
        <v>2011</v>
      </c>
      <c r="AO185" s="331">
        <f t="shared" ref="AO185" si="184">1+AN185</f>
        <v>2012</v>
      </c>
      <c r="AP185" s="331">
        <f t="shared" ref="AP185" si="185">1+AO185</f>
        <v>2013</v>
      </c>
      <c r="AQ185" s="331">
        <f t="shared" ref="AQ185" si="186">1+AP185</f>
        <v>2014</v>
      </c>
      <c r="AR185" s="331">
        <f t="shared" ref="AR185" si="187">1+AQ185</f>
        <v>2015</v>
      </c>
      <c r="AS185" s="331">
        <f t="shared" ref="AS185" si="188">1+AR185</f>
        <v>2016</v>
      </c>
      <c r="AT185" s="331">
        <f t="shared" ref="AT185" si="189">1+AS185</f>
        <v>2017</v>
      </c>
      <c r="AU185" s="331">
        <f t="shared" ref="AU185" si="190">1+AT185</f>
        <v>2018</v>
      </c>
      <c r="AV185" s="331">
        <f t="shared" ref="AV185" si="191">1+AU185</f>
        <v>2019</v>
      </c>
      <c r="AW185" s="331">
        <f t="shared" ref="AW185" si="192">1+AV185</f>
        <v>2020</v>
      </c>
      <c r="AX185" s="331">
        <f t="shared" ref="AX185" si="193">1+AW185</f>
        <v>2021</v>
      </c>
      <c r="AY185" s="331">
        <f t="shared" ref="AY185" si="194">1+AX185</f>
        <v>2022</v>
      </c>
      <c r="AZ185" s="331">
        <f t="shared" ref="AZ185" si="195">1+AY185</f>
        <v>2023</v>
      </c>
      <c r="BA185" s="331">
        <f t="shared" ref="BA185" si="196">1+AZ185</f>
        <v>2024</v>
      </c>
      <c r="BB185" s="331">
        <f t="shared" ref="BB185" si="197">1+BA185</f>
        <v>2025</v>
      </c>
    </row>
    <row r="186" spans="1:70">
      <c r="A186" s="337" t="s">
        <v>164</v>
      </c>
      <c r="B186" s="339">
        <f>ExportsLogs!C$19</f>
        <v>0.36092000000000002</v>
      </c>
      <c r="C186" s="339">
        <f>ExportsLogs!D$19</f>
        <v>0.193692</v>
      </c>
      <c r="D186" s="339">
        <f>ExportsLogs!E$19</f>
        <v>0.11107299999999999</v>
      </c>
      <c r="E186" s="339">
        <f>ExportsLogs!F$19</f>
        <v>1.5279999999999998E-3</v>
      </c>
      <c r="F186" s="339">
        <f>ExportsLogs!G$19</f>
        <v>9.7300000000000002E-4</v>
      </c>
      <c r="G186" s="339">
        <f>ExportsLogs!H$19</f>
        <v>9.3839642857142854E-4</v>
      </c>
      <c r="H186" s="339">
        <f>ExportsLogs!I$19</f>
        <v>7.1918171428571429E-4</v>
      </c>
      <c r="I186" s="339">
        <f>ExportsLogs!J$19</f>
        <v>2.7477800000000004E-3</v>
      </c>
      <c r="J186" s="340">
        <f>ExportsLogs!K$19</f>
        <v>2.052E-3</v>
      </c>
      <c r="K186" s="340">
        <f>ExportsLogs!L$19</f>
        <v>1.24132E-3</v>
      </c>
      <c r="L186" s="340">
        <f>ExportsLogs!M$19</f>
        <v>2.6356999999999998E-2</v>
      </c>
      <c r="M186" s="340">
        <f>ExportsLogs!N$19</f>
        <v>2.2290000000000001E-3</v>
      </c>
      <c r="N186" s="340">
        <f>ExportsLogs!O$19</f>
        <v>1.9710319999999997E-3</v>
      </c>
      <c r="O186" s="340">
        <f>ExportsLogs!P$19</f>
        <v>1.103E-3</v>
      </c>
      <c r="P186" s="340">
        <f>ExportsLogs!Q$19</f>
        <v>1.0429999999999999E-3</v>
      </c>
      <c r="Q186" s="340">
        <f>ExportsLogs!R$19</f>
        <v>2.1839999999999997E-3</v>
      </c>
      <c r="R186" s="340">
        <f>ExportsLogs!S$19</f>
        <v>1.8320933333333333E-3</v>
      </c>
      <c r="S186" s="340">
        <f>ExportsLogs!T$19</f>
        <v>1.4349999999999999E-3</v>
      </c>
      <c r="T186" s="340">
        <f>ExportsLogs!U$19</f>
        <v>1.3159999999999999E-3</v>
      </c>
      <c r="U186" s="340">
        <f>ExportsLogs!V$19</f>
        <v>1.993E-3</v>
      </c>
      <c r="V186" s="340">
        <f>ExportsLogs!W$19</f>
        <v>1.418E-3</v>
      </c>
      <c r="W186" s="340">
        <f>ExportsLogs!X$19</f>
        <v>3.7412894000000002E-3</v>
      </c>
      <c r="X186" s="340">
        <f>ExportsLogs!Y$19</f>
        <v>3.5898199999999996E-3</v>
      </c>
      <c r="Y186" s="340">
        <f>ExportsLogs!Z$19</f>
        <v>7.6420121792000004E-3</v>
      </c>
      <c r="Z186" s="340">
        <f>ExportsLogs!AA$19</f>
        <v>0</v>
      </c>
      <c r="AA186" s="340">
        <f>ExportsLogs!AB$19</f>
        <v>0</v>
      </c>
      <c r="AB186" s="336"/>
      <c r="BC186" s="335">
        <f t="shared" ref="BC186:BD188" si="198">J186/J$184</f>
        <v>2.8162550066755672E-2</v>
      </c>
      <c r="BD186" s="335">
        <f t="shared" si="198"/>
        <v>2.9402830622906453E-2</v>
      </c>
      <c r="BE186" s="335">
        <f t="shared" ref="BE186:BE192" si="199">L186/L$184</f>
        <v>0.30706319160319362</v>
      </c>
      <c r="BF186" s="335">
        <f t="shared" ref="BF186:BF192" si="200">M186/M$184</f>
        <v>2.6575918840321434E-2</v>
      </c>
      <c r="BG186" s="335">
        <f t="shared" ref="BG186:BG192" si="201">N186/N$184</f>
        <v>2.4264685564607497E-2</v>
      </c>
      <c r="BH186" s="335">
        <f t="shared" ref="BH186:BH192" si="202">O186/O$184</f>
        <v>1.9017917116509041E-2</v>
      </c>
      <c r="BI186" s="335">
        <f t="shared" ref="BI186:BI192" si="203">P186/P$184</f>
        <v>9.0354970721047839E-3</v>
      </c>
      <c r="BJ186" s="335">
        <f t="shared" ref="BJ186:BJ192" si="204">Q186/Q$184</f>
        <v>1.5158838810736338E-2</v>
      </c>
      <c r="BK186" s="335">
        <f t="shared" ref="BK186:BL192" si="205">R186/R$184</f>
        <v>2.198360049353389E-2</v>
      </c>
      <c r="BL186" s="335">
        <f t="shared" si="205"/>
        <v>4.3095034310854825E-3</v>
      </c>
      <c r="BM186" s="335">
        <f t="shared" ref="BM186:BM192" si="206">T186/T$184</f>
        <v>2.5557268867906205E-3</v>
      </c>
      <c r="BN186" s="335">
        <f t="shared" ref="BN186:BN192" si="207">U186/U$184</f>
        <v>4.0259047680610222E-3</v>
      </c>
      <c r="BO186" s="335">
        <f t="shared" ref="BO186:BO192" si="208">V186/V$184</f>
        <v>4.5559696697082645E-3</v>
      </c>
      <c r="BP186" s="335">
        <f t="shared" ref="BP186:BP192" si="209">W186/W$184</f>
        <v>1.2622256020276508E-2</v>
      </c>
      <c r="BQ186" s="335">
        <f t="shared" ref="BQ186:BQ192" si="210">X186/X$184</f>
        <v>2.8299709805428237E-2</v>
      </c>
      <c r="BR186" s="335">
        <f t="shared" ref="BR186:BR192" si="211">Y186/Y$184</f>
        <v>4.7548690759743981E-2</v>
      </c>
    </row>
    <row r="187" spans="1:70">
      <c r="A187" s="337" t="str">
        <f>ExportsLogs!B$15</f>
        <v xml:space="preserve">China </v>
      </c>
      <c r="B187" s="339">
        <f>ExportsLogs!C$15</f>
        <v>3.1000000000000001E-5</v>
      </c>
      <c r="C187" s="339">
        <f>ExportsLogs!D$15</f>
        <v>7.4999999999999993E-5</v>
      </c>
      <c r="D187" s="339">
        <f>ExportsLogs!E$15</f>
        <v>1.93E-4</v>
      </c>
      <c r="E187" s="339">
        <f>ExportsLogs!F$15</f>
        <v>9.1499999999999991E-4</v>
      </c>
      <c r="F187" s="339">
        <f>ExportsLogs!G$15</f>
        <v>1.84E-4</v>
      </c>
      <c r="G187" s="339">
        <f>ExportsLogs!H$15</f>
        <v>0</v>
      </c>
      <c r="H187" s="339">
        <f>ExportsLogs!I$15</f>
        <v>3.5500000000000001E-4</v>
      </c>
      <c r="I187" s="339">
        <f>ExportsLogs!J$15</f>
        <v>5.4999999999999995E-5</v>
      </c>
      <c r="J187" s="340">
        <f>ExportsLogs!K$15</f>
        <v>4.8000000000000001E-5</v>
      </c>
      <c r="K187" s="340">
        <f>ExportsLogs!L$15</f>
        <v>6.1999999999999989E-5</v>
      </c>
      <c r="L187" s="340">
        <f>ExportsLogs!M$15</f>
        <v>2.5999999999999998E-4</v>
      </c>
      <c r="M187" s="340">
        <f>ExportsLogs!N$15</f>
        <v>1.9116909999999997E-2</v>
      </c>
      <c r="N187" s="340">
        <f>ExportsLogs!O$15</f>
        <v>1.5949E-3</v>
      </c>
      <c r="O187" s="340">
        <f>ExportsLogs!P$15</f>
        <v>4.3148249999999996E-3</v>
      </c>
      <c r="P187" s="340">
        <f>ExportsLogs!Q$15</f>
        <v>1.4725139999999999E-2</v>
      </c>
      <c r="Q187" s="340">
        <f>ExportsLogs!R$15</f>
        <v>2.2066867999999996E-2</v>
      </c>
      <c r="R187" s="340">
        <f>ExportsLogs!S$15</f>
        <v>3.7504999999999997E-2</v>
      </c>
      <c r="S187" s="340">
        <f>ExportsLogs!T$15</f>
        <v>0.29028300000000001</v>
      </c>
      <c r="T187" s="340">
        <f>ExportsLogs!U$15</f>
        <v>0.45282</v>
      </c>
      <c r="U187" s="340">
        <f>ExportsLogs!V$15</f>
        <v>0.44298899999999997</v>
      </c>
      <c r="V187" s="340">
        <f>ExportsLogs!W$15</f>
        <v>0.25831300000000001</v>
      </c>
      <c r="W187" s="340">
        <f>ExportsLogs!X$15</f>
        <v>0.25525820659999998</v>
      </c>
      <c r="X187" s="340">
        <f>ExportsLogs!Y$15</f>
        <v>7.5354459999999998E-2</v>
      </c>
      <c r="Y187" s="340">
        <f>ExportsLogs!Z$15</f>
        <v>3.7741199029799992E-2</v>
      </c>
      <c r="Z187" s="340">
        <f>ExportsLogs!AA$15</f>
        <v>0</v>
      </c>
      <c r="AA187" s="340">
        <f>ExportsLogs!AB$15</f>
        <v>0</v>
      </c>
      <c r="AB187" s="339"/>
      <c r="BC187" s="335">
        <f t="shared" si="198"/>
        <v>6.5877310097674083E-4</v>
      </c>
      <c r="BD187" s="335">
        <f t="shared" si="198"/>
        <v>1.4685782059583347E-3</v>
      </c>
      <c r="BE187" s="335">
        <f t="shared" ref="BE187" si="212">L187/L$184</f>
        <v>3.0290408550605282E-3</v>
      </c>
      <c r="BF187" s="335">
        <f t="shared" ref="BF187" si="213">M187/M$184</f>
        <v>0.22792707431033163</v>
      </c>
      <c r="BG187" s="335">
        <f t="shared" ref="BG187" si="214">N187/N$184</f>
        <v>1.9634256068390823E-2</v>
      </c>
      <c r="BH187" s="335">
        <f t="shared" ref="BH187" si="215">O187/O$184</f>
        <v>7.4396177898677349E-2</v>
      </c>
      <c r="BI187" s="335">
        <f t="shared" ref="BI187" si="216">P187/P$184</f>
        <v>0.12756371942122055</v>
      </c>
      <c r="BJ187" s="335">
        <f t="shared" ref="BJ187" si="217">Q187/Q$184</f>
        <v>0.15316304719312993</v>
      </c>
      <c r="BK187" s="335">
        <f t="shared" ref="BK187" si="218">R187/R$184</f>
        <v>0.45002889400284657</v>
      </c>
      <c r="BL187" s="335">
        <f t="shared" ref="BL187" si="219">S187/S$184</f>
        <v>0.87175998918870201</v>
      </c>
      <c r="BM187" s="335">
        <f t="shared" ref="BM187" si="220">T187/T$184</f>
        <v>0.87939532589401892</v>
      </c>
      <c r="BN187" s="335">
        <f t="shared" ref="BN187" si="221">U187/U$184</f>
        <v>0.8948477307067656</v>
      </c>
      <c r="BO187" s="335">
        <f t="shared" ref="BO187" si="222">V187/V$184</f>
        <v>0.82994795013494427</v>
      </c>
      <c r="BP187" s="335">
        <f t="shared" ref="BP187" si="223">W187/W$184</f>
        <v>0.86118289458758102</v>
      </c>
      <c r="BQ187" s="335">
        <f t="shared" ref="BQ187" si="224">X187/X$184</f>
        <v>0.59404353158229384</v>
      </c>
      <c r="BR187" s="335">
        <f t="shared" ref="BR187" si="225">Y187/Y$184</f>
        <v>0.23482618968526298</v>
      </c>
    </row>
    <row r="188" spans="1:70">
      <c r="A188" s="337" t="str">
        <f>ExportsLogs!B$16</f>
        <v xml:space="preserve">Japan </v>
      </c>
      <c r="B188" s="339">
        <f>ExportsLogs!C$16</f>
        <v>0.17944599999999999</v>
      </c>
      <c r="C188" s="339">
        <f>ExportsLogs!D$16</f>
        <v>0.18229099999999998</v>
      </c>
      <c r="D188" s="339">
        <f>ExportsLogs!E$16</f>
        <v>0.19617433999999997</v>
      </c>
      <c r="E188" s="339">
        <f>ExportsLogs!F$16</f>
        <v>0.20869199999999999</v>
      </c>
      <c r="F188" s="339">
        <f>ExportsLogs!G$16</f>
        <v>0.17420981499999999</v>
      </c>
      <c r="G188" s="339">
        <f>ExportsLogs!H$16</f>
        <v>0.125504</v>
      </c>
      <c r="H188" s="339">
        <f>ExportsLogs!I$16</f>
        <v>8.0312639999999991E-2</v>
      </c>
      <c r="I188" s="339">
        <f>ExportsLogs!J$16</f>
        <v>3.1507E-2</v>
      </c>
      <c r="J188" s="340">
        <f>ExportsLogs!K$16</f>
        <v>1.43E-2</v>
      </c>
      <c r="K188" s="340">
        <f>ExportsLogs!L$16</f>
        <v>6.8189999999999995E-3</v>
      </c>
      <c r="L188" s="340">
        <f>ExportsLogs!M$16</f>
        <v>6.4219999999999998E-3</v>
      </c>
      <c r="M188" s="340">
        <f>ExportsLogs!N$16</f>
        <v>8.709999999999999E-3</v>
      </c>
      <c r="N188" s="340">
        <f>ExportsLogs!O$16</f>
        <v>7.7589999999999994E-3</v>
      </c>
      <c r="O188" s="340">
        <f>ExportsLogs!P$16</f>
        <v>8.9779999999999999E-3</v>
      </c>
      <c r="P188" s="340">
        <f>ExportsLogs!Q$16</f>
        <v>1.3291464999999999E-2</v>
      </c>
      <c r="Q188" s="340">
        <f>ExportsLogs!R$16</f>
        <v>7.8829999999999994E-3</v>
      </c>
      <c r="R188" s="340">
        <f>ExportsLogs!S$16</f>
        <v>7.0889999999999998E-3</v>
      </c>
      <c r="S188" s="340">
        <f>ExportsLogs!T$16</f>
        <v>6.3869999999999994E-3</v>
      </c>
      <c r="T188" s="340">
        <f>ExportsLogs!U$16</f>
        <v>7.757E-3</v>
      </c>
      <c r="U188" s="340">
        <f>ExportsLogs!V$16</f>
        <v>7.1729999999999997E-3</v>
      </c>
      <c r="V188" s="340">
        <f>ExportsLogs!W$16</f>
        <v>6.9119999999999997E-3</v>
      </c>
      <c r="W188" s="340">
        <f>ExportsLogs!X$16</f>
        <v>1.1237530799999999E-2</v>
      </c>
      <c r="X188" s="340">
        <f>ExportsLogs!Y$16</f>
        <v>9.4842399999999997E-3</v>
      </c>
      <c r="Y188" s="340">
        <f>ExportsLogs!Z$16</f>
        <v>1.8847818096800001E-2</v>
      </c>
      <c r="Z188" s="340">
        <f>ExportsLogs!AA$16</f>
        <v>0</v>
      </c>
      <c r="AA188" s="340">
        <f>ExportsLogs!AB$16</f>
        <v>0</v>
      </c>
      <c r="AB188" s="339"/>
      <c r="BC188" s="335">
        <f t="shared" si="198"/>
        <v>0.19625948633265405</v>
      </c>
      <c r="BD188" s="335">
        <f t="shared" si="198"/>
        <v>0.16151991591015943</v>
      </c>
      <c r="BE188" s="335">
        <f t="shared" si="199"/>
        <v>7.4817309119995054E-2</v>
      </c>
      <c r="BF188" s="335">
        <f t="shared" si="200"/>
        <v>0.10384757877936279</v>
      </c>
      <c r="BG188" s="335">
        <f t="shared" si="201"/>
        <v>9.5518335215151032E-2</v>
      </c>
      <c r="BH188" s="335">
        <f t="shared" si="202"/>
        <v>0.15479860369176623</v>
      </c>
      <c r="BI188" s="335">
        <f t="shared" si="203"/>
        <v>0.1151438092919302</v>
      </c>
      <c r="BJ188" s="335">
        <f t="shared" si="204"/>
        <v>5.4714801440034141E-2</v>
      </c>
      <c r="BK188" s="335">
        <f t="shared" si="205"/>
        <v>8.5062120506230618E-2</v>
      </c>
      <c r="BL188" s="335">
        <f t="shared" si="205"/>
        <v>1.9181044191179775E-2</v>
      </c>
      <c r="BM188" s="335">
        <f t="shared" si="206"/>
        <v>1.5064417523430733E-2</v>
      </c>
      <c r="BN188" s="335">
        <f t="shared" si="207"/>
        <v>1.4489621124586908E-2</v>
      </c>
      <c r="BO188" s="335">
        <f t="shared" si="208"/>
        <v>2.2207942423852978E-2</v>
      </c>
      <c r="BP188" s="335">
        <f t="shared" si="209"/>
        <v>3.7912862553039245E-2</v>
      </c>
      <c r="BQ188" s="335">
        <f t="shared" si="210"/>
        <v>7.4767325304621046E-2</v>
      </c>
      <c r="BR188" s="335">
        <f t="shared" si="211"/>
        <v>0.11727134858799278</v>
      </c>
    </row>
    <row r="189" spans="1:70">
      <c r="A189" s="337" t="str">
        <f>ExportsLogs!B$11</f>
        <v xml:space="preserve">Mexico </v>
      </c>
      <c r="B189" s="339">
        <f>ExportsLogs!C$11</f>
        <v>3.9170999999999997E-2</v>
      </c>
      <c r="C189" s="339">
        <f>ExportsLogs!D$11</f>
        <v>2.2442E-2</v>
      </c>
      <c r="D189" s="339">
        <f>ExportsLogs!E$11</f>
        <v>2.8745E-2</v>
      </c>
      <c r="E189" s="339">
        <f>ExportsLogs!F$11</f>
        <v>4.2453999999999999E-2</v>
      </c>
      <c r="F189" s="339">
        <f>ExportsLogs!G$11</f>
        <v>0.10254099999999999</v>
      </c>
      <c r="G189" s="339">
        <f>ExportsLogs!H$11</f>
        <v>7.220399999999999E-2</v>
      </c>
      <c r="H189" s="339">
        <f>ExportsLogs!I$11</f>
        <v>2.4098999999999999E-2</v>
      </c>
      <c r="I189" s="339">
        <f>ExportsLogs!J$11</f>
        <v>5.8799999999999998E-4</v>
      </c>
      <c r="J189" s="340">
        <f>ExportsLogs!K$11</f>
        <v>3.7439999999999999E-3</v>
      </c>
      <c r="K189" s="340">
        <f>ExportsLogs!L$11</f>
        <v>1.0491E-2</v>
      </c>
      <c r="L189" s="340">
        <f>ExportsLogs!M$11</f>
        <v>8.7159999999999998E-3</v>
      </c>
      <c r="M189" s="340">
        <f>ExportsLogs!N$11</f>
        <v>1.4378999999999999E-2</v>
      </c>
      <c r="N189" s="340">
        <f>ExportsLogs!O$11</f>
        <v>1.4513999999999999E-2</v>
      </c>
      <c r="O189" s="340">
        <f>ExportsLogs!P$11</f>
        <v>3.3869999999999998E-3</v>
      </c>
      <c r="P189" s="340">
        <f>ExportsLogs!Q$11</f>
        <v>0</v>
      </c>
      <c r="Q189" s="340">
        <f>ExportsLogs!R$11</f>
        <v>0</v>
      </c>
      <c r="R189" s="340">
        <f>ExportsLogs!S$11</f>
        <v>0</v>
      </c>
      <c r="S189" s="340">
        <f>ExportsLogs!T$11</f>
        <v>0</v>
      </c>
      <c r="T189" s="340">
        <f>ExportsLogs!U$11</f>
        <v>0</v>
      </c>
      <c r="U189" s="340">
        <f>ExportsLogs!V$11</f>
        <v>0</v>
      </c>
      <c r="V189" s="340">
        <f>ExportsLogs!W$11</f>
        <v>1.0876E-2</v>
      </c>
      <c r="W189" s="340">
        <f>ExportsLogs!X$11</f>
        <v>1.03217156E-2</v>
      </c>
      <c r="X189" s="340">
        <f>ExportsLogs!Y$11</f>
        <v>1.7974299999999999E-2</v>
      </c>
      <c r="Y189" s="340">
        <f>ExportsLogs!Z$11</f>
        <v>4.6063657893399994E-2</v>
      </c>
      <c r="Z189" s="340">
        <f>ExportsLogs!AA$11</f>
        <v>0</v>
      </c>
      <c r="AA189" s="340">
        <f>ExportsLogs!AB$11</f>
        <v>0</v>
      </c>
      <c r="AB189" s="339"/>
      <c r="BC189" s="335">
        <f t="shared" ref="BC189:BD192" si="226">J189/J$184</f>
        <v>5.1384301876185784E-2</v>
      </c>
      <c r="BD189" s="335">
        <f t="shared" si="226"/>
        <v>0.2484976444953047</v>
      </c>
      <c r="BE189" s="335">
        <f t="shared" si="199"/>
        <v>0.1015427695873368</v>
      </c>
      <c r="BF189" s="335">
        <f t="shared" si="200"/>
        <v>0.17143792597800891</v>
      </c>
      <c r="BG189" s="335">
        <f t="shared" si="201"/>
        <v>0.17867677758895503</v>
      </c>
      <c r="BH189" s="335">
        <f t="shared" si="202"/>
        <v>5.8398626721320138E-2</v>
      </c>
      <c r="BI189" s="335">
        <f t="shared" si="203"/>
        <v>0</v>
      </c>
      <c r="BJ189" s="335">
        <f t="shared" si="204"/>
        <v>0</v>
      </c>
      <c r="BK189" s="335">
        <f t="shared" si="205"/>
        <v>0</v>
      </c>
      <c r="BL189" s="335">
        <f t="shared" si="205"/>
        <v>0</v>
      </c>
      <c r="BM189" s="335">
        <f t="shared" si="206"/>
        <v>0</v>
      </c>
      <c r="BN189" s="335">
        <f t="shared" si="207"/>
        <v>0</v>
      </c>
      <c r="BO189" s="335">
        <f t="shared" si="208"/>
        <v>3.4944094589384404E-2</v>
      </c>
      <c r="BP189" s="335">
        <f t="shared" si="209"/>
        <v>3.4823111217133308E-2</v>
      </c>
      <c r="BQ189" s="335">
        <f t="shared" si="210"/>
        <v>0.14169720876136094</v>
      </c>
      <c r="BR189" s="335">
        <f t="shared" si="211"/>
        <v>0.28660862781629365</v>
      </c>
    </row>
    <row r="190" spans="1:70">
      <c r="A190" s="337" t="str">
        <f>ExportsLogs!B$26</f>
        <v xml:space="preserve">Norway </v>
      </c>
      <c r="B190" s="339">
        <f>ExportsLogs!C$26</f>
        <v>0.14522499999999999</v>
      </c>
      <c r="C190" s="339">
        <f>ExportsLogs!D$26</f>
        <v>0.153749</v>
      </c>
      <c r="D190" s="339">
        <f>ExportsLogs!E$26</f>
        <v>0.12302399999999999</v>
      </c>
      <c r="E190" s="339">
        <f>ExportsLogs!F$26</f>
        <v>0.12052199999999999</v>
      </c>
      <c r="F190" s="339">
        <f>ExportsLogs!G$26</f>
        <v>7.7146999999999993E-2</v>
      </c>
      <c r="G190" s="339">
        <f>ExportsLogs!H$26</f>
        <v>0</v>
      </c>
      <c r="H190" s="339">
        <f>ExportsLogs!I$26</f>
        <v>0</v>
      </c>
      <c r="I190" s="339">
        <f>ExportsLogs!J$26</f>
        <v>0</v>
      </c>
      <c r="J190" s="340">
        <f>ExportsLogs!K$26</f>
        <v>0</v>
      </c>
      <c r="K190" s="340">
        <f>ExportsLogs!L$26</f>
        <v>0</v>
      </c>
      <c r="L190" s="340">
        <f>ExportsLogs!M$26</f>
        <v>0</v>
      </c>
      <c r="M190" s="340">
        <f>ExportsLogs!N$26</f>
        <v>0</v>
      </c>
      <c r="N190" s="340">
        <f>ExportsLogs!O$26</f>
        <v>0</v>
      </c>
      <c r="O190" s="340">
        <f>ExportsLogs!P$26</f>
        <v>0</v>
      </c>
      <c r="P190" s="340">
        <f>ExportsLogs!Q$26</f>
        <v>0</v>
      </c>
      <c r="Q190" s="340">
        <f>ExportsLogs!R$26</f>
        <v>0</v>
      </c>
      <c r="R190" s="340">
        <f>ExportsLogs!S$26</f>
        <v>0</v>
      </c>
      <c r="S190" s="340">
        <f>ExportsLogs!T$26</f>
        <v>0</v>
      </c>
      <c r="T190" s="340">
        <f>ExportsLogs!U$26</f>
        <v>0</v>
      </c>
      <c r="U190" s="340">
        <f>ExportsLogs!V$26</f>
        <v>0</v>
      </c>
      <c r="V190" s="340">
        <f>ExportsLogs!W$26</f>
        <v>0</v>
      </c>
      <c r="W190" s="340">
        <f>ExportsLogs!X$26</f>
        <v>0</v>
      </c>
      <c r="X190" s="340">
        <f>ExportsLogs!Y$26</f>
        <v>0</v>
      </c>
      <c r="Y190" s="340">
        <f>ExportsLogs!Z$26</f>
        <v>0</v>
      </c>
      <c r="Z190" s="340">
        <f>ExportsLogs!AA$26</f>
        <v>0</v>
      </c>
      <c r="AA190" s="340">
        <f>ExportsLogs!AB$26</f>
        <v>0</v>
      </c>
      <c r="AB190" s="339"/>
      <c r="BC190" s="335">
        <f t="shared" si="226"/>
        <v>0</v>
      </c>
      <c r="BD190" s="335">
        <f t="shared" si="226"/>
        <v>0</v>
      </c>
      <c r="BE190" s="335">
        <f t="shared" si="199"/>
        <v>0</v>
      </c>
      <c r="BF190" s="335">
        <f t="shared" si="200"/>
        <v>0</v>
      </c>
      <c r="BG190" s="335">
        <f t="shared" si="201"/>
        <v>0</v>
      </c>
      <c r="BH190" s="335">
        <f t="shared" si="202"/>
        <v>0</v>
      </c>
      <c r="BI190" s="335">
        <f t="shared" si="203"/>
        <v>0</v>
      </c>
      <c r="BJ190" s="335">
        <f t="shared" si="204"/>
        <v>0</v>
      </c>
      <c r="BK190" s="335">
        <f t="shared" si="205"/>
        <v>0</v>
      </c>
      <c r="BL190" s="335">
        <f t="shared" si="205"/>
        <v>0</v>
      </c>
      <c r="BM190" s="335">
        <f t="shared" si="206"/>
        <v>0</v>
      </c>
      <c r="BN190" s="335">
        <f t="shared" si="207"/>
        <v>0</v>
      </c>
      <c r="BO190" s="335">
        <f t="shared" si="208"/>
        <v>0</v>
      </c>
      <c r="BP190" s="335">
        <f t="shared" si="209"/>
        <v>0</v>
      </c>
      <c r="BQ190" s="335">
        <f t="shared" si="210"/>
        <v>0</v>
      </c>
      <c r="BR190" s="335">
        <f t="shared" si="211"/>
        <v>0</v>
      </c>
    </row>
    <row r="191" spans="1:70">
      <c r="A191" s="337" t="str">
        <f>ExportsLogs!B$17</f>
        <v xml:space="preserve">South Korea </v>
      </c>
      <c r="B191" s="339">
        <f>ExportsLogs!C$17</f>
        <v>6.3932000000000003E-2</v>
      </c>
      <c r="C191" s="339">
        <f>ExportsLogs!D$17</f>
        <v>3.0060999999999997E-2</v>
      </c>
      <c r="D191" s="339">
        <f>ExportsLogs!E$17</f>
        <v>9.2563210769230755E-2</v>
      </c>
      <c r="E191" s="339">
        <f>ExportsLogs!F$17</f>
        <v>2.5226459999999999E-2</v>
      </c>
      <c r="F191" s="339">
        <f>ExportsLogs!G$17</f>
        <v>7.0201619999999992E-2</v>
      </c>
      <c r="G191" s="339">
        <f>ExportsLogs!H$17</f>
        <v>1.6944899999999999E-3</v>
      </c>
      <c r="H191" s="339">
        <f>ExportsLogs!I$17</f>
        <v>1.2E-5</v>
      </c>
      <c r="I191" s="339">
        <f>ExportsLogs!J$17</f>
        <v>2.3113999999999999E-2</v>
      </c>
      <c r="J191" s="340">
        <f>ExportsLogs!K$17</f>
        <v>0</v>
      </c>
      <c r="K191" s="340">
        <f>ExportsLogs!L$17</f>
        <v>0</v>
      </c>
      <c r="L191" s="340">
        <f>ExportsLogs!M$17</f>
        <v>0</v>
      </c>
      <c r="M191" s="340">
        <f>ExportsLogs!N$17</f>
        <v>0</v>
      </c>
      <c r="N191" s="340">
        <f>ExportsLogs!O$17</f>
        <v>0</v>
      </c>
      <c r="O191" s="340">
        <f>ExportsLogs!P$17</f>
        <v>0</v>
      </c>
      <c r="P191" s="340">
        <f>ExportsLogs!Q$17</f>
        <v>3.2999999999999996E-5</v>
      </c>
      <c r="Q191" s="340">
        <f>ExportsLogs!R$17</f>
        <v>1.9999999999999998E-5</v>
      </c>
      <c r="R191" s="340">
        <f>ExportsLogs!S$17</f>
        <v>2.0839999999999999E-3</v>
      </c>
      <c r="S191" s="340">
        <f>ExportsLogs!T$17</f>
        <v>8.8399999999999991E-4</v>
      </c>
      <c r="T191" s="340">
        <f>ExportsLogs!U$17</f>
        <v>0</v>
      </c>
      <c r="U191" s="340">
        <f>ExportsLogs!V$17</f>
        <v>0</v>
      </c>
      <c r="V191" s="340">
        <f>ExportsLogs!W$17</f>
        <v>3.3099999999999997E-4</v>
      </c>
      <c r="W191" s="340">
        <f>ExportsLogs!X$17</f>
        <v>2.2958000000000001E-4</v>
      </c>
      <c r="X191" s="340">
        <f>ExportsLogs!Y$17</f>
        <v>0</v>
      </c>
      <c r="Y191" s="340">
        <f>ExportsLogs!Z$17</f>
        <v>0</v>
      </c>
      <c r="Z191" s="340">
        <f>ExportsLogs!AA$17</f>
        <v>0</v>
      </c>
      <c r="AA191" s="340">
        <f>ExportsLogs!AB$17</f>
        <v>0</v>
      </c>
      <c r="AB191" s="339"/>
      <c r="BC191" s="335">
        <f t="shared" si="226"/>
        <v>0</v>
      </c>
      <c r="BD191" s="335">
        <f t="shared" si="226"/>
        <v>0</v>
      </c>
      <c r="BE191" s="335">
        <f t="shared" si="199"/>
        <v>0</v>
      </c>
      <c r="BF191" s="335">
        <f t="shared" si="200"/>
        <v>0</v>
      </c>
      <c r="BG191" s="335">
        <f t="shared" si="201"/>
        <v>0</v>
      </c>
      <c r="BH191" s="335">
        <f t="shared" si="202"/>
        <v>0</v>
      </c>
      <c r="BI191" s="335">
        <f t="shared" si="203"/>
        <v>2.8587862260734214E-4</v>
      </c>
      <c r="BJ191" s="335">
        <f t="shared" si="204"/>
        <v>1.3881720522652326E-4</v>
      </c>
      <c r="BK191" s="335">
        <f t="shared" si="205"/>
        <v>2.5006271566509326E-2</v>
      </c>
      <c r="BL191" s="335">
        <f t="shared" si="205"/>
        <v>2.6547742390798375E-3</v>
      </c>
      <c r="BM191" s="335">
        <f t="shared" si="206"/>
        <v>0</v>
      </c>
      <c r="BN191" s="335">
        <f t="shared" si="207"/>
        <v>0</v>
      </c>
      <c r="BO191" s="335">
        <f t="shared" si="208"/>
        <v>1.0634879835496724E-3</v>
      </c>
      <c r="BP191" s="335">
        <f t="shared" si="209"/>
        <v>7.745504897683352E-4</v>
      </c>
      <c r="BQ191" s="335">
        <f t="shared" si="210"/>
        <v>0</v>
      </c>
      <c r="BR191" s="335">
        <f t="shared" si="211"/>
        <v>0</v>
      </c>
    </row>
    <row r="192" spans="1:70">
      <c r="A192" s="334" t="s">
        <v>29</v>
      </c>
      <c r="B192" s="339">
        <f t="shared" ref="B192:K192" si="227">B184-SUM(B186:B191)</f>
        <v>1.5617971428571353E-2</v>
      </c>
      <c r="C192" s="339">
        <f t="shared" si="227"/>
        <v>2.5082999999999966E-2</v>
      </c>
      <c r="D192" s="339">
        <f t="shared" si="227"/>
        <v>1.5075286666666576E-2</v>
      </c>
      <c r="E192" s="339">
        <f t="shared" si="227"/>
        <v>2.3100006666666728E-2</v>
      </c>
      <c r="F192" s="339">
        <f t="shared" si="227"/>
        <v>1.5205110000000077E-2</v>
      </c>
      <c r="G192" s="339">
        <f t="shared" si="227"/>
        <v>2.0125174999999967E-2</v>
      </c>
      <c r="H192" s="339">
        <f t="shared" si="227"/>
        <v>2.1955613333333346E-2</v>
      </c>
      <c r="I192" s="339">
        <f t="shared" si="227"/>
        <v>1.4463540000000011E-2</v>
      </c>
      <c r="J192" s="339">
        <f t="shared" si="227"/>
        <v>5.2718720000000004E-2</v>
      </c>
      <c r="K192" s="339">
        <f t="shared" si="227"/>
        <v>2.3604383999999989E-2</v>
      </c>
      <c r="L192" s="339">
        <f>L184-SUM(L186:L191)</f>
        <v>4.4080752121212138E-2</v>
      </c>
      <c r="M192" s="339">
        <f>M184-SUM(M186:M191)</f>
        <v>3.9438013205128228E-2</v>
      </c>
      <c r="N192" s="339">
        <f>N184-SUM(N186:N191)</f>
        <v>5.5391545714285728E-2</v>
      </c>
      <c r="O192" s="339">
        <f t="shared" ref="O192:AA192" si="228">O184-SUM(O186:O191)</f>
        <v>4.0215114166666663E-2</v>
      </c>
      <c r="P192" s="339">
        <f t="shared" si="228"/>
        <v>8.6340999999999987E-2</v>
      </c>
      <c r="Q192" s="339">
        <f t="shared" si="228"/>
        <v>0.11192049200000004</v>
      </c>
      <c r="R192" s="339">
        <f t="shared" si="228"/>
        <v>3.4828999999999992E-2</v>
      </c>
      <c r="S192" s="339">
        <f t="shared" si="228"/>
        <v>3.3996000000000082E-2</v>
      </c>
      <c r="T192" s="339">
        <f t="shared" si="228"/>
        <v>5.3028999999999993E-2</v>
      </c>
      <c r="U192" s="339">
        <f t="shared" si="228"/>
        <v>4.2888999999999899E-2</v>
      </c>
      <c r="V192" s="339">
        <f t="shared" si="228"/>
        <v>3.3389999999999975E-2</v>
      </c>
      <c r="W192" s="339">
        <f t="shared" si="228"/>
        <v>1.5615853999999985E-2</v>
      </c>
      <c r="X192" s="339">
        <f t="shared" si="228"/>
        <v>2.0447244000000017E-2</v>
      </c>
      <c r="Y192" s="339">
        <f t="shared" si="228"/>
        <v>5.0425030990600028E-2</v>
      </c>
      <c r="Z192" s="339">
        <f t="shared" si="228"/>
        <v>0</v>
      </c>
      <c r="AA192" s="339">
        <f t="shared" si="228"/>
        <v>0</v>
      </c>
      <c r="AB192" s="339"/>
      <c r="AC192" s="339"/>
      <c r="AD192" s="339"/>
      <c r="AE192" s="339"/>
      <c r="AF192" s="339"/>
      <c r="AG192" s="339"/>
      <c r="AH192" s="339"/>
      <c r="AI192" s="339"/>
      <c r="AJ192" s="339"/>
      <c r="AK192" s="339"/>
      <c r="AL192" s="339"/>
      <c r="AM192" s="339"/>
      <c r="AN192" s="339"/>
      <c r="AO192" s="339"/>
      <c r="AP192" s="339"/>
      <c r="AQ192" s="339"/>
      <c r="AR192" s="339"/>
      <c r="AS192" s="339"/>
      <c r="AT192" s="339"/>
      <c r="AU192" s="339"/>
      <c r="AV192" s="339"/>
      <c r="AW192" s="339"/>
      <c r="AX192" s="339"/>
      <c r="AY192" s="339"/>
      <c r="AZ192" s="339"/>
      <c r="BA192" s="339"/>
      <c r="BB192" s="339"/>
      <c r="BC192" s="335">
        <f t="shared" si="226"/>
        <v>0.72353488862342774</v>
      </c>
      <c r="BD192" s="335">
        <f t="shared" si="226"/>
        <v>0.55911103076567104</v>
      </c>
      <c r="BE192" s="335">
        <f t="shared" si="199"/>
        <v>0.51354768883441393</v>
      </c>
      <c r="BF192" s="335">
        <f t="shared" si="200"/>
        <v>0.47021150209197526</v>
      </c>
      <c r="BG192" s="335">
        <f t="shared" si="201"/>
        <v>0.68190594556289563</v>
      </c>
      <c r="BH192" s="335">
        <f t="shared" si="202"/>
        <v>0.69338867457172715</v>
      </c>
      <c r="BI192" s="335">
        <f t="shared" si="203"/>
        <v>0.74797109559213715</v>
      </c>
      <c r="BJ192" s="335">
        <f t="shared" si="204"/>
        <v>0.77682449535087306</v>
      </c>
      <c r="BK192" s="335">
        <f t="shared" si="205"/>
        <v>0.41791911343087962</v>
      </c>
      <c r="BL192" s="335">
        <f t="shared" si="205"/>
        <v>0.10209468894995292</v>
      </c>
      <c r="BM192" s="335">
        <f t="shared" si="206"/>
        <v>0.10298452969575973</v>
      </c>
      <c r="BN192" s="335">
        <f t="shared" si="207"/>
        <v>8.6636743400586427E-2</v>
      </c>
      <c r="BO192" s="335">
        <f t="shared" si="208"/>
        <v>0.10728055519856053</v>
      </c>
      <c r="BP192" s="335">
        <f t="shared" si="209"/>
        <v>5.2684325132201427E-2</v>
      </c>
      <c r="BQ192" s="335">
        <f t="shared" si="210"/>
        <v>0.16119222454629598</v>
      </c>
      <c r="BR192" s="335">
        <f t="shared" si="211"/>
        <v>0.31374514315070656</v>
      </c>
    </row>
    <row r="193" spans="1:70">
      <c r="A193" s="334"/>
      <c r="B193" s="334"/>
      <c r="C193" s="334"/>
      <c r="D193" s="334"/>
      <c r="E193" s="334"/>
      <c r="F193" s="334"/>
      <c r="G193" s="334"/>
      <c r="H193" s="334"/>
      <c r="I193" s="334"/>
      <c r="AB193" s="334"/>
      <c r="AC193" s="334"/>
      <c r="AD193" s="334"/>
      <c r="AE193" s="334"/>
      <c r="AF193" s="334"/>
      <c r="AG193" s="334"/>
      <c r="AH193" s="334"/>
      <c r="AI193" s="334"/>
      <c r="AJ193" s="334"/>
      <c r="AK193" s="334"/>
      <c r="AL193" s="334"/>
      <c r="AM193" s="334"/>
      <c r="AN193" s="334"/>
      <c r="AO193" s="334"/>
      <c r="AP193" s="334"/>
      <c r="AQ193" s="334"/>
      <c r="AR193" s="334"/>
      <c r="AS193" s="334"/>
      <c r="AT193" s="334"/>
      <c r="AU193" s="334"/>
      <c r="AV193" s="334"/>
      <c r="AW193" s="334"/>
      <c r="AX193" s="334"/>
      <c r="AY193" s="334"/>
      <c r="AZ193" s="334"/>
      <c r="BA193" s="334"/>
      <c r="BB193" s="334"/>
    </row>
    <row r="194" spans="1:70">
      <c r="A194" s="334"/>
      <c r="B194" s="334"/>
      <c r="C194" s="334"/>
      <c r="D194" s="334"/>
      <c r="E194" s="334"/>
      <c r="F194" s="334"/>
      <c r="G194" s="334"/>
      <c r="H194" s="334"/>
      <c r="I194" s="334"/>
      <c r="AB194" s="334"/>
      <c r="AC194" s="334"/>
      <c r="AD194" s="334"/>
      <c r="AE194" s="334"/>
      <c r="AF194" s="334"/>
      <c r="AG194" s="334"/>
      <c r="AH194" s="334"/>
      <c r="AI194" s="334"/>
      <c r="AJ194" s="334"/>
      <c r="AK194" s="334"/>
      <c r="AL194" s="334"/>
      <c r="AM194" s="334"/>
      <c r="AN194" s="334"/>
      <c r="AO194" s="334"/>
      <c r="AP194" s="334"/>
      <c r="AQ194" s="334"/>
      <c r="AR194" s="334"/>
      <c r="AS194" s="334"/>
      <c r="AT194" s="334"/>
      <c r="AU194" s="334"/>
      <c r="AV194" s="334"/>
      <c r="AW194" s="334"/>
      <c r="AX194" s="334"/>
      <c r="AY194" s="334"/>
      <c r="AZ194" s="334"/>
      <c r="BA194" s="334"/>
      <c r="BB194" s="334"/>
    </row>
    <row r="195" spans="1:70">
      <c r="A195" s="334"/>
      <c r="B195" s="334"/>
      <c r="C195" s="334"/>
      <c r="D195" s="334"/>
      <c r="E195" s="334"/>
      <c r="F195" s="334"/>
      <c r="G195" s="334"/>
      <c r="H195" s="334"/>
      <c r="I195" s="334"/>
      <c r="AB195" s="334"/>
      <c r="AC195" s="334"/>
      <c r="AD195" s="334"/>
      <c r="AE195" s="334"/>
      <c r="AF195" s="334"/>
      <c r="AG195" s="334"/>
      <c r="AH195" s="334"/>
      <c r="AI195" s="334"/>
      <c r="AJ195" s="334"/>
      <c r="AK195" s="334"/>
      <c r="AL195" s="334"/>
      <c r="AM195" s="334"/>
      <c r="AN195" s="334"/>
      <c r="AO195" s="334"/>
      <c r="AP195" s="334"/>
      <c r="AQ195" s="334"/>
      <c r="AR195" s="334"/>
      <c r="AS195" s="334"/>
      <c r="AT195" s="334"/>
      <c r="AU195" s="334"/>
      <c r="AV195" s="334"/>
      <c r="AW195" s="334"/>
      <c r="AX195" s="334"/>
      <c r="AY195" s="334"/>
      <c r="AZ195" s="334"/>
      <c r="BA195" s="334"/>
      <c r="BB195" s="334"/>
    </row>
    <row r="198" spans="1:70">
      <c r="A198" s="334" t="str">
        <f t="shared" ref="A198:A204" si="229">A186</f>
        <v>EU-28</v>
      </c>
      <c r="AC198" s="334">
        <f>ExportsLogs!AD$19</f>
        <v>19.115297999999996</v>
      </c>
      <c r="AD198" s="334">
        <f>ExportsLogs!AE$19</f>
        <v>10.071847999999999</v>
      </c>
      <c r="AE198" s="334">
        <f>ExportsLogs!AF$19</f>
        <v>5.5459769999999997</v>
      </c>
      <c r="AF198" s="334">
        <f>ExportsLogs!AG$19</f>
        <v>0.54100799999999993</v>
      </c>
      <c r="AG198" s="334">
        <f>ExportsLogs!AH$19</f>
        <v>0.57357999999999998</v>
      </c>
      <c r="AH198" s="334">
        <f>ExportsLogs!AI$19</f>
        <v>0.68666799999999995</v>
      </c>
      <c r="AI198" s="334">
        <f>ExportsLogs!AJ$19</f>
        <v>0.5718939999999999</v>
      </c>
      <c r="AJ198" s="334">
        <f>ExportsLogs!AK$19</f>
        <v>1.042179</v>
      </c>
      <c r="AK198" s="334">
        <f>ExportsLogs!AL$19</f>
        <v>0.950102</v>
      </c>
      <c r="AL198" s="334">
        <f>ExportsLogs!AM$19</f>
        <v>0.42743300000000001</v>
      </c>
      <c r="AM198" s="334">
        <f>ExportsLogs!AN$19</f>
        <v>2.2745639999999998</v>
      </c>
      <c r="AN198" s="334">
        <f>ExportsLogs!AO$19</f>
        <v>0.70469899999999996</v>
      </c>
      <c r="AO198" s="334">
        <f>ExportsLogs!AP$19</f>
        <v>0.82783399999999996</v>
      </c>
      <c r="AP198" s="334">
        <f>ExportsLogs!AQ$19</f>
        <v>0.32715299999999997</v>
      </c>
      <c r="AQ198" s="334">
        <f>ExportsLogs!AR$19</f>
        <v>0.37404999999999999</v>
      </c>
      <c r="AR198" s="334">
        <f>ExportsLogs!AS$19</f>
        <v>0.71059000000000005</v>
      </c>
      <c r="AS198" s="334">
        <f>ExportsLogs!AT$19</f>
        <v>0.45616799999999996</v>
      </c>
      <c r="AT198" s="334">
        <f>ExportsLogs!AU$19</f>
        <v>0.40748999999999996</v>
      </c>
      <c r="AU198" s="334">
        <f>ExportsLogs!AV$19</f>
        <v>0.350136</v>
      </c>
      <c r="AV198" s="334">
        <f>ExportsLogs!AW$19</f>
        <v>0.52638799999999997</v>
      </c>
      <c r="AW198" s="334">
        <f>ExportsLogs!AX$19</f>
        <v>0.38350800000000002</v>
      </c>
      <c r="AX198" s="334">
        <f>ExportsLogs!AY$19</f>
        <v>0.34793899999999994</v>
      </c>
      <c r="AY198" s="334">
        <f>ExportsLogs!AZ$19</f>
        <v>1.0996150899999999</v>
      </c>
      <c r="AZ198" s="334">
        <f>ExportsLogs!BA$19</f>
        <v>0.72596520000000009</v>
      </c>
      <c r="BA198" s="334">
        <f>ExportsLogs!BB$19</f>
        <v>0</v>
      </c>
      <c r="BB198" s="334">
        <f>ExportsLogs!BC$19</f>
        <v>0</v>
      </c>
      <c r="BC198" s="335">
        <f t="shared" ref="BC198:BD204" si="230">AK198/AK$184</f>
        <v>5.4522221703838504E-2</v>
      </c>
      <c r="BD198" s="335">
        <f t="shared" si="230"/>
        <v>4.426885796821424E-2</v>
      </c>
      <c r="BE198" s="335">
        <f t="shared" ref="BE198:BE204" si="231">AM198/AM$184</f>
        <v>0.12670095211039298</v>
      </c>
      <c r="BF198" s="335">
        <f t="shared" ref="BF198:BF204" si="232">AN198/AN$184</f>
        <v>3.0079994030946026E-2</v>
      </c>
      <c r="BG198" s="335">
        <f t="shared" ref="BG198:BG204" si="233">AO198/AO$184</f>
        <v>3.5682506152156235E-2</v>
      </c>
      <c r="BH198" s="335">
        <f t="shared" ref="BH198:BH204" si="234">AP198/AP$184</f>
        <v>2.001636046372186E-2</v>
      </c>
      <c r="BI198" s="335">
        <f t="shared" ref="BI198:BI204" si="235">AQ198/AQ$184</f>
        <v>1.7331856090501346E-2</v>
      </c>
      <c r="BJ198" s="335">
        <f t="shared" ref="BJ198:BJ204" si="236">AR198/AR$184</f>
        <v>3.5977267676916752E-2</v>
      </c>
      <c r="BK198" s="335">
        <f t="shared" ref="BK198:BL204" si="237">AS198/AS$184</f>
        <v>3.2368088303954969E-2</v>
      </c>
      <c r="BL198" s="335">
        <f t="shared" si="237"/>
        <v>1.9422826189228061E-2</v>
      </c>
      <c r="BM198" s="335">
        <f t="shared" ref="BM198:BM204" si="238">AU198/AU$184</f>
        <v>9.2952172860841144E-3</v>
      </c>
      <c r="BN198" s="335">
        <f t="shared" ref="BN198:BN204" si="239">AV198/AV$184</f>
        <v>1.3273106416707328E-2</v>
      </c>
      <c r="BO198" s="335">
        <f t="shared" ref="BO198:BO204" si="240">AW198/AW$184</f>
        <v>1.6176517172754725E-2</v>
      </c>
      <c r="BP198" s="335">
        <f t="shared" ref="BP198:BP204" si="241">AX198/AX$184</f>
        <v>1.1681619130648547E-2</v>
      </c>
      <c r="BQ198" s="335">
        <f t="shared" ref="BQ198:BQ204" si="242">AY198/AY$184</f>
        <v>5.5182655973937601E-2</v>
      </c>
      <c r="BR198" s="335">
        <f t="shared" ref="BR198:BR204" si="243">AZ198/AZ$184</f>
        <v>2.2205357257207434E-2</v>
      </c>
    </row>
    <row r="199" spans="1:70">
      <c r="A199" s="334" t="str">
        <f t="shared" si="229"/>
        <v xml:space="preserve">China </v>
      </c>
      <c r="AB199" s="334"/>
      <c r="AC199" s="334">
        <f>ExportsLogs!AD$15</f>
        <v>6.1749999999999999E-3</v>
      </c>
      <c r="AD199" s="334">
        <f>ExportsLogs!AE$15</f>
        <v>4.3192000000000001E-2</v>
      </c>
      <c r="AE199" s="334">
        <f>ExportsLogs!AF$15</f>
        <v>1.9580999999999998E-2</v>
      </c>
      <c r="AF199" s="334">
        <f>ExportsLogs!AG$15</f>
        <v>6.4033999999999994E-2</v>
      </c>
      <c r="AG199" s="334">
        <f>ExportsLogs!AH$15</f>
        <v>8.1019999999999998E-3</v>
      </c>
      <c r="AH199" s="334">
        <f>ExportsLogs!AI$15</f>
        <v>0</v>
      </c>
      <c r="AI199" s="334">
        <f>ExportsLogs!AJ$15</f>
        <v>9.9694999999999992E-2</v>
      </c>
      <c r="AJ199" s="334">
        <f>ExportsLogs!AK$15</f>
        <v>2.2751E-2</v>
      </c>
      <c r="AK199" s="334">
        <f>ExportsLogs!AL$15</f>
        <v>2.5361000000000002E-2</v>
      </c>
      <c r="AL199" s="334">
        <f>ExportsLogs!AM$15</f>
        <v>1.5431E-2</v>
      </c>
      <c r="AM199" s="334">
        <f>ExportsLogs!AN$15</f>
        <v>0.12728099999999998</v>
      </c>
      <c r="AN199" s="334">
        <f>ExportsLogs!AO$15</f>
        <v>3.9427849999999998</v>
      </c>
      <c r="AO199" s="334">
        <f>ExportsLogs!AP$15</f>
        <v>0.46931199999999995</v>
      </c>
      <c r="AP199" s="334">
        <f>ExportsLogs!AQ$15</f>
        <v>1.0075069999999999</v>
      </c>
      <c r="AQ199" s="334">
        <f>ExportsLogs!AR$15</f>
        <v>2.9450279999999998</v>
      </c>
      <c r="AR199" s="334">
        <f>ExportsLogs!AS$15</f>
        <v>1.9029459999999998</v>
      </c>
      <c r="AS199" s="334">
        <f>ExportsLogs!AT$15</f>
        <v>2.9833460000000001</v>
      </c>
      <c r="AT199" s="334">
        <f>ExportsLogs!AU$15</f>
        <v>12.875914</v>
      </c>
      <c r="AU199" s="334">
        <f>ExportsLogs!AV$15</f>
        <v>26.191748999999998</v>
      </c>
      <c r="AV199" s="334">
        <f>ExportsLogs!AW$15</f>
        <v>27.53698</v>
      </c>
      <c r="AW199" s="334">
        <f>ExportsLogs!AX$15</f>
        <v>13.077508</v>
      </c>
      <c r="AX199" s="334">
        <f>ExportsLogs!AY$15</f>
        <v>19.808426999999998</v>
      </c>
      <c r="AY199" s="334">
        <f>ExportsLogs!AZ$15</f>
        <v>4.19337625</v>
      </c>
      <c r="AZ199" s="334">
        <f>ExportsLogs!BA$15</f>
        <v>3.5382134699999996</v>
      </c>
      <c r="BA199" s="334">
        <f>ExportsLogs!BB$15</f>
        <v>0</v>
      </c>
      <c r="BB199" s="334">
        <f>ExportsLogs!BC$15</f>
        <v>0</v>
      </c>
      <c r="BC199" s="335">
        <f t="shared" ref="BC199" si="244">AK199/AK$184</f>
        <v>1.4553574928071389E-3</v>
      </c>
      <c r="BD199" s="335">
        <f t="shared" ref="BD199" si="245">AL199/AL$184</f>
        <v>1.5981750293204173E-3</v>
      </c>
      <c r="BE199" s="335">
        <f t="shared" ref="BE199" si="246">AM199/AM$184</f>
        <v>7.0899846676386888E-3</v>
      </c>
      <c r="BF199" s="335">
        <f t="shared" ref="BF199" si="247">AN199/AN$184</f>
        <v>0.1682973145489117</v>
      </c>
      <c r="BG199" s="335">
        <f t="shared" ref="BG199" si="248">AO199/AO$184</f>
        <v>2.0228969004994653E-2</v>
      </c>
      <c r="BH199" s="335">
        <f t="shared" ref="BH199" si="249">AP199/AP$184</f>
        <v>6.1642788792164588E-2</v>
      </c>
      <c r="BI199" s="335">
        <f t="shared" ref="BI199" si="250">AQ199/AQ$184</f>
        <v>0.13645983552599117</v>
      </c>
      <c r="BJ199" s="335">
        <f t="shared" ref="BJ199" si="251">AR199/AR$184</f>
        <v>9.6346413004289422E-2</v>
      </c>
      <c r="BK199" s="335">
        <f t="shared" ref="BK199" si="252">AS199/AS$184</f>
        <v>0.21168781407124315</v>
      </c>
      <c r="BL199" s="335">
        <f t="shared" ref="BL199" si="253">AT199/AT$184</f>
        <v>0.61372460587854494</v>
      </c>
      <c r="BM199" s="335">
        <f t="shared" ref="BM199" si="254">AU199/AU$184</f>
        <v>0.69532409708677856</v>
      </c>
      <c r="BN199" s="335">
        <f t="shared" ref="BN199" si="255">AV199/AV$184</f>
        <v>0.69435713947647248</v>
      </c>
      <c r="BO199" s="335">
        <f t="shared" ref="BO199" si="256">AW199/AW$184</f>
        <v>0.55161439328211481</v>
      </c>
      <c r="BP199" s="335">
        <f t="shared" ref="BP199" si="257">AX199/AX$184</f>
        <v>0.66504329721949884</v>
      </c>
      <c r="BQ199" s="335">
        <f t="shared" ref="BQ199" si="258">AY199/AY$184</f>
        <v>0.21043876268834266</v>
      </c>
      <c r="BR199" s="335">
        <f t="shared" ref="BR199" si="259">AZ199/AZ$184</f>
        <v>0.10822460106023482</v>
      </c>
    </row>
    <row r="200" spans="1:70">
      <c r="A200" s="334" t="str">
        <f t="shared" si="229"/>
        <v xml:space="preserve">Japan </v>
      </c>
      <c r="AB200" s="334"/>
      <c r="AC200" s="334">
        <f>ExportsLogs!AD$16</f>
        <v>13.551426999999999</v>
      </c>
      <c r="AD200" s="334">
        <f>ExportsLogs!AE$16</f>
        <v>10.48373</v>
      </c>
      <c r="AE200" s="334">
        <f>ExportsLogs!AF$16</f>
        <v>11.729268999999999</v>
      </c>
      <c r="AF200" s="334">
        <f>ExportsLogs!AG$16</f>
        <v>12.203168</v>
      </c>
      <c r="AG200" s="334">
        <f>ExportsLogs!AH$16</f>
        <v>10.428877</v>
      </c>
      <c r="AH200" s="334">
        <f>ExportsLogs!AI$16</f>
        <v>8.9228319999999997</v>
      </c>
      <c r="AI200" s="334">
        <f>ExportsLogs!AJ$16</f>
        <v>6.5357789999999998</v>
      </c>
      <c r="AJ200" s="334">
        <f>ExportsLogs!AK$16</f>
        <v>4.2654800000000002</v>
      </c>
      <c r="AK200" s="334">
        <f>ExportsLogs!AL$16</f>
        <v>2.7315259999999997</v>
      </c>
      <c r="AL200" s="334">
        <f>ExportsLogs!AM$16</f>
        <v>0.949268</v>
      </c>
      <c r="AM200" s="334">
        <f>ExportsLogs!AN$16</f>
        <v>1.1797609999999998</v>
      </c>
      <c r="AN200" s="334">
        <f>ExportsLogs!AO$16</f>
        <v>1.850873</v>
      </c>
      <c r="AO200" s="334">
        <f>ExportsLogs!AP$16</f>
        <v>1.5832229999999998</v>
      </c>
      <c r="AP200" s="334">
        <f>ExportsLogs!AQ$16</f>
        <v>1.741684</v>
      </c>
      <c r="AQ200" s="334">
        <f>ExportsLogs!AR$16</f>
        <v>2.658293</v>
      </c>
      <c r="AR200" s="334">
        <f>ExportsLogs!AS$16</f>
        <v>1.629397</v>
      </c>
      <c r="AS200" s="334">
        <f>ExportsLogs!AT$16</f>
        <v>1.42927</v>
      </c>
      <c r="AT200" s="334">
        <f>ExportsLogs!AU$16</f>
        <v>0.888741</v>
      </c>
      <c r="AU200" s="334">
        <f>ExportsLogs!AV$16</f>
        <v>1.1701539999999999</v>
      </c>
      <c r="AV200" s="334">
        <f>ExportsLogs!AW$16</f>
        <v>1.3189169999999999</v>
      </c>
      <c r="AW200" s="334">
        <f>ExportsLogs!AX$16</f>
        <v>0.84393699999999994</v>
      </c>
      <c r="AX200" s="334">
        <f>ExportsLogs!AY$16</f>
        <v>0.9675689999999999</v>
      </c>
      <c r="AY200" s="334">
        <f>ExportsLogs!AZ$16</f>
        <v>1.6326431400000001</v>
      </c>
      <c r="AZ200" s="334">
        <f>ExportsLogs!BA$16</f>
        <v>1.6725037999999999</v>
      </c>
      <c r="BA200" s="334">
        <f>ExportsLogs!BB$16</f>
        <v>0</v>
      </c>
      <c r="BB200" s="334">
        <f>ExportsLogs!BC$16</f>
        <v>0</v>
      </c>
      <c r="BC200" s="335">
        <f t="shared" si="230"/>
        <v>0.15675039749605743</v>
      </c>
      <c r="BD200" s="335">
        <f t="shared" si="230"/>
        <v>9.8314847627045163E-2</v>
      </c>
      <c r="BE200" s="335">
        <f t="shared" si="231"/>
        <v>6.5716700854629426E-2</v>
      </c>
      <c r="BF200" s="335">
        <f t="shared" si="232"/>
        <v>7.9004296574905264E-2</v>
      </c>
      <c r="BG200" s="335">
        <f t="shared" si="233"/>
        <v>6.8242382455583173E-2</v>
      </c>
      <c r="BH200" s="335">
        <f t="shared" si="234"/>
        <v>0.10656229580012089</v>
      </c>
      <c r="BI200" s="335">
        <f t="shared" si="235"/>
        <v>0.12317377816438202</v>
      </c>
      <c r="BJ200" s="335">
        <f t="shared" si="236"/>
        <v>8.2496590186978608E-2</v>
      </c>
      <c r="BK200" s="335">
        <f t="shared" si="237"/>
        <v>0.10141600807201233</v>
      </c>
      <c r="BL200" s="335">
        <f t="shared" si="237"/>
        <v>4.2361437017450092E-2</v>
      </c>
      <c r="BM200" s="335">
        <f t="shared" si="238"/>
        <v>3.1064602577799683E-2</v>
      </c>
      <c r="BN200" s="335">
        <f t="shared" si="239"/>
        <v>3.3257075951207811E-2</v>
      </c>
      <c r="BO200" s="335">
        <f t="shared" si="240"/>
        <v>3.559759215772057E-2</v>
      </c>
      <c r="BP200" s="335">
        <f t="shared" si="241"/>
        <v>3.2484925635305278E-2</v>
      </c>
      <c r="BQ200" s="335">
        <f t="shared" si="242"/>
        <v>8.1931928310322893E-2</v>
      </c>
      <c r="BR200" s="335">
        <f t="shared" si="243"/>
        <v>5.1157472001463714E-2</v>
      </c>
    </row>
    <row r="201" spans="1:70">
      <c r="A201" s="334" t="str">
        <f t="shared" si="229"/>
        <v xml:space="preserve">Mexico </v>
      </c>
      <c r="AB201" s="334"/>
      <c r="AC201" s="334">
        <f>ExportsLogs!AD$11</f>
        <v>8.1463959999999993</v>
      </c>
      <c r="AD201" s="334">
        <f>ExportsLogs!AE$11</f>
        <v>4.7850419999999998</v>
      </c>
      <c r="AE201" s="334">
        <f>ExportsLogs!AF$11</f>
        <v>6.1696119999999999</v>
      </c>
      <c r="AF201" s="334">
        <f>ExportsLogs!AG$11</f>
        <v>8.5902849999999997</v>
      </c>
      <c r="AG201" s="334">
        <f>ExportsLogs!AH$11</f>
        <v>20.627359999999999</v>
      </c>
      <c r="AH201" s="334">
        <f>ExportsLogs!AI$11</f>
        <v>15.216135</v>
      </c>
      <c r="AI201" s="334">
        <f>ExportsLogs!AJ$11</f>
        <v>5.0181189999999996</v>
      </c>
      <c r="AJ201" s="334">
        <f>ExportsLogs!AK$11</f>
        <v>0.119254</v>
      </c>
      <c r="AK201" s="334">
        <f>ExportsLogs!AL$11</f>
        <v>0.93057699999999999</v>
      </c>
      <c r="AL201" s="334">
        <f>ExportsLogs!AM$11</f>
        <v>2.623494</v>
      </c>
      <c r="AM201" s="334">
        <f>ExportsLogs!AN$11</f>
        <v>2.2839100000000001</v>
      </c>
      <c r="AN201" s="334">
        <f>ExportsLogs!AO$11</f>
        <v>3.8667829999999999</v>
      </c>
      <c r="AO201" s="334">
        <f>ExportsLogs!AP$11</f>
        <v>4.1861189999999997</v>
      </c>
      <c r="AP201" s="334">
        <f>ExportsLogs!AQ$11</f>
        <v>1.030686</v>
      </c>
      <c r="AQ201" s="334">
        <f>ExportsLogs!AR$11</f>
        <v>0</v>
      </c>
      <c r="AR201" s="334">
        <f>ExportsLogs!AS$11</f>
        <v>0</v>
      </c>
      <c r="AS201" s="334">
        <f>ExportsLogs!AT$11</f>
        <v>0</v>
      </c>
      <c r="AT201" s="334">
        <f>ExportsLogs!AU$11</f>
        <v>0</v>
      </c>
      <c r="AU201" s="334">
        <f>ExportsLogs!AV$11</f>
        <v>0</v>
      </c>
      <c r="AV201" s="334">
        <f>ExportsLogs!AW$11</f>
        <v>0</v>
      </c>
      <c r="AW201" s="334">
        <f>ExportsLogs!AX$11</f>
        <v>2.5072299999999998</v>
      </c>
      <c r="AX201" s="334">
        <f>ExportsLogs!AY$11</f>
        <v>3.6030359999999999</v>
      </c>
      <c r="AY201" s="334">
        <f>ExportsLogs!AZ$11</f>
        <v>7.3376079999999995</v>
      </c>
      <c r="AZ201" s="334">
        <f>ExportsLogs!BA$11</f>
        <v>19.542273699999999</v>
      </c>
      <c r="BA201" s="334">
        <f>ExportsLogs!BB$11</f>
        <v>0</v>
      </c>
      <c r="BB201" s="334">
        <f>ExportsLogs!BC$11</f>
        <v>0</v>
      </c>
      <c r="BC201" s="335">
        <f t="shared" si="230"/>
        <v>5.3401766869760219E-2</v>
      </c>
      <c r="BD201" s="335">
        <f t="shared" si="230"/>
        <v>0.27171295446645966</v>
      </c>
      <c r="BE201" s="335">
        <f t="shared" si="231"/>
        <v>0.12722155610237729</v>
      </c>
      <c r="BF201" s="335">
        <f t="shared" si="232"/>
        <v>0.16505317810719694</v>
      </c>
      <c r="BG201" s="335">
        <f t="shared" si="233"/>
        <v>0.18043619490279222</v>
      </c>
      <c r="BH201" s="335">
        <f t="shared" si="234"/>
        <v>6.3060960776491828E-2</v>
      </c>
      <c r="BI201" s="335">
        <f t="shared" si="235"/>
        <v>0</v>
      </c>
      <c r="BJ201" s="335">
        <f t="shared" si="236"/>
        <v>0</v>
      </c>
      <c r="BK201" s="335">
        <f t="shared" si="237"/>
        <v>0</v>
      </c>
      <c r="BL201" s="335">
        <f t="shared" si="237"/>
        <v>0</v>
      </c>
      <c r="BM201" s="335">
        <f t="shared" si="238"/>
        <v>0</v>
      </c>
      <c r="BN201" s="335">
        <f t="shared" si="239"/>
        <v>0</v>
      </c>
      <c r="BO201" s="335">
        <f t="shared" si="240"/>
        <v>0.10575594029601944</v>
      </c>
      <c r="BP201" s="335">
        <f t="shared" si="241"/>
        <v>0.12096745195570321</v>
      </c>
      <c r="BQ201" s="335">
        <f t="shared" si="242"/>
        <v>0.36822766586043515</v>
      </c>
      <c r="BR201" s="335">
        <f t="shared" si="243"/>
        <v>0.59774651612312668</v>
      </c>
    </row>
    <row r="202" spans="1:70">
      <c r="A202" s="334" t="str">
        <f t="shared" si="229"/>
        <v xml:space="preserve">Norway </v>
      </c>
      <c r="AB202" s="334"/>
      <c r="AC202" s="334">
        <f>ExportsLogs!AD$26</f>
        <v>7.5517139999999996</v>
      </c>
      <c r="AD202" s="334">
        <f>ExportsLogs!AE$26</f>
        <v>8.1633649999999989</v>
      </c>
      <c r="AE202" s="334">
        <f>ExportsLogs!AF$26</f>
        <v>5.4745699999999999</v>
      </c>
      <c r="AF202" s="334">
        <f>ExportsLogs!AG$26</f>
        <v>5.1816129999999996</v>
      </c>
      <c r="AG202" s="334">
        <f>ExportsLogs!AH$26</f>
        <v>3.6689879999999997</v>
      </c>
      <c r="AH202" s="334">
        <f>ExportsLogs!AI$26</f>
        <v>0</v>
      </c>
      <c r="AI202" s="334">
        <f>ExportsLogs!AJ$26</f>
        <v>0</v>
      </c>
      <c r="AJ202" s="334">
        <f>ExportsLogs!AK$26</f>
        <v>0</v>
      </c>
      <c r="AK202" s="334">
        <f>ExportsLogs!AL$26</f>
        <v>0</v>
      </c>
      <c r="AL202" s="334">
        <f>ExportsLogs!AM$26</f>
        <v>0</v>
      </c>
      <c r="AM202" s="334">
        <f>ExportsLogs!AN$26</f>
        <v>0</v>
      </c>
      <c r="AN202" s="334">
        <f>ExportsLogs!AO$26</f>
        <v>0</v>
      </c>
      <c r="AO202" s="334">
        <f>ExportsLogs!AP$26</f>
        <v>0</v>
      </c>
      <c r="AP202" s="334">
        <f>ExportsLogs!AQ$26</f>
        <v>0</v>
      </c>
      <c r="AQ202" s="334">
        <f>ExportsLogs!AR$26</f>
        <v>0</v>
      </c>
      <c r="AR202" s="334">
        <f>ExportsLogs!AS$26</f>
        <v>0</v>
      </c>
      <c r="AS202" s="334">
        <f>ExportsLogs!AT$26</f>
        <v>0</v>
      </c>
      <c r="AT202" s="334">
        <f>ExportsLogs!AU$26</f>
        <v>0</v>
      </c>
      <c r="AU202" s="334">
        <f>ExportsLogs!AV$26</f>
        <v>0</v>
      </c>
      <c r="AV202" s="334">
        <f>ExportsLogs!AW$26</f>
        <v>0</v>
      </c>
      <c r="AW202" s="334">
        <f>ExportsLogs!AX$26</f>
        <v>0</v>
      </c>
      <c r="AX202" s="334">
        <f>ExportsLogs!AY$26</f>
        <v>0</v>
      </c>
      <c r="AY202" s="334">
        <f>ExportsLogs!AZ$26</f>
        <v>0</v>
      </c>
      <c r="AZ202" s="334">
        <f>ExportsLogs!BA$26</f>
        <v>0</v>
      </c>
      <c r="BA202" s="334">
        <f>ExportsLogs!BB$26</f>
        <v>0</v>
      </c>
      <c r="BB202" s="334">
        <f>ExportsLogs!BC$26</f>
        <v>0</v>
      </c>
      <c r="BC202" s="335">
        <f t="shared" si="230"/>
        <v>0</v>
      </c>
      <c r="BD202" s="335">
        <f t="shared" si="230"/>
        <v>0</v>
      </c>
      <c r="BE202" s="335">
        <f t="shared" si="231"/>
        <v>0</v>
      </c>
      <c r="BF202" s="335">
        <f t="shared" si="232"/>
        <v>0</v>
      </c>
      <c r="BG202" s="335">
        <f t="shared" si="233"/>
        <v>0</v>
      </c>
      <c r="BH202" s="335">
        <f t="shared" si="234"/>
        <v>0</v>
      </c>
      <c r="BI202" s="335">
        <f t="shared" si="235"/>
        <v>0</v>
      </c>
      <c r="BJ202" s="335">
        <f t="shared" si="236"/>
        <v>0</v>
      </c>
      <c r="BK202" s="335">
        <f t="shared" si="237"/>
        <v>0</v>
      </c>
      <c r="BL202" s="335">
        <f t="shared" si="237"/>
        <v>0</v>
      </c>
      <c r="BM202" s="335">
        <f t="shared" si="238"/>
        <v>0</v>
      </c>
      <c r="BN202" s="335">
        <f t="shared" si="239"/>
        <v>0</v>
      </c>
      <c r="BO202" s="335">
        <f t="shared" si="240"/>
        <v>0</v>
      </c>
      <c r="BP202" s="335">
        <f t="shared" si="241"/>
        <v>0</v>
      </c>
      <c r="BQ202" s="335">
        <f t="shared" si="242"/>
        <v>0</v>
      </c>
      <c r="BR202" s="335">
        <f t="shared" si="243"/>
        <v>0</v>
      </c>
    </row>
    <row r="203" spans="1:70">
      <c r="A203" s="334" t="str">
        <f t="shared" si="229"/>
        <v xml:space="preserve">South Korea </v>
      </c>
      <c r="AB203" s="334"/>
      <c r="AC203" s="334">
        <f>ExportsLogs!AD$17</f>
        <v>3.0603509999999998</v>
      </c>
      <c r="AD203" s="334">
        <f>ExportsLogs!AE$17</f>
        <v>1.439422</v>
      </c>
      <c r="AE203" s="334">
        <f>ExportsLogs!AF$17</f>
        <v>6.0077720000000001</v>
      </c>
      <c r="AF203" s="334">
        <f>ExportsLogs!AG$17</f>
        <v>1.2103169999999999</v>
      </c>
      <c r="AG203" s="334">
        <f>ExportsLogs!AH$17</f>
        <v>3.872055</v>
      </c>
      <c r="AH203" s="334">
        <f>ExportsLogs!AI$17</f>
        <v>0.11396099999999999</v>
      </c>
      <c r="AI203" s="334">
        <f>ExportsLogs!AJ$17</f>
        <v>2.4E-2</v>
      </c>
      <c r="AJ203" s="334">
        <f>ExportsLogs!AK$17</f>
        <v>1.5802529999999999</v>
      </c>
      <c r="AK203" s="334">
        <f>ExportsLogs!AL$17</f>
        <v>0</v>
      </c>
      <c r="AL203" s="334">
        <f>ExportsLogs!AM$17</f>
        <v>0</v>
      </c>
      <c r="AM203" s="334">
        <f>ExportsLogs!AN$17</f>
        <v>0</v>
      </c>
      <c r="AN203" s="334">
        <f>ExportsLogs!AO$17</f>
        <v>0</v>
      </c>
      <c r="AO203" s="334">
        <f>ExportsLogs!AP$17</f>
        <v>0</v>
      </c>
      <c r="AP203" s="334">
        <f>ExportsLogs!AQ$17</f>
        <v>0</v>
      </c>
      <c r="AQ203" s="334">
        <f>ExportsLogs!AR$17</f>
        <v>6.8069999999999997E-3</v>
      </c>
      <c r="AR203" s="334">
        <f>ExportsLogs!AS$17</f>
        <v>1.9740000000000001E-3</v>
      </c>
      <c r="AS203" s="334">
        <f>ExportsLogs!AT$17</f>
        <v>0.21033299999999999</v>
      </c>
      <c r="AT203" s="334">
        <f>ExportsLogs!AU$17</f>
        <v>3.8183000000000002E-2</v>
      </c>
      <c r="AU203" s="334">
        <f>ExportsLogs!AV$17</f>
        <v>0</v>
      </c>
      <c r="AV203" s="334">
        <f>ExportsLogs!AW$17</f>
        <v>0</v>
      </c>
      <c r="AW203" s="334">
        <f>ExportsLogs!AX$17</f>
        <v>3.3634999999999998E-2</v>
      </c>
      <c r="AX203" s="334">
        <f>ExportsLogs!AY$17</f>
        <v>1.1479E-2</v>
      </c>
      <c r="AY203" s="334">
        <f>ExportsLogs!AZ$17</f>
        <v>0</v>
      </c>
      <c r="AZ203" s="334">
        <f>ExportsLogs!BA$17</f>
        <v>0</v>
      </c>
      <c r="BA203" s="334">
        <f>ExportsLogs!BB$17</f>
        <v>0</v>
      </c>
      <c r="BB203" s="334">
        <f>ExportsLogs!BC$17</f>
        <v>0</v>
      </c>
      <c r="BC203" s="335">
        <f t="shared" si="230"/>
        <v>0</v>
      </c>
      <c r="BD203" s="335">
        <f t="shared" si="230"/>
        <v>0</v>
      </c>
      <c r="BE203" s="335">
        <f t="shared" si="231"/>
        <v>0</v>
      </c>
      <c r="BF203" s="335">
        <f t="shared" si="232"/>
        <v>0</v>
      </c>
      <c r="BG203" s="335">
        <f t="shared" si="233"/>
        <v>0</v>
      </c>
      <c r="BH203" s="335">
        <f t="shared" si="234"/>
        <v>0</v>
      </c>
      <c r="BI203" s="335">
        <f t="shared" si="235"/>
        <v>3.1540688252384085E-4</v>
      </c>
      <c r="BJ203" s="335">
        <f t="shared" si="236"/>
        <v>9.9943886621305781E-5</v>
      </c>
      <c r="BK203" s="335">
        <f t="shared" si="237"/>
        <v>1.4924495179924415E-2</v>
      </c>
      <c r="BL203" s="335">
        <f t="shared" si="237"/>
        <v>1.8199753917477611E-3</v>
      </c>
      <c r="BM203" s="335">
        <f t="shared" si="238"/>
        <v>0</v>
      </c>
      <c r="BN203" s="335">
        <f t="shared" si="239"/>
        <v>0</v>
      </c>
      <c r="BO203" s="335">
        <f t="shared" si="240"/>
        <v>1.418737432089044E-3</v>
      </c>
      <c r="BP203" s="335">
        <f t="shared" si="241"/>
        <v>3.8539314650187155E-4</v>
      </c>
      <c r="BQ203" s="335">
        <f t="shared" si="242"/>
        <v>0</v>
      </c>
      <c r="BR203" s="335">
        <f t="shared" si="243"/>
        <v>0</v>
      </c>
    </row>
    <row r="204" spans="1:70">
      <c r="A204" s="334" t="str">
        <f t="shared" si="229"/>
        <v>Others</v>
      </c>
      <c r="AC204" s="334">
        <f t="shared" ref="AC204:BB204" si="260">AC184-SUM(AC198:AC203)</f>
        <v>3.2540230000000037</v>
      </c>
      <c r="AD204" s="334">
        <f t="shared" si="260"/>
        <v>4.5670360000000016</v>
      </c>
      <c r="AE204" s="334">
        <f t="shared" si="260"/>
        <v>2.4603770000000011</v>
      </c>
      <c r="AF204" s="334">
        <f t="shared" si="260"/>
        <v>4.0171600000000005</v>
      </c>
      <c r="AG204" s="334">
        <f t="shared" si="260"/>
        <v>2.6255229999999941</v>
      </c>
      <c r="AH204" s="334">
        <f t="shared" si="260"/>
        <v>3.6273260000000036</v>
      </c>
      <c r="AI204" s="334">
        <f t="shared" si="260"/>
        <v>4.7031940000000034</v>
      </c>
      <c r="AJ204" s="334">
        <f t="shared" si="260"/>
        <v>4.201973999999999</v>
      </c>
      <c r="AK204" s="334">
        <f t="shared" si="260"/>
        <v>12.788393000000003</v>
      </c>
      <c r="AL204" s="334">
        <f t="shared" si="260"/>
        <v>5.6397619999999966</v>
      </c>
      <c r="AM204" s="334">
        <f t="shared" si="260"/>
        <v>12.086709000000003</v>
      </c>
      <c r="AN204" s="334">
        <f t="shared" si="260"/>
        <v>13.062358</v>
      </c>
      <c r="AO204" s="334">
        <f t="shared" si="260"/>
        <v>16.133507999999999</v>
      </c>
      <c r="AP204" s="334">
        <f t="shared" si="260"/>
        <v>12.237250000000001</v>
      </c>
      <c r="AQ204" s="334">
        <f t="shared" si="260"/>
        <v>15.597468999999993</v>
      </c>
      <c r="AR204" s="334">
        <f t="shared" si="260"/>
        <v>15.506176000000002</v>
      </c>
      <c r="AS204" s="334">
        <f t="shared" si="260"/>
        <v>9.0140230000000017</v>
      </c>
      <c r="AT204" s="334">
        <f t="shared" si="260"/>
        <v>6.769625999999997</v>
      </c>
      <c r="AU204" s="334">
        <f t="shared" si="260"/>
        <v>9.9563650000000052</v>
      </c>
      <c r="AV204" s="334">
        <f t="shared" si="260"/>
        <v>10.275952</v>
      </c>
      <c r="AW204" s="334">
        <f t="shared" si="260"/>
        <v>6.8618810000000003</v>
      </c>
      <c r="AX204" s="334">
        <f t="shared" si="260"/>
        <v>5.0467189999999924</v>
      </c>
      <c r="AY204" s="334">
        <f t="shared" si="260"/>
        <v>5.663581820000001</v>
      </c>
      <c r="AZ204" s="334">
        <f t="shared" si="260"/>
        <v>7.2142895000000067</v>
      </c>
      <c r="BA204" s="334">
        <f t="shared" si="260"/>
        <v>0</v>
      </c>
      <c r="BB204" s="334">
        <f t="shared" si="260"/>
        <v>0</v>
      </c>
      <c r="BC204" s="335">
        <f t="shared" si="230"/>
        <v>0.73387025643753667</v>
      </c>
      <c r="BD204" s="335">
        <f t="shared" si="230"/>
        <v>0.58410516490896047</v>
      </c>
      <c r="BE204" s="335">
        <f t="shared" si="231"/>
        <v>0.67327080626496161</v>
      </c>
      <c r="BF204" s="335">
        <f t="shared" si="232"/>
        <v>0.55756521673804005</v>
      </c>
      <c r="BG204" s="335">
        <f t="shared" si="233"/>
        <v>0.69540994748447371</v>
      </c>
      <c r="BH204" s="335">
        <f t="shared" si="234"/>
        <v>0.74871759416750083</v>
      </c>
      <c r="BI204" s="335">
        <f t="shared" si="235"/>
        <v>0.7227191233366016</v>
      </c>
      <c r="BJ204" s="335">
        <f t="shared" si="236"/>
        <v>0.78507978524519395</v>
      </c>
      <c r="BK204" s="335">
        <f t="shared" si="237"/>
        <v>0.63960359437286518</v>
      </c>
      <c r="BL204" s="335">
        <f t="shared" si="237"/>
        <v>0.32267115552302922</v>
      </c>
      <c r="BM204" s="335">
        <f t="shared" si="238"/>
        <v>0.26431608304933768</v>
      </c>
      <c r="BN204" s="335">
        <f t="shared" si="239"/>
        <v>0.2591126781556124</v>
      </c>
      <c r="BO204" s="335">
        <f t="shared" si="240"/>
        <v>0.2894368196593014</v>
      </c>
      <c r="BP204" s="335">
        <f t="shared" si="241"/>
        <v>0.16943731291234218</v>
      </c>
      <c r="BQ204" s="335">
        <f t="shared" si="242"/>
        <v>0.2842189871669617</v>
      </c>
      <c r="BR204" s="335">
        <f t="shared" si="243"/>
        <v>0.2206660535579674</v>
      </c>
    </row>
    <row r="205" spans="1:70">
      <c r="A205" s="334"/>
      <c r="AC205" s="336"/>
      <c r="AD205" s="336"/>
      <c r="AE205" s="336"/>
      <c r="AF205" s="336"/>
      <c r="AG205" s="336"/>
      <c r="AH205" s="336"/>
      <c r="AI205" s="336"/>
      <c r="AJ205" s="336"/>
      <c r="AK205" s="336"/>
      <c r="AL205" s="336"/>
      <c r="AM205" s="336"/>
      <c r="AN205" s="336"/>
      <c r="AO205" s="336"/>
      <c r="AP205" s="336"/>
      <c r="AQ205" s="336"/>
      <c r="AR205" s="336"/>
      <c r="AS205" s="336"/>
      <c r="AT205" s="336"/>
      <c r="AU205" s="336"/>
      <c r="AV205" s="336"/>
      <c r="AW205" s="336"/>
      <c r="AX205" s="336"/>
      <c r="AY205" s="336"/>
      <c r="AZ205" s="336"/>
      <c r="BA205" s="336"/>
      <c r="BB205" s="336"/>
    </row>
    <row r="206" spans="1:70" ht="13">
      <c r="A206" s="332" t="s">
        <v>147</v>
      </c>
      <c r="AC206" s="336"/>
      <c r="AD206" s="336"/>
      <c r="AE206" s="336"/>
      <c r="AF206" s="336"/>
      <c r="AG206" s="336"/>
      <c r="AH206" s="336"/>
      <c r="AI206" s="336"/>
      <c r="AJ206" s="336"/>
      <c r="AK206" s="336"/>
      <c r="AL206" s="336"/>
      <c r="AM206" s="336"/>
      <c r="AN206" s="336"/>
      <c r="AO206" s="336"/>
      <c r="AP206" s="336"/>
      <c r="AQ206" s="336"/>
      <c r="AR206" s="336"/>
      <c r="AS206" s="336"/>
      <c r="AT206" s="336"/>
      <c r="AU206" s="336"/>
      <c r="AV206" s="336"/>
      <c r="AW206" s="336"/>
      <c r="AX206" s="336"/>
      <c r="AY206" s="336"/>
      <c r="AZ206" s="336"/>
      <c r="BA206" s="336"/>
      <c r="BB206" s="336"/>
    </row>
    <row r="207" spans="1:70">
      <c r="B207" s="387" t="s">
        <v>56</v>
      </c>
      <c r="C207" s="387"/>
      <c r="D207" s="387"/>
      <c r="E207" s="387"/>
      <c r="F207" s="387"/>
      <c r="G207" s="387"/>
      <c r="H207" s="387"/>
      <c r="I207" s="387"/>
      <c r="J207" s="387"/>
      <c r="K207" s="387"/>
      <c r="L207" s="387"/>
      <c r="M207" s="387"/>
      <c r="N207" s="387"/>
      <c r="O207" s="387"/>
      <c r="P207" s="387"/>
      <c r="Q207" s="387"/>
      <c r="R207" s="387"/>
      <c r="S207" s="387"/>
      <c r="T207" s="387"/>
      <c r="U207" s="387"/>
      <c r="V207" s="387"/>
      <c r="W207" s="387"/>
      <c r="X207" s="387"/>
      <c r="Y207" s="387"/>
      <c r="Z207" s="387"/>
      <c r="AA207" s="387"/>
      <c r="AB207" s="387"/>
      <c r="AC207" s="387" t="s">
        <v>124</v>
      </c>
      <c r="AD207" s="387"/>
      <c r="AE207" s="387"/>
      <c r="AF207" s="387"/>
      <c r="AG207" s="387"/>
      <c r="AH207" s="387"/>
      <c r="AI207" s="387"/>
      <c r="AJ207" s="387"/>
      <c r="AK207" s="387"/>
      <c r="AL207" s="387"/>
      <c r="AM207" s="387"/>
      <c r="AN207" s="387"/>
      <c r="AO207" s="387"/>
      <c r="AP207" s="387"/>
      <c r="AQ207" s="387"/>
      <c r="AR207" s="387"/>
      <c r="AS207" s="387"/>
      <c r="AT207" s="387"/>
      <c r="AU207" s="387"/>
      <c r="AV207" s="387"/>
      <c r="AW207" s="387"/>
      <c r="AX207" s="387"/>
      <c r="AY207" s="387"/>
      <c r="AZ207" s="387"/>
      <c r="BA207" s="387"/>
      <c r="BB207" s="387"/>
    </row>
    <row r="208" spans="1:70">
      <c r="A208" s="333" t="s">
        <v>4</v>
      </c>
      <c r="B208" s="337">
        <f>ExportsSawnWood!C$5</f>
        <v>1.7454726826666662</v>
      </c>
      <c r="C208" s="337">
        <f>ExportsSawnWood!D$5</f>
        <v>2.309303606666667</v>
      </c>
      <c r="D208" s="337">
        <f>ExportsSawnWood!E$5</f>
        <v>2.410538522</v>
      </c>
      <c r="E208" s="337">
        <f>ExportsSawnWood!F$5</f>
        <v>2.9007758820000005</v>
      </c>
      <c r="F208" s="337">
        <f>ExportsSawnWood!G$5</f>
        <v>3.380239952222222</v>
      </c>
      <c r="G208" s="337">
        <f>ExportsSawnWood!H$5</f>
        <v>3.7407049139365078</v>
      </c>
      <c r="H208" s="337">
        <f>ExportsSawnWood!I$5</f>
        <v>4.0254375101946023</v>
      </c>
      <c r="I208" s="337">
        <f>ExportsSawnWood!J$5</f>
        <v>3.8821695992776193</v>
      </c>
      <c r="J208" s="336">
        <f>ExportsSawnWood!K$5</f>
        <v>3.5925294162777766</v>
      </c>
      <c r="K208" s="336">
        <f>ExportsSawnWood!L$5</f>
        <v>2.5345949273333335</v>
      </c>
      <c r="L208" s="336">
        <f>ExportsSawnWood!M$5</f>
        <v>2.6730489999999993</v>
      </c>
      <c r="M208" s="336">
        <f>ExportsSawnWood!N$5</f>
        <v>2.6879143379999983</v>
      </c>
      <c r="N208" s="336">
        <f>ExportsSawnWood!O$5</f>
        <v>2.8585035200000002</v>
      </c>
      <c r="O208" s="336">
        <f>ExportsSawnWood!P$5</f>
        <v>3.1168401999999999</v>
      </c>
      <c r="P208" s="336">
        <f>ExportsSawnWood!Q$5</f>
        <v>3.5105211133333332</v>
      </c>
      <c r="Q208" s="336">
        <f>ExportsSawnWood!R$5</f>
        <v>3.0965763060000002</v>
      </c>
      <c r="R208" s="336">
        <f>ExportsSawnWood!S$5</f>
        <v>3.3124289973333325</v>
      </c>
      <c r="S208" s="336">
        <f>ExportsSawnWood!T$5</f>
        <v>3.6685832779999998</v>
      </c>
      <c r="T208" s="336">
        <f>ExportsSawnWood!U$5</f>
        <v>4.0817439999999987</v>
      </c>
      <c r="U208" s="336">
        <f>ExportsSawnWood!V$5</f>
        <v>3.6676259999999994</v>
      </c>
      <c r="V208" s="336">
        <f>ExportsSawnWood!W$5</f>
        <v>3.386122555400001</v>
      </c>
      <c r="W208" s="336">
        <f>ExportsSawnWood!X$5</f>
        <v>2.2131043939111121</v>
      </c>
      <c r="X208" s="336">
        <f>ExportsSawnWood!Y$5</f>
        <v>3.500146106847799</v>
      </c>
      <c r="Y208" s="336">
        <f>ExportsSawnWood!Z$5</f>
        <v>2.2256340854733998</v>
      </c>
      <c r="Z208" s="336">
        <f>ExportsSawnWood!AA$5</f>
        <v>0</v>
      </c>
      <c r="AA208" s="336">
        <f>ExportsSawnWood!AB$5</f>
        <v>0</v>
      </c>
      <c r="AB208" s="336"/>
      <c r="AC208" s="334">
        <f>ExportsSawnWood!AD$5</f>
        <v>327.86422099999999</v>
      </c>
      <c r="AD208" s="334">
        <f>ExportsSawnWood!AE$5</f>
        <v>322.18269099999992</v>
      </c>
      <c r="AE208" s="334">
        <f>ExportsSawnWood!AF$5</f>
        <v>392.58471299999997</v>
      </c>
      <c r="AF208" s="334">
        <f>ExportsSawnWood!AG$5</f>
        <v>445.37479000000008</v>
      </c>
      <c r="AG208" s="334">
        <f>ExportsSawnWood!AH$5</f>
        <v>633.36659200000008</v>
      </c>
      <c r="AH208" s="334">
        <f>ExportsSawnWood!AI$5</f>
        <v>713.66012299999977</v>
      </c>
      <c r="AI208" s="334">
        <f>ExportsSawnWood!AJ$5</f>
        <v>750.52264400000013</v>
      </c>
      <c r="AJ208" s="334">
        <f>ExportsSawnWood!AK$5</f>
        <v>827.98937299999989</v>
      </c>
      <c r="AK208" s="334">
        <f>ExportsSawnWood!AL$5</f>
        <v>738.06642799999997</v>
      </c>
      <c r="AL208" s="334">
        <f>ExportsSawnWood!AM$5</f>
        <v>424.38714100000004</v>
      </c>
      <c r="AM208" s="334">
        <f>ExportsSawnWood!AN$5</f>
        <v>548.68642000000011</v>
      </c>
      <c r="AN208" s="334">
        <f>ExportsSawnWood!AO$5</f>
        <v>677.03202299999998</v>
      </c>
      <c r="AO208" s="334">
        <f>ExportsSawnWood!AP$5</f>
        <v>702.93066899999997</v>
      </c>
      <c r="AP208" s="334">
        <f>ExportsSawnWood!AQ$5</f>
        <v>812.53114999999991</v>
      </c>
      <c r="AQ208" s="334">
        <f>ExportsSawnWood!AR$5</f>
        <v>989.65283599999998</v>
      </c>
      <c r="AR208" s="334">
        <f>ExportsSawnWood!AS$5</f>
        <v>822.73228899999992</v>
      </c>
      <c r="AS208" s="334">
        <f>ExportsSawnWood!AT$5</f>
        <v>821.78647000000012</v>
      </c>
      <c r="AT208" s="334">
        <f>ExportsSawnWood!AU$5</f>
        <v>803.16125399999999</v>
      </c>
      <c r="AU208" s="334">
        <f>ExportsSawnWood!AV$5</f>
        <v>945.20923400000015</v>
      </c>
      <c r="AV208" s="334">
        <f>ExportsSawnWood!AW$5</f>
        <v>811.24210400000004</v>
      </c>
      <c r="AW208" s="334">
        <f>ExportsSawnWood!AX$5</f>
        <v>738.07327000000009</v>
      </c>
      <c r="AX208" s="334">
        <f>ExportsSawnWood!AY$5</f>
        <v>922.58134000000007</v>
      </c>
      <c r="AY208" s="334">
        <f>ExportsSawnWood!AZ$5</f>
        <v>1029.1682551950003</v>
      </c>
      <c r="AZ208" s="334">
        <f>ExportsSawnWood!BA$5</f>
        <v>759.49123177000001</v>
      </c>
      <c r="BA208" s="334">
        <f>ExportsSawnWood!BB$5</f>
        <v>0</v>
      </c>
      <c r="BB208" s="334">
        <f>ExportsSawnWood!BC$5</f>
        <v>0</v>
      </c>
    </row>
    <row r="209" spans="1:70">
      <c r="B209" s="331">
        <v>2000</v>
      </c>
      <c r="C209" s="331">
        <f>1+B209</f>
        <v>2001</v>
      </c>
      <c r="D209" s="331">
        <f t="shared" ref="D209" si="261">1+C209</f>
        <v>2002</v>
      </c>
      <c r="E209" s="331">
        <f t="shared" ref="E209" si="262">1+D209</f>
        <v>2003</v>
      </c>
      <c r="F209" s="331">
        <f t="shared" ref="F209" si="263">1+E209</f>
        <v>2004</v>
      </c>
      <c r="G209" s="331">
        <f t="shared" ref="G209" si="264">1+F209</f>
        <v>2005</v>
      </c>
      <c r="H209" s="331">
        <f t="shared" ref="H209" si="265">1+G209</f>
        <v>2006</v>
      </c>
      <c r="I209" s="331">
        <f t="shared" ref="I209" si="266">1+H209</f>
        <v>2007</v>
      </c>
      <c r="J209" s="331">
        <f t="shared" ref="J209" si="267">1+I209</f>
        <v>2008</v>
      </c>
      <c r="K209" s="331">
        <f t="shared" ref="K209" si="268">1+J209</f>
        <v>2009</v>
      </c>
      <c r="L209" s="331">
        <f t="shared" ref="L209" si="269">1+K209</f>
        <v>2010</v>
      </c>
      <c r="M209" s="331">
        <f t="shared" ref="M209" si="270">1+L209</f>
        <v>2011</v>
      </c>
      <c r="N209" s="331">
        <f t="shared" ref="N209" si="271">1+M209</f>
        <v>2012</v>
      </c>
      <c r="O209" s="331">
        <f t="shared" ref="O209" si="272">1+N209</f>
        <v>2013</v>
      </c>
      <c r="P209" s="331">
        <f t="shared" ref="P209" si="273">1+O209</f>
        <v>2014</v>
      </c>
      <c r="Q209" s="331">
        <f t="shared" ref="Q209" si="274">1+P209</f>
        <v>2015</v>
      </c>
      <c r="R209" s="331">
        <f t="shared" ref="R209" si="275">1+Q209</f>
        <v>2016</v>
      </c>
      <c r="S209" s="331">
        <f t="shared" ref="S209" si="276">1+R209</f>
        <v>2017</v>
      </c>
      <c r="T209" s="331">
        <f t="shared" ref="T209" si="277">1+S209</f>
        <v>2018</v>
      </c>
      <c r="U209" s="331">
        <f t="shared" ref="U209" si="278">1+T209</f>
        <v>2019</v>
      </c>
      <c r="V209" s="331">
        <f t="shared" ref="V209" si="279">1+U209</f>
        <v>2020</v>
      </c>
      <c r="W209" s="331">
        <f t="shared" ref="W209" si="280">1+V209</f>
        <v>2021</v>
      </c>
      <c r="X209" s="331">
        <f t="shared" ref="X209" si="281">1+W209</f>
        <v>2022</v>
      </c>
      <c r="Y209" s="331">
        <f t="shared" ref="Y209" si="282">1+X209</f>
        <v>2023</v>
      </c>
      <c r="Z209" s="331">
        <f t="shared" ref="Z209:AA209" si="283">1+Y209</f>
        <v>2024</v>
      </c>
      <c r="AA209" s="331">
        <f t="shared" si="283"/>
        <v>2025</v>
      </c>
      <c r="AC209" s="331">
        <v>2000</v>
      </c>
      <c r="AD209" s="331">
        <f>1+AC209</f>
        <v>2001</v>
      </c>
      <c r="AE209" s="331">
        <f t="shared" ref="AE209" si="284">1+AD209</f>
        <v>2002</v>
      </c>
      <c r="AF209" s="331">
        <f t="shared" ref="AF209" si="285">1+AE209</f>
        <v>2003</v>
      </c>
      <c r="AG209" s="331">
        <f t="shared" ref="AG209" si="286">1+AF209</f>
        <v>2004</v>
      </c>
      <c r="AH209" s="331">
        <f t="shared" ref="AH209" si="287">1+AG209</f>
        <v>2005</v>
      </c>
      <c r="AI209" s="331">
        <f t="shared" ref="AI209" si="288">1+AH209</f>
        <v>2006</v>
      </c>
      <c r="AJ209" s="331">
        <f t="shared" ref="AJ209" si="289">1+AI209</f>
        <v>2007</v>
      </c>
      <c r="AK209" s="331">
        <f t="shared" ref="AK209" si="290">1+AJ209</f>
        <v>2008</v>
      </c>
      <c r="AL209" s="331">
        <f t="shared" ref="AL209" si="291">1+AK209</f>
        <v>2009</v>
      </c>
      <c r="AM209" s="331">
        <f t="shared" ref="AM209" si="292">1+AL209</f>
        <v>2010</v>
      </c>
      <c r="AN209" s="331">
        <f t="shared" ref="AN209" si="293">1+AM209</f>
        <v>2011</v>
      </c>
      <c r="AO209" s="331">
        <f t="shared" ref="AO209" si="294">1+AN209</f>
        <v>2012</v>
      </c>
      <c r="AP209" s="331">
        <f t="shared" ref="AP209" si="295">1+AO209</f>
        <v>2013</v>
      </c>
      <c r="AQ209" s="331">
        <f t="shared" ref="AQ209" si="296">1+AP209</f>
        <v>2014</v>
      </c>
      <c r="AR209" s="331">
        <f t="shared" ref="AR209" si="297">1+AQ209</f>
        <v>2015</v>
      </c>
      <c r="AS209" s="331">
        <f t="shared" ref="AS209" si="298">1+AR209</f>
        <v>2016</v>
      </c>
      <c r="AT209" s="331">
        <f t="shared" ref="AT209" si="299">1+AS209</f>
        <v>2017</v>
      </c>
      <c r="AU209" s="331">
        <f t="shared" ref="AU209" si="300">1+AT209</f>
        <v>2018</v>
      </c>
      <c r="AV209" s="331">
        <f t="shared" ref="AV209" si="301">1+AU209</f>
        <v>2019</v>
      </c>
      <c r="AW209" s="331">
        <f t="shared" ref="AW209" si="302">1+AV209</f>
        <v>2020</v>
      </c>
      <c r="AX209" s="331">
        <f t="shared" ref="AX209" si="303">1+AW209</f>
        <v>2021</v>
      </c>
      <c r="AY209" s="331">
        <f t="shared" ref="AY209" si="304">1+AX209</f>
        <v>2022</v>
      </c>
      <c r="AZ209" s="331">
        <f t="shared" ref="AZ209" si="305">1+AY209</f>
        <v>2023</v>
      </c>
      <c r="BA209" s="331">
        <f t="shared" ref="BA209:BB209" si="306">1+AZ209</f>
        <v>2024</v>
      </c>
      <c r="BB209" s="331">
        <f t="shared" si="306"/>
        <v>2025</v>
      </c>
    </row>
    <row r="210" spans="1:70">
      <c r="A210" s="337" t="s">
        <v>164</v>
      </c>
      <c r="B210" s="336">
        <f>ExportsSawnWood!C$26</f>
        <v>9.5358999999999972E-2</v>
      </c>
      <c r="C210" s="336">
        <f>ExportsSawnWood!D$26</f>
        <v>8.6299999999999974E-2</v>
      </c>
      <c r="D210" s="336">
        <f>ExportsSawnWood!E$26</f>
        <v>0.108797042</v>
      </c>
      <c r="E210" s="336">
        <f>ExportsSawnWood!F$26</f>
        <v>0.14303834999999998</v>
      </c>
      <c r="F210" s="336">
        <f>ExportsSawnWood!G$26</f>
        <v>0.16976767472222218</v>
      </c>
      <c r="G210" s="336">
        <f>ExportsSawnWood!H$26</f>
        <v>0.18569641912698409</v>
      </c>
      <c r="H210" s="336">
        <f>ExportsSawnWood!I$26</f>
        <v>0.1900270342857143</v>
      </c>
      <c r="I210" s="336">
        <f>ExportsSawnWood!J$26</f>
        <v>0.27206179999999996</v>
      </c>
      <c r="J210" s="336">
        <f>ExportsSawnWood!K$26</f>
        <v>0.25426021999999993</v>
      </c>
      <c r="K210" s="336">
        <f>ExportsSawnWood!L$26</f>
        <v>0.10988629999999999</v>
      </c>
      <c r="L210" s="336">
        <f>ExportsSawnWood!M$26</f>
        <v>9.5501000000000003E-2</v>
      </c>
      <c r="M210" s="336">
        <f>ExportsSawnWood!N$26</f>
        <v>6.3256999999999994E-2</v>
      </c>
      <c r="N210" s="336">
        <f>ExportsSawnWood!O$26</f>
        <v>4.6671999999999991E-2</v>
      </c>
      <c r="O210" s="336">
        <f>ExportsSawnWood!P$26</f>
        <v>2.7727999999999996E-2</v>
      </c>
      <c r="P210" s="336">
        <f>ExportsSawnWood!Q$26</f>
        <v>3.5625796666666661E-2</v>
      </c>
      <c r="Q210" s="336">
        <f>ExportsSawnWood!R$26</f>
        <v>7.0089089999999979E-2</v>
      </c>
      <c r="R210" s="336">
        <f>ExportsSawnWood!S$26</f>
        <v>5.1253999999999994E-2</v>
      </c>
      <c r="S210" s="336">
        <f>ExportsSawnWood!T$26</f>
        <v>4.2523999999999992E-2</v>
      </c>
      <c r="T210" s="336">
        <f>ExportsSawnWood!U$26</f>
        <v>4.6813E-2</v>
      </c>
      <c r="U210" s="336">
        <f>ExportsSawnWood!V$26</f>
        <v>4.3632000000000004E-2</v>
      </c>
      <c r="V210" s="336">
        <f>ExportsSawnWood!W$26</f>
        <v>2.8823000000000001E-2</v>
      </c>
      <c r="W210" s="336">
        <f>ExportsSawnWood!X$26</f>
        <v>1.0433800999999996E-2</v>
      </c>
      <c r="X210" s="336">
        <f>ExportsSawnWood!Y$26</f>
        <v>0.10450695300000001</v>
      </c>
      <c r="Y210" s="336">
        <f>ExportsSawnWood!Z$26</f>
        <v>1.9751661011599999E-2</v>
      </c>
      <c r="Z210" s="336">
        <f>ExportsSawnWood!AA$26</f>
        <v>0</v>
      </c>
      <c r="AA210" s="336">
        <f>ExportsSawnWood!AB$26</f>
        <v>0</v>
      </c>
      <c r="AB210" s="336"/>
      <c r="BC210" s="335">
        <f>J210/J$208</f>
        <v>7.0774707883516572E-2</v>
      </c>
      <c r="BD210" s="335">
        <f>K210/K$208</f>
        <v>4.3354580574187528E-2</v>
      </c>
      <c r="BE210" s="335">
        <f t="shared" ref="BE210:BF217" si="307">L210/L$208</f>
        <v>3.5727366015362992E-2</v>
      </c>
      <c r="BF210" s="335">
        <f t="shared" si="307"/>
        <v>2.353386010324561E-2</v>
      </c>
      <c r="BG210" s="335">
        <f t="shared" ref="BG210:BG217" si="308">N210/N$208</f>
        <v>1.6327424358043116E-2</v>
      </c>
      <c r="BH210" s="335">
        <f t="shared" ref="BH210:BH217" si="309">O210/O$208</f>
        <v>8.896189159777905E-3</v>
      </c>
      <c r="BI210" s="335">
        <f t="shared" ref="BI210:BI217" si="310">P210/P$208</f>
        <v>1.0148292950398758E-2</v>
      </c>
      <c r="BJ210" s="335">
        <f t="shared" ref="BJ210:BJ217" si="311">Q210/Q$208</f>
        <v>2.263438167636744E-2</v>
      </c>
      <c r="BK210" s="335">
        <f t="shared" ref="BK210:BL217" si="312">R210/R$208</f>
        <v>1.5473237325618745E-2</v>
      </c>
      <c r="BL210" s="335">
        <f t="shared" si="312"/>
        <v>1.1591395581779674E-2</v>
      </c>
      <c r="BM210" s="335">
        <f t="shared" ref="BM210:BM217" si="313">T210/T$208</f>
        <v>1.146887212916832E-2</v>
      </c>
      <c r="BN210" s="335">
        <f t="shared" ref="BN210:BN217" si="314">U210/U$208</f>
        <v>1.1896523800409314E-2</v>
      </c>
      <c r="BO210" s="335">
        <f t="shared" ref="BO210:BO217" si="315">V210/V$208</f>
        <v>8.5120959234138392E-3</v>
      </c>
      <c r="BP210" s="335">
        <f t="shared" ref="BP210:BP217" si="316">W210/W$208</f>
        <v>4.7145543738046835E-3</v>
      </c>
      <c r="BQ210" s="335">
        <f t="shared" ref="BQ210:BQ217" si="317">X210/X$208</f>
        <v>2.9857883016808709E-2</v>
      </c>
      <c r="BR210" s="335">
        <f t="shared" ref="BR210:BR217" si="318">Y210/Y$208</f>
        <v>8.8746219068615469E-3</v>
      </c>
    </row>
    <row r="211" spans="1:70">
      <c r="A211" s="337" t="str">
        <f>ExportsSawnWood!B$19</f>
        <v xml:space="preserve">China </v>
      </c>
      <c r="B211" s="336">
        <f>ExportsSawnWood!C$19</f>
        <v>1.7196999999999997E-2</v>
      </c>
      <c r="C211" s="336">
        <f>ExportsSawnWood!D$19</f>
        <v>3.5592999999999993E-2</v>
      </c>
      <c r="D211" s="336">
        <f>ExportsSawnWood!E$19</f>
        <v>7.0949999999999985E-2</v>
      </c>
      <c r="E211" s="336">
        <f>ExportsSawnWood!F$19</f>
        <v>8.8416999999999996E-2</v>
      </c>
      <c r="F211" s="336">
        <f>ExportsSawnWood!G$19</f>
        <v>0.13167099999999998</v>
      </c>
      <c r="G211" s="336">
        <f>ExportsSawnWood!H$19</f>
        <v>0.13943899999999998</v>
      </c>
      <c r="H211" s="336">
        <f>ExportsSawnWood!I$19</f>
        <v>0.13545655263157894</v>
      </c>
      <c r="I211" s="336">
        <f>ExportsSawnWood!J$19</f>
        <v>0.13706212100000001</v>
      </c>
      <c r="J211" s="336">
        <f>ExportsSawnWood!K$19</f>
        <v>0.16037873999999996</v>
      </c>
      <c r="K211" s="336">
        <f>ExportsSawnWood!L$19</f>
        <v>0.33833199999999997</v>
      </c>
      <c r="L211" s="336">
        <f>ExportsSawnWood!M$19</f>
        <v>0.27133199999999996</v>
      </c>
      <c r="M211" s="336">
        <f>ExportsSawnWood!N$19</f>
        <v>0.40537733799999998</v>
      </c>
      <c r="N211" s="336">
        <f>ExportsSawnWood!O$19</f>
        <v>0.54585299999999992</v>
      </c>
      <c r="O211" s="336">
        <f>ExportsSawnWood!P$19</f>
        <v>0.82138899999999981</v>
      </c>
      <c r="P211" s="336">
        <f>ExportsSawnWood!Q$19</f>
        <v>0.87455499999999986</v>
      </c>
      <c r="Q211" s="336">
        <f>ExportsSawnWood!R$19</f>
        <v>0.6481159999999998</v>
      </c>
      <c r="R211" s="336">
        <f>ExportsSawnWood!S$19</f>
        <v>0.73621199999999987</v>
      </c>
      <c r="S211" s="336">
        <f>ExportsSawnWood!T$19</f>
        <v>0.71576799999999996</v>
      </c>
      <c r="T211" s="336">
        <f>ExportsSawnWood!U$19</f>
        <v>0.73693699999999995</v>
      </c>
      <c r="U211" s="336">
        <f>ExportsSawnWood!V$19</f>
        <v>0.69177099999999991</v>
      </c>
      <c r="V211" s="336">
        <f>ExportsSawnWood!W$19</f>
        <v>0.60499599999999998</v>
      </c>
      <c r="W211" s="336">
        <f>ExportsSawnWood!X$19</f>
        <v>0.31421908559999995</v>
      </c>
      <c r="X211" s="336">
        <f>ExportsSawnWood!Y$19</f>
        <v>0.31362128099999997</v>
      </c>
      <c r="Y211" s="336">
        <f>ExportsSawnWood!Z$19</f>
        <v>0.19472915156939996</v>
      </c>
      <c r="Z211" s="336">
        <f>ExportsSawnWood!AA$19</f>
        <v>0</v>
      </c>
      <c r="AA211" s="336">
        <f>ExportsSawnWood!AB$19</f>
        <v>0</v>
      </c>
      <c r="AB211" s="339"/>
      <c r="BC211" s="335">
        <f t="shared" ref="BC211:BD217" si="319">J211/J$208</f>
        <v>4.4642289990256656E-2</v>
      </c>
      <c r="BD211" s="335">
        <f t="shared" si="319"/>
        <v>0.13348562973569966</v>
      </c>
      <c r="BE211" s="335">
        <f t="shared" si="307"/>
        <v>0.10150655674475104</v>
      </c>
      <c r="BF211" s="335">
        <f t="shared" si="307"/>
        <v>0.15081482779009611</v>
      </c>
      <c r="BG211" s="335">
        <f t="shared" si="308"/>
        <v>0.1909576098755337</v>
      </c>
      <c r="BH211" s="335">
        <f t="shared" si="309"/>
        <v>0.26353259945761731</v>
      </c>
      <c r="BI211" s="335">
        <f t="shared" si="310"/>
        <v>0.24912398238493619</v>
      </c>
      <c r="BJ211" s="335">
        <f t="shared" si="311"/>
        <v>0.20930083290510063</v>
      </c>
      <c r="BK211" s="335">
        <f t="shared" si="312"/>
        <v>0.22225744328185951</v>
      </c>
      <c r="BL211" s="335">
        <f t="shared" si="312"/>
        <v>0.19510746949438612</v>
      </c>
      <c r="BM211" s="335">
        <f t="shared" si="313"/>
        <v>0.18054463974222787</v>
      </c>
      <c r="BN211" s="335">
        <f t="shared" si="314"/>
        <v>0.18861546951624839</v>
      </c>
      <c r="BO211" s="335">
        <f t="shared" si="315"/>
        <v>0.17866925667979319</v>
      </c>
      <c r="BP211" s="335">
        <f t="shared" si="316"/>
        <v>0.14198114036757922</v>
      </c>
      <c r="BQ211" s="335">
        <f t="shared" si="317"/>
        <v>8.96023398527339E-2</v>
      </c>
      <c r="BR211" s="335">
        <f t="shared" si="318"/>
        <v>8.749378563187328E-2</v>
      </c>
    </row>
    <row r="212" spans="1:70">
      <c r="A212" s="337" t="str">
        <f>ExportsSawnWood!B$20</f>
        <v xml:space="preserve">Japan </v>
      </c>
      <c r="B212" s="336">
        <f>ExportsSawnWood!C$20</f>
        <v>0.44151099999999988</v>
      </c>
      <c r="C212" s="336">
        <f>ExportsSawnWood!D$20</f>
        <v>0.47730899999999998</v>
      </c>
      <c r="D212" s="336">
        <f>ExportsSawnWood!E$20</f>
        <v>0.31399399999999994</v>
      </c>
      <c r="E212" s="336">
        <f>ExportsSawnWood!F$20</f>
        <v>0.40528299999999995</v>
      </c>
      <c r="F212" s="336">
        <f>ExportsSawnWood!G$20</f>
        <v>0.45616499999999993</v>
      </c>
      <c r="G212" s="336">
        <f>ExportsSawnWood!H$20</f>
        <v>0.3533639999999999</v>
      </c>
      <c r="H212" s="336">
        <f>ExportsSawnWood!I$20</f>
        <v>0.38590999999999992</v>
      </c>
      <c r="I212" s="336">
        <f>ExportsSawnWood!J$20</f>
        <v>0.37625834999999996</v>
      </c>
      <c r="J212" s="336">
        <f>ExportsSawnWood!K$20</f>
        <v>0.37029200000000001</v>
      </c>
      <c r="K212" s="336">
        <f>ExportsSawnWood!L$20</f>
        <v>0.21492999999999995</v>
      </c>
      <c r="L212" s="336">
        <f>ExportsSawnWood!M$20</f>
        <v>0.27048299999999997</v>
      </c>
      <c r="M212" s="336">
        <f>ExportsSawnWood!N$20</f>
        <v>0.34233399999999997</v>
      </c>
      <c r="N212" s="336">
        <f>ExportsSawnWood!O$20</f>
        <v>0.30204800000000004</v>
      </c>
      <c r="O212" s="336">
        <f>ExportsSawnWood!P$20</f>
        <v>0.27489199999999991</v>
      </c>
      <c r="P212" s="336">
        <f>ExportsSawnWood!Q$20</f>
        <v>0.35473899999999997</v>
      </c>
      <c r="Q212" s="336">
        <f>ExportsSawnWood!R$20</f>
        <v>0.256326</v>
      </c>
      <c r="R212" s="336">
        <f>ExportsSawnWood!S$20</f>
        <v>0.25605799999999995</v>
      </c>
      <c r="S212" s="336">
        <f>ExportsSawnWood!T$20</f>
        <v>0.37611245333333332</v>
      </c>
      <c r="T212" s="336">
        <f>ExportsSawnWood!U$20</f>
        <v>0.42835299999999993</v>
      </c>
      <c r="U212" s="336">
        <f>ExportsSawnWood!V$20</f>
        <v>0.39081699999999997</v>
      </c>
      <c r="V212" s="336">
        <f>ExportsSawnWood!W$20</f>
        <v>0.27410399999999996</v>
      </c>
      <c r="W212" s="336">
        <f>ExportsSawnWood!X$20</f>
        <v>0.15335775699999998</v>
      </c>
      <c r="X212" s="336">
        <f>ExportsSawnWood!Y$20</f>
        <v>0.30942444899999999</v>
      </c>
      <c r="Y212" s="336">
        <f>ExportsSawnWood!Z$20</f>
        <v>0.12735537943939998</v>
      </c>
      <c r="Z212" s="336">
        <f>ExportsSawnWood!AA$20</f>
        <v>0</v>
      </c>
      <c r="AA212" s="336">
        <f>ExportsSawnWood!AB$20</f>
        <v>0</v>
      </c>
      <c r="AB212" s="336"/>
      <c r="BC212" s="335">
        <f t="shared" si="319"/>
        <v>0.10307278162350023</v>
      </c>
      <c r="BD212" s="335">
        <f t="shared" si="319"/>
        <v>8.4798559991647038E-2</v>
      </c>
      <c r="BE212" s="335">
        <f t="shared" si="307"/>
        <v>0.10118894191614147</v>
      </c>
      <c r="BF212" s="335">
        <f t="shared" si="307"/>
        <v>0.12736045757124875</v>
      </c>
      <c r="BG212" s="335">
        <f t="shared" si="308"/>
        <v>0.10566647824173399</v>
      </c>
      <c r="BH212" s="335">
        <f t="shared" si="309"/>
        <v>8.8195731048386738E-2</v>
      </c>
      <c r="BI212" s="335">
        <f t="shared" si="310"/>
        <v>0.10105023970733674</v>
      </c>
      <c r="BJ212" s="335">
        <f t="shared" si="311"/>
        <v>8.2777227063107278E-2</v>
      </c>
      <c r="BK212" s="335">
        <f t="shared" si="312"/>
        <v>7.7302185256239206E-2</v>
      </c>
      <c r="BL212" s="335">
        <f t="shared" si="312"/>
        <v>0.10252253385900467</v>
      </c>
      <c r="BM212" s="335">
        <f t="shared" si="313"/>
        <v>0.10494362213798809</v>
      </c>
      <c r="BN212" s="335">
        <f t="shared" si="314"/>
        <v>0.10655857494739104</v>
      </c>
      <c r="BO212" s="335">
        <f t="shared" si="315"/>
        <v>8.0949225999771945E-2</v>
      </c>
      <c r="BP212" s="335">
        <f t="shared" si="316"/>
        <v>6.9295310886341985E-2</v>
      </c>
      <c r="BQ212" s="335">
        <f t="shared" si="317"/>
        <v>8.840329504949293E-2</v>
      </c>
      <c r="BR212" s="335">
        <f t="shared" si="318"/>
        <v>5.7222065509619058E-2</v>
      </c>
    </row>
    <row r="213" spans="1:70">
      <c r="A213" s="337" t="str">
        <f>ExportsSawnWood!B$11</f>
        <v xml:space="preserve">Mexico </v>
      </c>
      <c r="B213" s="336">
        <f>ExportsSawnWood!C$11</f>
        <v>8.3321136666666643E-2</v>
      </c>
      <c r="C213" s="336">
        <f>ExportsSawnWood!D$11</f>
        <v>0.21533299999999997</v>
      </c>
      <c r="D213" s="336">
        <f>ExportsSawnWood!E$11</f>
        <v>0.42792199999999997</v>
      </c>
      <c r="E213" s="336">
        <f>ExportsSawnWood!F$11</f>
        <v>0.54364099999999993</v>
      </c>
      <c r="F213" s="336">
        <f>ExportsSawnWood!G$11</f>
        <v>0.67584316666666666</v>
      </c>
      <c r="G213" s="336">
        <f>ExportsSawnWood!H$11</f>
        <v>0.85807287999999982</v>
      </c>
      <c r="H213" s="336">
        <f>ExportsSawnWood!I$11</f>
        <v>0.85273986470588226</v>
      </c>
      <c r="I213" s="336">
        <f>ExportsSawnWood!J$11</f>
        <v>0.896922633333333</v>
      </c>
      <c r="J213" s="336">
        <f>ExportsSawnWood!K$11</f>
        <v>0.77171248777777779</v>
      </c>
      <c r="K213" s="336">
        <f>ExportsSawnWood!L$11</f>
        <v>0.58055999999999974</v>
      </c>
      <c r="L213" s="336">
        <f>ExportsSawnWood!M$11</f>
        <v>0.38620599999999988</v>
      </c>
      <c r="M213" s="336">
        <f>ExportsSawnWood!N$11</f>
        <v>0.37904399999999999</v>
      </c>
      <c r="N213" s="336">
        <f>ExportsSawnWood!O$11</f>
        <v>0.37529699999999999</v>
      </c>
      <c r="O213" s="336">
        <f>ExportsSawnWood!P$11</f>
        <v>0.34790499999999996</v>
      </c>
      <c r="P213" s="336">
        <f>ExportsSawnWood!Q$11</f>
        <v>0.32667899999999994</v>
      </c>
      <c r="Q213" s="336">
        <f>ExportsSawnWood!R$11</f>
        <v>0.32519999999999993</v>
      </c>
      <c r="R213" s="336">
        <f>ExportsSawnWood!S$11</f>
        <v>0.33238899999999993</v>
      </c>
      <c r="S213" s="336">
        <f>ExportsSawnWood!T$11</f>
        <v>0.28046199999999999</v>
      </c>
      <c r="T213" s="336">
        <f>ExportsSawnWood!U$11</f>
        <v>0.26098599999999994</v>
      </c>
      <c r="U213" s="336">
        <f>ExportsSawnWood!V$11</f>
        <v>0.26871999999999996</v>
      </c>
      <c r="V213" s="336">
        <f>ExportsSawnWood!W$11</f>
        <v>0.27613599999999999</v>
      </c>
      <c r="W213" s="336">
        <f>ExportsSawnWood!X$11</f>
        <v>0.22943337059999996</v>
      </c>
      <c r="X213" s="336">
        <f>ExportsSawnWood!Y$11</f>
        <v>0.33314994199999992</v>
      </c>
      <c r="Y213" s="336">
        <f>ExportsSawnWood!Z$11</f>
        <v>0.26099215403099996</v>
      </c>
      <c r="Z213" s="336">
        <f>ExportsSawnWood!AA$11</f>
        <v>0</v>
      </c>
      <c r="AA213" s="336">
        <f>ExportsSawnWood!AB$11</f>
        <v>0</v>
      </c>
      <c r="AB213" s="336"/>
      <c r="BC213" s="335">
        <f t="shared" si="319"/>
        <v>0.21481034623715062</v>
      </c>
      <c r="BD213" s="335">
        <f t="shared" si="319"/>
        <v>0.22905435252756989</v>
      </c>
      <c r="BE213" s="335">
        <f t="shared" si="307"/>
        <v>0.14448145170552429</v>
      </c>
      <c r="BF213" s="335">
        <f t="shared" si="307"/>
        <v>0.14101788685797034</v>
      </c>
      <c r="BG213" s="335">
        <f t="shared" si="308"/>
        <v>0.13129142482217407</v>
      </c>
      <c r="BH213" s="335">
        <f t="shared" si="309"/>
        <v>0.11162105776228116</v>
      </c>
      <c r="BI213" s="335">
        <f t="shared" si="310"/>
        <v>9.3057124413591555E-2</v>
      </c>
      <c r="BJ213" s="335">
        <f t="shared" si="311"/>
        <v>0.10501921085228375</v>
      </c>
      <c r="BK213" s="335">
        <f t="shared" si="312"/>
        <v>0.10034599994976175</v>
      </c>
      <c r="BL213" s="335">
        <f t="shared" si="312"/>
        <v>7.6449675187120009E-2</v>
      </c>
      <c r="BM213" s="335">
        <f t="shared" si="313"/>
        <v>6.3939825721554322E-2</v>
      </c>
      <c r="BN213" s="335">
        <f t="shared" si="314"/>
        <v>7.3268103127199988E-2</v>
      </c>
      <c r="BO213" s="335">
        <f t="shared" si="315"/>
        <v>8.1549322412927311E-2</v>
      </c>
      <c r="BP213" s="335">
        <f t="shared" si="316"/>
        <v>0.10367037869123448</v>
      </c>
      <c r="BQ213" s="335">
        <f t="shared" si="317"/>
        <v>9.5181724370938289E-2</v>
      </c>
      <c r="BR213" s="335">
        <f t="shared" si="318"/>
        <v>0.11726642566021182</v>
      </c>
    </row>
    <row r="214" spans="1:70">
      <c r="A214" s="337" t="str">
        <f>ExportsSawnWood!B$35</f>
        <v xml:space="preserve">Saudi Arabia </v>
      </c>
      <c r="B214" s="336">
        <f>ExportsSawnWood!C$35</f>
        <v>0.14405899999999996</v>
      </c>
      <c r="C214" s="336">
        <f>ExportsSawnWood!D$35</f>
        <v>0.17461099999999999</v>
      </c>
      <c r="D214" s="336">
        <f>ExportsSawnWood!E$35</f>
        <v>0.17241899999999999</v>
      </c>
      <c r="E214" s="336">
        <f>ExportsSawnWood!F$35</f>
        <v>0.18853099999999998</v>
      </c>
      <c r="F214" s="336">
        <f>ExportsSawnWood!G$35</f>
        <v>0.21705299999999997</v>
      </c>
      <c r="G214" s="336">
        <f>ExportsSawnWood!H$35</f>
        <v>0.21089299999999997</v>
      </c>
      <c r="H214" s="336">
        <f>ExportsSawnWood!I$35</f>
        <v>0.21810299999999999</v>
      </c>
      <c r="I214" s="336">
        <f>ExportsSawnWood!J$35</f>
        <v>0.28215400000000002</v>
      </c>
      <c r="J214" s="336">
        <f>ExportsSawnWood!K$35</f>
        <v>0.22566699999999998</v>
      </c>
      <c r="K214" s="336">
        <f>ExportsSawnWood!L$35</f>
        <v>0.17137799999999997</v>
      </c>
      <c r="L214" s="336">
        <f>ExportsSawnWood!M$35</f>
        <v>0.23415199999999997</v>
      </c>
      <c r="M214" s="336">
        <f>ExportsSawnWood!N$35</f>
        <v>0.23583499999999996</v>
      </c>
      <c r="N214" s="336">
        <f>ExportsSawnWood!O$35</f>
        <v>0.20569199999999996</v>
      </c>
      <c r="O214" s="336">
        <f>ExportsSawnWood!P$35</f>
        <v>0.188385</v>
      </c>
      <c r="P214" s="336">
        <f>ExportsSawnWood!Q$35</f>
        <v>0.26469599999999999</v>
      </c>
      <c r="Q214" s="336">
        <f>ExportsSawnWood!R$35</f>
        <v>0.23477299999999995</v>
      </c>
      <c r="R214" s="336">
        <f>ExportsSawnWood!S$35</f>
        <v>0.21857599999999996</v>
      </c>
      <c r="S214" s="336">
        <f>ExportsSawnWood!T$35</f>
        <v>0.24451199999999998</v>
      </c>
      <c r="T214" s="336">
        <f>ExportsSawnWood!U$35</f>
        <v>0.287997</v>
      </c>
      <c r="U214" s="336">
        <f>ExportsSawnWood!V$35</f>
        <v>0.34003099999999992</v>
      </c>
      <c r="V214" s="336">
        <f>ExportsSawnWood!W$35</f>
        <v>0.28668699999999997</v>
      </c>
      <c r="W214" s="336">
        <f>ExportsSawnWood!X$35</f>
        <v>8.9242984599999992E-2</v>
      </c>
      <c r="X214" s="336">
        <f>ExportsSawnWood!Y$35</f>
        <v>0.22651099999999996</v>
      </c>
      <c r="Y214" s="336">
        <f>ExportsSawnWood!Z$35</f>
        <v>7.98515707416E-2</v>
      </c>
      <c r="Z214" s="336">
        <f>ExportsSawnWood!AA$35</f>
        <v>0</v>
      </c>
      <c r="AA214" s="336">
        <f>ExportsSawnWood!AB$35</f>
        <v>0</v>
      </c>
      <c r="AB214" s="336"/>
      <c r="BC214" s="335">
        <f t="shared" ref="BC214:BD216" si="320">J214/J$208</f>
        <v>6.281563039609396E-2</v>
      </c>
      <c r="BD214" s="335">
        <f t="shared" si="320"/>
        <v>6.7615538148459914E-2</v>
      </c>
      <c r="BE214" s="335">
        <f t="shared" si="307"/>
        <v>8.7597346700341083E-2</v>
      </c>
      <c r="BF214" s="335">
        <f t="shared" si="307"/>
        <v>8.7739031213129426E-2</v>
      </c>
      <c r="BG214" s="335">
        <f t="shared" si="308"/>
        <v>7.1957931330446617E-2</v>
      </c>
      <c r="BH214" s="335">
        <f t="shared" si="309"/>
        <v>6.0441019722474065E-2</v>
      </c>
      <c r="BI214" s="335">
        <f t="shared" si="310"/>
        <v>7.5400771411018266E-2</v>
      </c>
      <c r="BJ214" s="335">
        <f t="shared" si="311"/>
        <v>7.5816959377070142E-2</v>
      </c>
      <c r="BK214" s="335">
        <f t="shared" si="312"/>
        <v>6.5986621955056043E-2</v>
      </c>
      <c r="BL214" s="335">
        <f t="shared" si="312"/>
        <v>6.6650252010443792E-2</v>
      </c>
      <c r="BM214" s="335">
        <f t="shared" si="313"/>
        <v>7.0557340195759488E-2</v>
      </c>
      <c r="BN214" s="335">
        <f t="shared" si="314"/>
        <v>9.2711470580697147E-2</v>
      </c>
      <c r="BO214" s="335">
        <f t="shared" si="315"/>
        <v>8.4665275786550434E-2</v>
      </c>
      <c r="BP214" s="335">
        <f t="shared" si="316"/>
        <v>4.0324796627548683E-2</v>
      </c>
      <c r="BQ214" s="335">
        <f t="shared" si="317"/>
        <v>6.4714727067206282E-2</v>
      </c>
      <c r="BR214" s="335">
        <f t="shared" si="318"/>
        <v>3.587812177338006E-2</v>
      </c>
    </row>
    <row r="215" spans="1:70">
      <c r="A215" s="337" t="str">
        <f>ExportsSawnWood!B$21</f>
        <v xml:space="preserve">South Korea </v>
      </c>
      <c r="B215" s="336">
        <f>ExportsSawnWood!C$21</f>
        <v>3.3540999999999994E-2</v>
      </c>
      <c r="C215" s="336">
        <f>ExportsSawnWood!D$21</f>
        <v>3.9858999999999999E-2</v>
      </c>
      <c r="D215" s="336">
        <f>ExportsSawnWood!E$21</f>
        <v>4.1325999999999995E-2</v>
      </c>
      <c r="E215" s="336">
        <f>ExportsSawnWood!F$21</f>
        <v>4.8584999999999996E-2</v>
      </c>
      <c r="F215" s="336">
        <f>ExportsSawnWood!G$21</f>
        <v>6.8733000000000002E-2</v>
      </c>
      <c r="G215" s="336">
        <f>ExportsSawnWood!H$21</f>
        <v>5.86291238095238E-2</v>
      </c>
      <c r="H215" s="336">
        <f>ExportsSawnWood!I$21</f>
        <v>6.0314999999999994E-2</v>
      </c>
      <c r="I215" s="336">
        <f>ExportsSawnWood!J$21</f>
        <v>0.10125999999999995</v>
      </c>
      <c r="J215" s="336">
        <f>ExportsSawnWood!K$21</f>
        <v>0.14140800000000001</v>
      </c>
      <c r="K215" s="336">
        <f>ExportsSawnWood!L$21</f>
        <v>0.18882099999999999</v>
      </c>
      <c r="L215" s="336">
        <f>ExportsSawnWood!M$21</f>
        <v>0.184501</v>
      </c>
      <c r="M215" s="336">
        <f>ExportsSawnWood!N$21</f>
        <v>0.25526599999999994</v>
      </c>
      <c r="N215" s="336">
        <f>ExportsSawnWood!O$21</f>
        <v>0.28008699999999997</v>
      </c>
      <c r="O215" s="336">
        <f>ExportsSawnWood!P$21</f>
        <v>0.35635100000000003</v>
      </c>
      <c r="P215" s="336">
        <f>ExportsSawnWood!Q$21</f>
        <v>0.475437</v>
      </c>
      <c r="Q215" s="336">
        <f>ExportsSawnWood!R$21</f>
        <v>0.4301319999999999</v>
      </c>
      <c r="R215" s="336">
        <f>ExportsSawnWood!S$21</f>
        <v>0.44526499999999997</v>
      </c>
      <c r="S215" s="336">
        <f>ExportsSawnWood!T$21</f>
        <v>0.7246689999999999</v>
      </c>
      <c r="T215" s="336">
        <f>ExportsSawnWood!U$21</f>
        <v>0.85613799999999995</v>
      </c>
      <c r="U215" s="336">
        <f>ExportsSawnWood!V$21</f>
        <v>0.71652000000000005</v>
      </c>
      <c r="V215" s="336">
        <f>ExportsSawnWood!W$21</f>
        <v>0.62618399999999996</v>
      </c>
      <c r="W215" s="336">
        <f>ExportsSawnWood!X$21</f>
        <v>0.19995656940000001</v>
      </c>
      <c r="X215" s="336">
        <f>ExportsSawnWood!Y$21</f>
        <v>0.85825531099999985</v>
      </c>
      <c r="Y215" s="336">
        <f>ExportsSawnWood!Z$21</f>
        <v>0.25472570776799996</v>
      </c>
      <c r="Z215" s="336">
        <f>ExportsSawnWood!AA$21</f>
        <v>0</v>
      </c>
      <c r="AA215" s="336">
        <f>ExportsSawnWood!AB$21</f>
        <v>0</v>
      </c>
      <c r="AB215" s="336"/>
      <c r="BC215" s="335">
        <f t="shared" si="320"/>
        <v>3.9361681872187138E-2</v>
      </c>
      <c r="BD215" s="335">
        <f t="shared" si="320"/>
        <v>7.4497505681769827E-2</v>
      </c>
      <c r="BE215" s="335">
        <f t="shared" si="307"/>
        <v>6.9022677848404587E-2</v>
      </c>
      <c r="BF215" s="335">
        <f t="shared" si="307"/>
        <v>9.4968056232750411E-2</v>
      </c>
      <c r="BG215" s="335">
        <f t="shared" si="308"/>
        <v>9.7983786985156474E-2</v>
      </c>
      <c r="BH215" s="335">
        <f t="shared" si="309"/>
        <v>0.11433085340724239</v>
      </c>
      <c r="BI215" s="335">
        <f t="shared" si="310"/>
        <v>0.13543202979017549</v>
      </c>
      <c r="BJ215" s="335">
        <f t="shared" si="311"/>
        <v>0.13890566790379616</v>
      </c>
      <c r="BK215" s="335">
        <f t="shared" si="312"/>
        <v>0.13442250395660105</v>
      </c>
      <c r="BL215" s="335">
        <f t="shared" si="312"/>
        <v>0.19753374670427748</v>
      </c>
      <c r="BM215" s="335">
        <f t="shared" si="313"/>
        <v>0.20974808807215745</v>
      </c>
      <c r="BN215" s="335">
        <f t="shared" si="314"/>
        <v>0.19536343127679873</v>
      </c>
      <c r="BO215" s="335">
        <f t="shared" si="315"/>
        <v>0.18492656120830486</v>
      </c>
      <c r="BP215" s="335">
        <f t="shared" si="316"/>
        <v>9.0351169131532225E-2</v>
      </c>
      <c r="BQ215" s="335">
        <f t="shared" si="317"/>
        <v>0.24520556708215163</v>
      </c>
      <c r="BR215" s="335">
        <f t="shared" si="318"/>
        <v>0.11445084770698906</v>
      </c>
    </row>
    <row r="216" spans="1:70">
      <c r="A216" s="337" t="str">
        <f>ExportsSawnWood!B$12</f>
        <v xml:space="preserve">USA </v>
      </c>
      <c r="B216" s="336">
        <f>ExportsSawnWood!C$12</f>
        <v>0.53366363599999989</v>
      </c>
      <c r="C216" s="336">
        <f>ExportsSawnWood!D$12</f>
        <v>0.86827480666666645</v>
      </c>
      <c r="D216" s="336">
        <f>ExportsSawnWood!E$12</f>
        <v>0.77937699999999976</v>
      </c>
      <c r="E216" s="336">
        <f>ExportsSawnWood!F$12</f>
        <v>0.87532293199999989</v>
      </c>
      <c r="F216" s="336">
        <f>ExportsSawnWood!G$12</f>
        <v>1.0192932826666665</v>
      </c>
      <c r="G216" s="336">
        <f>ExportsSawnWood!H$12</f>
        <v>1.1598310159999998</v>
      </c>
      <c r="H216" s="336">
        <f>ExportsSawnWood!I$12</f>
        <v>1.4639278285714283</v>
      </c>
      <c r="I216" s="336">
        <f>ExportsSawnWood!J$12</f>
        <v>0.79125954613726912</v>
      </c>
      <c r="J216" s="336">
        <f>ExportsSawnWood!K$12</f>
        <v>0.65250099999999978</v>
      </c>
      <c r="K216" s="336">
        <f>ExportsSawnWood!L$12</f>
        <v>0.37054329999999985</v>
      </c>
      <c r="L216" s="336">
        <f>ExportsSawnWood!M$12</f>
        <v>0.65667599999999993</v>
      </c>
      <c r="M216" s="336">
        <f>ExportsSawnWood!N$12</f>
        <v>0.33363799999999999</v>
      </c>
      <c r="N216" s="336">
        <f>ExportsSawnWood!O$12</f>
        <v>0.32350299999999999</v>
      </c>
      <c r="O216" s="336">
        <f>ExportsSawnWood!P$12</f>
        <v>0.289497</v>
      </c>
      <c r="P216" s="336">
        <f>ExportsSawnWood!Q$12</f>
        <v>0.27304600000000001</v>
      </c>
      <c r="Q216" s="336">
        <f>ExportsSawnWood!R$12</f>
        <v>0.33292699999999997</v>
      </c>
      <c r="R216" s="336">
        <f>ExportsSawnWood!S$12</f>
        <v>0.35814099999999993</v>
      </c>
      <c r="S216" s="336">
        <f>ExportsSawnWood!T$12</f>
        <v>0.24321199999999998</v>
      </c>
      <c r="T216" s="336">
        <f>ExportsSawnWood!U$12</f>
        <v>0.30018499999999998</v>
      </c>
      <c r="U216" s="336">
        <f>ExportsSawnWood!V$12</f>
        <v>0.25988299999999992</v>
      </c>
      <c r="V216" s="336">
        <f>ExportsSawnWood!W$12</f>
        <v>0.29319799999999996</v>
      </c>
      <c r="W216" s="336">
        <f>ExportsSawnWood!X$12</f>
        <v>0.56448876819999982</v>
      </c>
      <c r="X216" s="336">
        <f>ExportsSawnWood!Y$12</f>
        <v>0.38537761000000004</v>
      </c>
      <c r="Y216" s="336">
        <f>ExportsSawnWood!Z$12</f>
        <v>0.64290134546120004</v>
      </c>
      <c r="Z216" s="336">
        <f>ExportsSawnWood!AA$12</f>
        <v>0</v>
      </c>
      <c r="AA216" s="336">
        <f>ExportsSawnWood!AB$12</f>
        <v>0</v>
      </c>
      <c r="AB216" s="336"/>
      <c r="BC216" s="335">
        <f t="shared" si="320"/>
        <v>0.18162718363376876</v>
      </c>
      <c r="BD216" s="335">
        <f t="shared" si="320"/>
        <v>0.14619428769623999</v>
      </c>
      <c r="BE216" s="335">
        <f t="shared" si="307"/>
        <v>0.24566553026151039</v>
      </c>
      <c r="BF216" s="335">
        <f t="shared" si="307"/>
        <v>0.12412523542258816</v>
      </c>
      <c r="BG216" s="335">
        <f t="shared" si="308"/>
        <v>0.11317215379885205</v>
      </c>
      <c r="BH216" s="335">
        <f t="shared" si="309"/>
        <v>9.2881566401768048E-2</v>
      </c>
      <c r="BI216" s="335">
        <f t="shared" si="310"/>
        <v>7.7779335655593182E-2</v>
      </c>
      <c r="BJ216" s="335">
        <f t="shared" si="311"/>
        <v>0.10751454739058509</v>
      </c>
      <c r="BK216" s="335">
        <f t="shared" si="312"/>
        <v>0.1081203552705042</v>
      </c>
      <c r="BL216" s="335">
        <f t="shared" si="312"/>
        <v>6.6295891784305297E-2</v>
      </c>
      <c r="BM216" s="335">
        <f t="shared" si="313"/>
        <v>7.3543318738264835E-2</v>
      </c>
      <c r="BN216" s="335">
        <f t="shared" si="314"/>
        <v>7.0858642620594353E-2</v>
      </c>
      <c r="BO216" s="335">
        <f t="shared" si="315"/>
        <v>8.6588124086774118E-2</v>
      </c>
      <c r="BP216" s="335">
        <f t="shared" si="316"/>
        <v>0.2550664892957924</v>
      </c>
      <c r="BQ216" s="335">
        <f t="shared" si="317"/>
        <v>0.11010329233000726</v>
      </c>
      <c r="BR216" s="335">
        <f t="shared" si="318"/>
        <v>0.28886210435820708</v>
      </c>
    </row>
    <row r="217" spans="1:70">
      <c r="A217" s="333" t="s">
        <v>29</v>
      </c>
      <c r="B217" s="336">
        <f t="shared" ref="B217:K217" si="321">B208-SUM(B210:B216)</f>
        <v>0.39682090999999975</v>
      </c>
      <c r="C217" s="336">
        <f t="shared" si="321"/>
        <v>0.4120238000000005</v>
      </c>
      <c r="D217" s="336">
        <f t="shared" si="321"/>
        <v>0.49575348000000052</v>
      </c>
      <c r="E217" s="336">
        <f t="shared" si="321"/>
        <v>0.60795760000000065</v>
      </c>
      <c r="F217" s="336">
        <f t="shared" si="321"/>
        <v>0.64171382816666656</v>
      </c>
      <c r="G217" s="336">
        <f t="shared" si="321"/>
        <v>0.77477947500000077</v>
      </c>
      <c r="H217" s="336">
        <f t="shared" si="321"/>
        <v>0.71895822999999881</v>
      </c>
      <c r="I217" s="336">
        <f t="shared" si="321"/>
        <v>1.0251911488070173</v>
      </c>
      <c r="J217" s="336">
        <f t="shared" si="321"/>
        <v>1.016309968499999</v>
      </c>
      <c r="K217" s="336">
        <f t="shared" si="321"/>
        <v>0.56014432733333397</v>
      </c>
      <c r="L217" s="336">
        <f>L208-SUM(L210:L216)</f>
        <v>0.57419799999999954</v>
      </c>
      <c r="M217" s="336">
        <f>M208-SUM(M210:M216)</f>
        <v>0.6731629999999984</v>
      </c>
      <c r="N217" s="336">
        <f>N208-SUM(N210:N216)</f>
        <v>0.77935152000000008</v>
      </c>
      <c r="O217" s="336">
        <f t="shared" ref="O217:AA217" si="322">O208-SUM(O210:O216)</f>
        <v>0.81069320000000067</v>
      </c>
      <c r="P217" s="336">
        <f t="shared" si="322"/>
        <v>0.90574331666666685</v>
      </c>
      <c r="Q217" s="336">
        <f t="shared" si="322"/>
        <v>0.79901321600000053</v>
      </c>
      <c r="R217" s="336">
        <f t="shared" si="322"/>
        <v>0.91453399733333329</v>
      </c>
      <c r="S217" s="336">
        <f t="shared" si="322"/>
        <v>1.0413238246666667</v>
      </c>
      <c r="T217" s="336">
        <f t="shared" si="322"/>
        <v>1.164334999999999</v>
      </c>
      <c r="U217" s="336">
        <f t="shared" si="322"/>
        <v>0.95625199999999966</v>
      </c>
      <c r="V217" s="336">
        <f t="shared" si="322"/>
        <v>0.99599455540000115</v>
      </c>
      <c r="W217" s="336">
        <f t="shared" si="322"/>
        <v>0.65197205751111253</v>
      </c>
      <c r="X217" s="336">
        <f t="shared" si="322"/>
        <v>0.96929956084779967</v>
      </c>
      <c r="Y217" s="336">
        <f t="shared" si="322"/>
        <v>0.64532711545119992</v>
      </c>
      <c r="Z217" s="336">
        <f t="shared" si="322"/>
        <v>0</v>
      </c>
      <c r="AA217" s="336">
        <f t="shared" si="322"/>
        <v>0</v>
      </c>
      <c r="AB217" s="336"/>
      <c r="BC217" s="335">
        <f t="shared" si="319"/>
        <v>0.28289537836352607</v>
      </c>
      <c r="BD217" s="335">
        <f t="shared" si="319"/>
        <v>0.22099954564442614</v>
      </c>
      <c r="BE217" s="335">
        <f t="shared" si="307"/>
        <v>0.21481012880796413</v>
      </c>
      <c r="BF217" s="335">
        <f t="shared" si="307"/>
        <v>0.25044064480897116</v>
      </c>
      <c r="BG217" s="335">
        <f t="shared" si="308"/>
        <v>0.27264319058805986</v>
      </c>
      <c r="BH217" s="335">
        <f t="shared" si="309"/>
        <v>0.26010098304045254</v>
      </c>
      <c r="BI217" s="335">
        <f t="shared" si="310"/>
        <v>0.25800822368694987</v>
      </c>
      <c r="BJ217" s="335">
        <f t="shared" si="311"/>
        <v>0.25803117283168947</v>
      </c>
      <c r="BK217" s="335">
        <f t="shared" si="312"/>
        <v>0.27609165300435962</v>
      </c>
      <c r="BL217" s="335">
        <f t="shared" si="312"/>
        <v>0.283849035378683</v>
      </c>
      <c r="BM217" s="335">
        <f t="shared" si="313"/>
        <v>0.28525429326287965</v>
      </c>
      <c r="BN217" s="335">
        <f t="shared" si="314"/>
        <v>0.26072778413066106</v>
      </c>
      <c r="BO217" s="335">
        <f t="shared" si="315"/>
        <v>0.29414013790246429</v>
      </c>
      <c r="BP217" s="335">
        <f t="shared" si="316"/>
        <v>0.29459616062616634</v>
      </c>
      <c r="BQ217" s="335">
        <f t="shared" si="317"/>
        <v>0.27693117123066108</v>
      </c>
      <c r="BR217" s="335">
        <f t="shared" si="318"/>
        <v>0.28995202745285809</v>
      </c>
    </row>
    <row r="218" spans="1:70">
      <c r="A218" s="333"/>
      <c r="B218" s="336"/>
      <c r="C218" s="336"/>
      <c r="D218" s="336"/>
      <c r="E218" s="336"/>
      <c r="F218" s="336"/>
      <c r="G218" s="336"/>
      <c r="H218" s="336"/>
      <c r="I218" s="336"/>
      <c r="AB218" s="336"/>
    </row>
    <row r="219" spans="1:70">
      <c r="A219" s="333"/>
      <c r="B219" s="336"/>
      <c r="C219" s="336"/>
      <c r="D219" s="336"/>
      <c r="E219" s="336"/>
      <c r="F219" s="336"/>
      <c r="G219" s="336"/>
      <c r="H219" s="336"/>
      <c r="I219" s="336"/>
      <c r="AB219" s="336"/>
    </row>
    <row r="220" spans="1:70">
      <c r="AB220" s="336"/>
    </row>
    <row r="221" spans="1:70">
      <c r="A221" s="334"/>
      <c r="B221" s="334"/>
      <c r="C221" s="334"/>
      <c r="D221" s="334"/>
      <c r="E221" s="334"/>
      <c r="F221" s="334"/>
      <c r="G221" s="334"/>
      <c r="H221" s="334"/>
      <c r="I221" s="334"/>
      <c r="AB221" s="334"/>
      <c r="AC221" s="334"/>
      <c r="AD221" s="334"/>
      <c r="AE221" s="334"/>
      <c r="AF221" s="334"/>
      <c r="AG221" s="334"/>
      <c r="AH221" s="334"/>
      <c r="AI221" s="334"/>
      <c r="AJ221" s="334"/>
      <c r="AK221" s="334"/>
      <c r="AL221" s="334"/>
      <c r="AM221" s="334"/>
      <c r="AN221" s="334"/>
      <c r="AO221" s="334"/>
      <c r="AP221" s="334"/>
      <c r="AQ221" s="334"/>
      <c r="AR221" s="334"/>
      <c r="AS221" s="334"/>
      <c r="AT221" s="334"/>
      <c r="AU221" s="334"/>
      <c r="AV221" s="334"/>
      <c r="AW221" s="334"/>
      <c r="AX221" s="334"/>
      <c r="AY221" s="334"/>
      <c r="AZ221" s="334"/>
      <c r="BA221" s="334"/>
      <c r="BB221" s="334"/>
    </row>
    <row r="222" spans="1:70">
      <c r="A222" s="334" t="str">
        <f t="shared" ref="A222:A229" si="323">A210</f>
        <v>EU-28</v>
      </c>
      <c r="B222" s="334"/>
      <c r="C222" s="334"/>
      <c r="D222" s="334"/>
      <c r="E222" s="334"/>
      <c r="F222" s="334"/>
      <c r="G222" s="334"/>
      <c r="H222" s="334"/>
      <c r="I222" s="334"/>
      <c r="AB222" s="334"/>
      <c r="AC222" s="334">
        <f>ExportsSawnWood!AD$26</f>
        <v>21.219237</v>
      </c>
      <c r="AD222" s="334">
        <f>ExportsSawnWood!AE$26</f>
        <v>17.637440999999999</v>
      </c>
      <c r="AE222" s="334">
        <f>ExportsSawnWood!AF$26</f>
        <v>23.114785999999999</v>
      </c>
      <c r="AF222" s="334">
        <f>ExportsSawnWood!AG$26</f>
        <v>31.883044999999996</v>
      </c>
      <c r="AG222" s="334">
        <f>ExportsSawnWood!AH$26</f>
        <v>46.095215000000003</v>
      </c>
      <c r="AH222" s="334">
        <f>ExportsSawnWood!AI$26</f>
        <v>52.534348999999999</v>
      </c>
      <c r="AI222" s="334">
        <f>ExportsSawnWood!AJ$26</f>
        <v>55.486118000000005</v>
      </c>
      <c r="AJ222" s="334">
        <f>ExportsSawnWood!AK$26</f>
        <v>75.904942000000005</v>
      </c>
      <c r="AK222" s="334">
        <f>ExportsSawnWood!AL$26</f>
        <v>39.753264000000001</v>
      </c>
      <c r="AL222" s="334">
        <f>ExportsSawnWood!AM$26</f>
        <v>26.555560999999997</v>
      </c>
      <c r="AM222" s="334">
        <f>ExportsSawnWood!AN$26</f>
        <v>30.140362999999997</v>
      </c>
      <c r="AN222" s="334">
        <f>ExportsSawnWood!AO$26</f>
        <v>21.408110000000001</v>
      </c>
      <c r="AO222" s="334">
        <f>ExportsSawnWood!AP$26</f>
        <v>13.847729999999999</v>
      </c>
      <c r="AP222" s="334">
        <f>ExportsSawnWood!AQ$26</f>
        <v>9.2396689999999992</v>
      </c>
      <c r="AQ222" s="334">
        <f>ExportsSawnWood!AR$26</f>
        <v>11.317486000000001</v>
      </c>
      <c r="AR222" s="334">
        <f>ExportsSawnWood!AS$26</f>
        <v>14.176661000000001</v>
      </c>
      <c r="AS222" s="334">
        <f>ExportsSawnWood!AT$26</f>
        <v>10.859099000000001</v>
      </c>
      <c r="AT222" s="334">
        <f>ExportsSawnWood!AU$26</f>
        <v>8.2009989999999995</v>
      </c>
      <c r="AU222" s="334">
        <f>ExportsSawnWood!AV$26</f>
        <v>9.9889070000000011</v>
      </c>
      <c r="AV222" s="334">
        <f>ExportsSawnWood!AW$26</f>
        <v>7.2438289999999999</v>
      </c>
      <c r="AW222" s="334">
        <f>ExportsSawnWood!AX$26</f>
        <v>4.9644640000000004</v>
      </c>
      <c r="AX222" s="334">
        <f>ExportsSawnWood!AY$26</f>
        <v>4.3479000000000001</v>
      </c>
      <c r="AY222" s="334">
        <f>ExportsSawnWood!AZ$26</f>
        <v>14.090133069999998</v>
      </c>
      <c r="AZ222" s="334">
        <f>ExportsSawnWood!BA$26</f>
        <v>6.7440392000000005</v>
      </c>
      <c r="BA222" s="334">
        <f>ExportsSawnWood!BB$26</f>
        <v>0</v>
      </c>
      <c r="BB222" s="334">
        <f>ExportsSawnWood!BC$26</f>
        <v>0</v>
      </c>
      <c r="BC222" s="335">
        <f t="shared" ref="BC222:BD229" si="324">AK222/AK$208</f>
        <v>5.3861363275556011E-2</v>
      </c>
      <c r="BD222" s="335">
        <f t="shared" si="324"/>
        <v>6.257390583849004E-2</v>
      </c>
      <c r="BE222" s="335">
        <f t="shared" ref="BE222:BE229" si="325">AM222/AM$208</f>
        <v>5.4931855248030362E-2</v>
      </c>
      <c r="BF222" s="335">
        <f t="shared" ref="BF222:BF229" si="326">AN222/AN$208</f>
        <v>3.1620527940670246E-2</v>
      </c>
      <c r="BG222" s="335">
        <f t="shared" ref="BG222:BG229" si="327">AO222/AO$208</f>
        <v>1.9699994054463429E-2</v>
      </c>
      <c r="BH222" s="335">
        <f t="shared" ref="BH222:BH229" si="328">AP222/AP$208</f>
        <v>1.1371464343243948E-2</v>
      </c>
      <c r="BI222" s="335">
        <f t="shared" ref="BI222:BI229" si="329">AQ222/AQ$208</f>
        <v>1.143581424547143E-2</v>
      </c>
      <c r="BJ222" s="335">
        <f t="shared" ref="BJ222:BJ229" si="330">AR222/AR$208</f>
        <v>1.7231195602194244E-2</v>
      </c>
      <c r="BK222" s="335">
        <f t="shared" ref="BK222:BL229" si="331">AS222/AS$208</f>
        <v>1.321401531470821E-2</v>
      </c>
      <c r="BL222" s="335">
        <f t="shared" si="331"/>
        <v>1.0210899690636719E-2</v>
      </c>
      <c r="BM222" s="335">
        <f t="shared" ref="BM222:BM229" si="332">AU222/AU$208</f>
        <v>1.0567932094493269E-2</v>
      </c>
      <c r="BN222" s="335">
        <f t="shared" ref="BN222:BN229" si="333">AV222/AV$208</f>
        <v>8.9293060163948296E-3</v>
      </c>
      <c r="BO222" s="335">
        <f t="shared" ref="BO222:BO229" si="334">AW222/AW$208</f>
        <v>6.7262481948438535E-3</v>
      </c>
      <c r="BP222" s="335">
        <f t="shared" ref="BP222:BP229" si="335">AX222/AX$208</f>
        <v>4.7127551918619984E-3</v>
      </c>
      <c r="BQ222" s="335">
        <f t="shared" ref="BQ222:BQ229" si="336">AY222/AY$208</f>
        <v>1.3690796426022963E-2</v>
      </c>
      <c r="BR222" s="335">
        <f t="shared" ref="BR222:BR229" si="337">AZ222/AZ$208</f>
        <v>8.8796801304512323E-3</v>
      </c>
    </row>
    <row r="223" spans="1:70">
      <c r="A223" s="334" t="str">
        <f t="shared" si="323"/>
        <v xml:space="preserve">China </v>
      </c>
      <c r="AC223" s="334">
        <f>ExportsSawnWood!AD$19</f>
        <v>3.2032609999999995</v>
      </c>
      <c r="AD223" s="334">
        <f>ExportsSawnWood!AE$19</f>
        <v>5.8836329999999997</v>
      </c>
      <c r="AE223" s="334">
        <f>ExportsSawnWood!AF$19</f>
        <v>11.653504999999999</v>
      </c>
      <c r="AF223" s="334">
        <f>ExportsSawnWood!AG$19</f>
        <v>13.756613</v>
      </c>
      <c r="AG223" s="334">
        <f>ExportsSawnWood!AH$19</f>
        <v>20.634385999999999</v>
      </c>
      <c r="AH223" s="334">
        <f>ExportsSawnWood!AI$19</f>
        <v>24.526713999999998</v>
      </c>
      <c r="AI223" s="334">
        <f>ExportsSawnWood!AJ$19</f>
        <v>26.127942999999998</v>
      </c>
      <c r="AJ223" s="334">
        <f>ExportsSawnWood!AK$19</f>
        <v>33.390394999999998</v>
      </c>
      <c r="AK223" s="334">
        <f>ExportsSawnWood!AL$19</f>
        <v>33.951648999999996</v>
      </c>
      <c r="AL223" s="334">
        <f>ExportsSawnWood!AM$19</f>
        <v>36.475521000000001</v>
      </c>
      <c r="AM223" s="334">
        <f>ExportsSawnWood!AN$19</f>
        <v>58.565393999999998</v>
      </c>
      <c r="AN223" s="334">
        <f>ExportsSawnWood!AO$19</f>
        <v>92.273099000000002</v>
      </c>
      <c r="AO223" s="334">
        <f>ExportsSawnWood!AP$19</f>
        <v>126.31755099999999</v>
      </c>
      <c r="AP223" s="334">
        <f>ExportsSawnWood!AQ$19</f>
        <v>200.94774799999999</v>
      </c>
      <c r="AQ223" s="334">
        <f>ExportsSawnWood!AR$19</f>
        <v>234.26019299999999</v>
      </c>
      <c r="AR223" s="334">
        <f>ExportsSawnWood!AS$19</f>
        <v>156.40176399999999</v>
      </c>
      <c r="AS223" s="334">
        <f>ExportsSawnWood!AT$19</f>
        <v>168.61585199999999</v>
      </c>
      <c r="AT223" s="334">
        <f>ExportsSawnWood!AU$19</f>
        <v>166.524271</v>
      </c>
      <c r="AU223" s="334">
        <f>ExportsSawnWood!AV$19</f>
        <v>179.371858</v>
      </c>
      <c r="AV223" s="334">
        <f>ExportsSawnWood!AW$19</f>
        <v>141.32234399999999</v>
      </c>
      <c r="AW223" s="334">
        <f>ExportsSawnWood!AX$19</f>
        <v>116.082579</v>
      </c>
      <c r="AX223" s="334">
        <f>ExportsSawnWood!AY$19</f>
        <v>130.98353299999999</v>
      </c>
      <c r="AY223" s="334">
        <f>ExportsSawnWood!AZ$19</f>
        <v>81.090363420000003</v>
      </c>
      <c r="AZ223" s="334">
        <f>ExportsSawnWood!BA$19</f>
        <v>66.574213920000005</v>
      </c>
      <c r="BA223" s="334">
        <f>ExportsSawnWood!BB$19</f>
        <v>0</v>
      </c>
      <c r="BB223" s="334">
        <f>ExportsSawnWood!BC$19</f>
        <v>0</v>
      </c>
      <c r="BC223" s="335">
        <f t="shared" si="324"/>
        <v>4.6000803873442131E-2</v>
      </c>
      <c r="BD223" s="335">
        <f t="shared" si="324"/>
        <v>8.5948695132588848E-2</v>
      </c>
      <c r="BE223" s="335">
        <f t="shared" si="325"/>
        <v>0.10673745852868016</v>
      </c>
      <c r="BF223" s="335">
        <f t="shared" si="326"/>
        <v>0.13629059758669643</v>
      </c>
      <c r="BG223" s="335">
        <f t="shared" si="327"/>
        <v>0.1797012942680411</v>
      </c>
      <c r="BH223" s="335">
        <f t="shared" si="328"/>
        <v>0.24731082371426624</v>
      </c>
      <c r="BI223" s="335">
        <f t="shared" si="329"/>
        <v>0.2367094646510971</v>
      </c>
      <c r="BJ223" s="335">
        <f t="shared" si="330"/>
        <v>0.19010043253571637</v>
      </c>
      <c r="BK223" s="335">
        <f t="shared" si="331"/>
        <v>0.2051820736352595</v>
      </c>
      <c r="BL223" s="335">
        <f t="shared" si="331"/>
        <v>0.20733603640695547</v>
      </c>
      <c r="BM223" s="335">
        <f t="shared" si="332"/>
        <v>0.18976947277686029</v>
      </c>
      <c r="BN223" s="335">
        <f t="shared" si="333"/>
        <v>0.17420489309317208</v>
      </c>
      <c r="BO223" s="335">
        <f t="shared" si="334"/>
        <v>0.15727785264462968</v>
      </c>
      <c r="BP223" s="335">
        <f t="shared" si="335"/>
        <v>0.14197505121879009</v>
      </c>
      <c r="BQ223" s="335">
        <f t="shared" si="336"/>
        <v>7.8792134338262806E-2</v>
      </c>
      <c r="BR223" s="335">
        <f t="shared" si="337"/>
        <v>8.7656329836551639E-2</v>
      </c>
    </row>
    <row r="224" spans="1:70">
      <c r="A224" s="334" t="str">
        <f t="shared" si="323"/>
        <v xml:space="preserve">Japan </v>
      </c>
      <c r="AC224" s="334">
        <f>ExportsSawnWood!AD$20</f>
        <v>74.280118000000002</v>
      </c>
      <c r="AD224" s="334">
        <f>ExportsSawnWood!AE$20</f>
        <v>55.649653000000001</v>
      </c>
      <c r="AE224" s="334">
        <f>ExportsSawnWood!AF$20</f>
        <v>44.995902999999998</v>
      </c>
      <c r="AF224" s="334">
        <f>ExportsSawnWood!AG$20</f>
        <v>62.886370999999997</v>
      </c>
      <c r="AG224" s="334">
        <f>ExportsSawnWood!AH$20</f>
        <v>74.103285999999997</v>
      </c>
      <c r="AH224" s="334">
        <f>ExportsSawnWood!AI$20</f>
        <v>65.114850000000004</v>
      </c>
      <c r="AI224" s="334">
        <f>ExportsSawnWood!AJ$20</f>
        <v>69.794493000000003</v>
      </c>
      <c r="AJ224" s="334">
        <f>ExportsSawnWood!AK$20</f>
        <v>76.369963999999996</v>
      </c>
      <c r="AK224" s="334">
        <f>ExportsSawnWood!AL$20</f>
        <v>80.842675999999997</v>
      </c>
      <c r="AL224" s="334">
        <f>ExportsSawnWood!AM$20</f>
        <v>39.228699999999996</v>
      </c>
      <c r="AM224" s="334">
        <f>ExportsSawnWood!AN$20</f>
        <v>60.342087999999997</v>
      </c>
      <c r="AN224" s="334">
        <f>ExportsSawnWood!AO$20</f>
        <v>88.802266000000003</v>
      </c>
      <c r="AO224" s="334">
        <f>ExportsSawnWood!AP$20</f>
        <v>80.939532999999997</v>
      </c>
      <c r="AP224" s="334">
        <f>ExportsSawnWood!AQ$20</f>
        <v>70.313648999999998</v>
      </c>
      <c r="AQ224" s="334">
        <f>ExportsSawnWood!AR$20</f>
        <v>98.295828</v>
      </c>
      <c r="AR224" s="334">
        <f>ExportsSawnWood!AS$20</f>
        <v>64.283890999999997</v>
      </c>
      <c r="AS224" s="334">
        <f>ExportsSawnWood!AT$20</f>
        <v>55.646237999999997</v>
      </c>
      <c r="AT224" s="334">
        <f>ExportsSawnWood!AU$20</f>
        <v>65.512361999999996</v>
      </c>
      <c r="AU224" s="334">
        <f>ExportsSawnWood!AV$20</f>
        <v>82.964035999999993</v>
      </c>
      <c r="AV224" s="334">
        <f>ExportsSawnWood!AW$20</f>
        <v>83.355710999999999</v>
      </c>
      <c r="AW224" s="334">
        <f>ExportsSawnWood!AX$20</f>
        <v>46.685401999999996</v>
      </c>
      <c r="AX224" s="334">
        <f>ExportsSawnWood!AY$20</f>
        <v>63.899943999999998</v>
      </c>
      <c r="AY224" s="334">
        <f>ExportsSawnWood!AZ$20</f>
        <v>63.079988520000001</v>
      </c>
      <c r="AZ224" s="334">
        <f>ExportsSawnWood!BA$20</f>
        <v>43.433888609999997</v>
      </c>
      <c r="BA224" s="334">
        <f>ExportsSawnWood!BB$20</f>
        <v>0</v>
      </c>
      <c r="BB224" s="334">
        <f>ExportsSawnWood!BC$20</f>
        <v>0</v>
      </c>
      <c r="BC224" s="335">
        <f t="shared" si="324"/>
        <v>0.10953306224626166</v>
      </c>
      <c r="BD224" s="335">
        <f t="shared" si="324"/>
        <v>9.2436118369571413E-2</v>
      </c>
      <c r="BE224" s="335">
        <f t="shared" si="325"/>
        <v>0.10997554486586343</v>
      </c>
      <c r="BF224" s="335">
        <f t="shared" si="326"/>
        <v>0.13116405573625284</v>
      </c>
      <c r="BG224" s="335">
        <f t="shared" si="327"/>
        <v>0.11514582670741316</v>
      </c>
      <c r="BH224" s="335">
        <f t="shared" si="328"/>
        <v>8.6536558013806622E-2</v>
      </c>
      <c r="BI224" s="335">
        <f t="shared" si="329"/>
        <v>9.9323545009272318E-2</v>
      </c>
      <c r="BJ224" s="335">
        <f t="shared" si="330"/>
        <v>7.8134639735769507E-2</v>
      </c>
      <c r="BK224" s="335">
        <f t="shared" si="331"/>
        <v>6.7713743206310018E-2</v>
      </c>
      <c r="BL224" s="335">
        <f t="shared" si="331"/>
        <v>8.1568130526376209E-2</v>
      </c>
      <c r="BM224" s="335">
        <f t="shared" si="332"/>
        <v>8.7773196680387036E-2</v>
      </c>
      <c r="BN224" s="335">
        <f t="shared" si="333"/>
        <v>0.10275072088713975</v>
      </c>
      <c r="BO224" s="335">
        <f t="shared" si="334"/>
        <v>6.3253072421929041E-2</v>
      </c>
      <c r="BP224" s="335">
        <f t="shared" si="335"/>
        <v>6.9262124898385652E-2</v>
      </c>
      <c r="BQ224" s="335">
        <f t="shared" si="336"/>
        <v>6.1292201932567389E-2</v>
      </c>
      <c r="BR224" s="335">
        <f t="shared" si="337"/>
        <v>5.7188136996363992E-2</v>
      </c>
    </row>
    <row r="225" spans="1:70">
      <c r="A225" s="334" t="str">
        <f t="shared" si="323"/>
        <v xml:space="preserve">Mexico </v>
      </c>
      <c r="AB225" s="334"/>
      <c r="AC225" s="334">
        <f>ExportsSawnWood!AD$11</f>
        <v>13.280904</v>
      </c>
      <c r="AD225" s="334">
        <f>ExportsSawnWood!AE$11</f>
        <v>32.146884999999997</v>
      </c>
      <c r="AE225" s="334">
        <f>ExportsSawnWood!AF$11</f>
        <v>58.917586999999997</v>
      </c>
      <c r="AF225" s="334">
        <f>ExportsSawnWood!AG$11</f>
        <v>74.391295</v>
      </c>
      <c r="AG225" s="334">
        <f>ExportsSawnWood!AH$11</f>
        <v>101.351912</v>
      </c>
      <c r="AH225" s="334">
        <f>ExportsSawnWood!AI$11</f>
        <v>140.688568</v>
      </c>
      <c r="AI225" s="334">
        <f>ExportsSawnWood!AJ$11</f>
        <v>136.11986099999999</v>
      </c>
      <c r="AJ225" s="334">
        <f>ExportsSawnWood!AK$11</f>
        <v>159.77979099999999</v>
      </c>
      <c r="AK225" s="334">
        <f>ExportsSawnWood!AL$11</f>
        <v>147.87462499999998</v>
      </c>
      <c r="AL225" s="334">
        <f>ExportsSawnWood!AM$11</f>
        <v>81.55557499999999</v>
      </c>
      <c r="AM225" s="334">
        <f>ExportsSawnWood!AN$11</f>
        <v>87.230170999999999</v>
      </c>
      <c r="AN225" s="334">
        <f>ExportsSawnWood!AO$11</f>
        <v>87.921911999999992</v>
      </c>
      <c r="AO225" s="334">
        <f>ExportsSawnWood!AP$11</f>
        <v>88.221571999999995</v>
      </c>
      <c r="AP225" s="334">
        <f>ExportsSawnWood!AQ$11</f>
        <v>85.752938999999998</v>
      </c>
      <c r="AQ225" s="334">
        <f>ExportsSawnWood!AR$11</f>
        <v>84.06543099999999</v>
      </c>
      <c r="AR225" s="334">
        <f>ExportsSawnWood!AS$11</f>
        <v>79.130337999999995</v>
      </c>
      <c r="AS225" s="334">
        <f>ExportsSawnWood!AT$11</f>
        <v>74.200346999999994</v>
      </c>
      <c r="AT225" s="334">
        <f>ExportsSawnWood!AU$11</f>
        <v>67.278227000000001</v>
      </c>
      <c r="AU225" s="334">
        <f>ExportsSawnWood!AV$11</f>
        <v>67.589861999999997</v>
      </c>
      <c r="AV225" s="334">
        <f>ExportsSawnWood!AW$11</f>
        <v>63.151420999999999</v>
      </c>
      <c r="AW225" s="334">
        <f>ExportsSawnWood!AX$11</f>
        <v>63.460249999999995</v>
      </c>
      <c r="AX225" s="334">
        <f>ExportsSawnWood!AY$11</f>
        <v>95.598552999999995</v>
      </c>
      <c r="AY225" s="334">
        <f>ExportsSawnWood!AZ$11</f>
        <v>129.99973571999999</v>
      </c>
      <c r="AZ225" s="334">
        <f>ExportsSawnWood!BA$11</f>
        <v>88.971989959999988</v>
      </c>
      <c r="BA225" s="334">
        <f>ExportsSawnWood!BB$11</f>
        <v>0</v>
      </c>
      <c r="BB225" s="334">
        <f>ExportsSawnWood!BC$11</f>
        <v>0</v>
      </c>
      <c r="BC225" s="335">
        <f t="shared" si="324"/>
        <v>0.20035408655655584</v>
      </c>
      <c r="BD225" s="335">
        <f t="shared" si="324"/>
        <v>0.19217258752898919</v>
      </c>
      <c r="BE225" s="335">
        <f t="shared" si="325"/>
        <v>0.15898000719609567</v>
      </c>
      <c r="BF225" s="335">
        <f t="shared" si="326"/>
        <v>0.1298637420581803</v>
      </c>
      <c r="BG225" s="335">
        <f t="shared" si="327"/>
        <v>0.12550536758554776</v>
      </c>
      <c r="BH225" s="335">
        <f t="shared" si="328"/>
        <v>0.10553803260342697</v>
      </c>
      <c r="BI225" s="335">
        <f t="shared" si="329"/>
        <v>8.4944364267956277E-2</v>
      </c>
      <c r="BJ225" s="335">
        <f t="shared" si="330"/>
        <v>9.6179934904681977E-2</v>
      </c>
      <c r="BK225" s="335">
        <f t="shared" si="331"/>
        <v>9.0291516967905286E-2</v>
      </c>
      <c r="BL225" s="335">
        <f t="shared" si="331"/>
        <v>8.3766773689508689E-2</v>
      </c>
      <c r="BM225" s="335">
        <f t="shared" si="332"/>
        <v>7.1507830825952329E-2</v>
      </c>
      <c r="BN225" s="335">
        <f t="shared" si="333"/>
        <v>7.7845344427537252E-2</v>
      </c>
      <c r="BO225" s="335">
        <f t="shared" si="334"/>
        <v>8.598096229660232E-2</v>
      </c>
      <c r="BP225" s="335">
        <f t="shared" si="335"/>
        <v>0.1036207311541766</v>
      </c>
      <c r="BQ225" s="335">
        <f t="shared" si="336"/>
        <v>0.12631533771450079</v>
      </c>
      <c r="BR225" s="335">
        <f t="shared" si="337"/>
        <v>0.1171468296647087</v>
      </c>
    </row>
    <row r="226" spans="1:70">
      <c r="A226" s="334" t="str">
        <f t="shared" si="323"/>
        <v xml:space="preserve">Saudi Arabia </v>
      </c>
      <c r="AB226" s="334"/>
      <c r="AC226" s="334">
        <f>ExportsSawnWood!AD$35</f>
        <v>18.190270999999999</v>
      </c>
      <c r="AD226" s="334">
        <f>ExportsSawnWood!AE$35</f>
        <v>21.392091999999998</v>
      </c>
      <c r="AE226" s="334">
        <f>ExportsSawnWood!AF$35</f>
        <v>21.273050999999999</v>
      </c>
      <c r="AF226" s="334">
        <f>ExportsSawnWood!AG$35</f>
        <v>23.795424000000001</v>
      </c>
      <c r="AG226" s="334">
        <f>ExportsSawnWood!AH$35</f>
        <v>27.879527999999997</v>
      </c>
      <c r="AH226" s="334">
        <f>ExportsSawnWood!AI$35</f>
        <v>29.547059999999998</v>
      </c>
      <c r="AI226" s="334">
        <f>ExportsSawnWood!AJ$35</f>
        <v>30.374116999999998</v>
      </c>
      <c r="AJ226" s="334">
        <f>ExportsSawnWood!AK$35</f>
        <v>47.123160999999996</v>
      </c>
      <c r="AK226" s="334">
        <f>ExportsSawnWood!AL$35</f>
        <v>38.821542999999998</v>
      </c>
      <c r="AL226" s="334">
        <f>ExportsSawnWood!AM$35</f>
        <v>18.847068999999998</v>
      </c>
      <c r="AM226" s="334">
        <f>ExportsSawnWood!AN$35</f>
        <v>39.684388999999996</v>
      </c>
      <c r="AN226" s="334">
        <f>ExportsSawnWood!AO$35</f>
        <v>44.854171999999998</v>
      </c>
      <c r="AO226" s="334">
        <f>ExportsSawnWood!AP$35</f>
        <v>40.462175999999999</v>
      </c>
      <c r="AP226" s="334">
        <f>ExportsSawnWood!AQ$35</f>
        <v>37.845949999999995</v>
      </c>
      <c r="AQ226" s="334">
        <f>ExportsSawnWood!AR$35</f>
        <v>56.677464000000001</v>
      </c>
      <c r="AR226" s="334">
        <f>ExportsSawnWood!AS$35</f>
        <v>43.060420000000001</v>
      </c>
      <c r="AS226" s="334">
        <f>ExportsSawnWood!AT$35</f>
        <v>34.623031999999995</v>
      </c>
      <c r="AT226" s="334">
        <f>ExportsSawnWood!AU$35</f>
        <v>26.728745</v>
      </c>
      <c r="AU226" s="334">
        <f>ExportsSawnWood!AV$35</f>
        <v>37.354906</v>
      </c>
      <c r="AV226" s="334">
        <f>ExportsSawnWood!AW$35</f>
        <v>45.733187999999998</v>
      </c>
      <c r="AW226" s="334">
        <f>ExportsSawnWood!AX$35</f>
        <v>30.354682</v>
      </c>
      <c r="AX226" s="334">
        <f>ExportsSawnWood!AY$35</f>
        <v>37.185088999999998</v>
      </c>
      <c r="AY226" s="334">
        <f>ExportsSawnWood!AZ$35</f>
        <v>43.621553119999994</v>
      </c>
      <c r="AZ226" s="334">
        <f>ExportsSawnWood!BA$35</f>
        <v>27.221328459999999</v>
      </c>
      <c r="BA226" s="334">
        <f>ExportsSawnWood!BB$35</f>
        <v>0</v>
      </c>
      <c r="BB226" s="334">
        <f>ExportsSawnWood!BC$35</f>
        <v>0</v>
      </c>
      <c r="BC226" s="335">
        <f t="shared" si="324"/>
        <v>5.2598982323580228E-2</v>
      </c>
      <c r="BD226" s="335">
        <f t="shared" si="324"/>
        <v>4.4410084988885171E-2</v>
      </c>
      <c r="BE226" s="335">
        <f t="shared" si="325"/>
        <v>7.2326173117242432E-2</v>
      </c>
      <c r="BF226" s="335">
        <f t="shared" si="326"/>
        <v>6.6251182331444905E-2</v>
      </c>
      <c r="BG226" s="335">
        <f t="shared" si="327"/>
        <v>5.7562114991457289E-2</v>
      </c>
      <c r="BH226" s="335">
        <f t="shared" si="328"/>
        <v>4.6577845046309914E-2</v>
      </c>
      <c r="BI226" s="335">
        <f t="shared" si="329"/>
        <v>5.7270046564086241E-2</v>
      </c>
      <c r="BJ226" s="335">
        <f t="shared" si="330"/>
        <v>5.2338312930854239E-2</v>
      </c>
      <c r="BK226" s="335">
        <f t="shared" si="331"/>
        <v>4.2131421316780729E-2</v>
      </c>
      <c r="BL226" s="335">
        <f t="shared" si="331"/>
        <v>3.3279425354351071E-2</v>
      </c>
      <c r="BM226" s="335">
        <f t="shared" si="332"/>
        <v>3.9520250814646607E-2</v>
      </c>
      <c r="BN226" s="335">
        <f t="shared" si="333"/>
        <v>5.637427812795081E-2</v>
      </c>
      <c r="BO226" s="335">
        <f t="shared" si="334"/>
        <v>4.1126922263422433E-2</v>
      </c>
      <c r="BP226" s="335">
        <f t="shared" si="335"/>
        <v>4.0305485693001332E-2</v>
      </c>
      <c r="BQ226" s="335">
        <f t="shared" si="336"/>
        <v>4.2385249350442564E-2</v>
      </c>
      <c r="BR226" s="335">
        <f t="shared" si="337"/>
        <v>3.5841530910844736E-2</v>
      </c>
    </row>
    <row r="227" spans="1:70">
      <c r="A227" s="334" t="str">
        <f t="shared" si="323"/>
        <v xml:space="preserve">South Korea </v>
      </c>
      <c r="AB227" s="334"/>
      <c r="AC227" s="334">
        <f>ExportsSawnWood!AD$21</f>
        <v>5.7662329999999997</v>
      </c>
      <c r="AD227" s="334">
        <f>ExportsSawnWood!AE$21</f>
        <v>5.2326249999999996</v>
      </c>
      <c r="AE227" s="334">
        <f>ExportsSawnWood!AF$21</f>
        <v>5.1609039999999995</v>
      </c>
      <c r="AF227" s="334">
        <f>ExportsSawnWood!AG$21</f>
        <v>5.6854129999999996</v>
      </c>
      <c r="AG227" s="334">
        <f>ExportsSawnWood!AH$21</f>
        <v>9.2500900000000001</v>
      </c>
      <c r="AH227" s="334">
        <f>ExportsSawnWood!AI$21</f>
        <v>9.0624120000000001</v>
      </c>
      <c r="AI227" s="334">
        <f>ExportsSawnWood!AJ$21</f>
        <v>9.8452999999999999</v>
      </c>
      <c r="AJ227" s="334">
        <f>ExportsSawnWood!AK$21</f>
        <v>18.331561000000001</v>
      </c>
      <c r="AK227" s="334">
        <f>ExportsSawnWood!AL$21</f>
        <v>25.733888</v>
      </c>
      <c r="AL227" s="334">
        <f>ExportsSawnWood!AM$21</f>
        <v>19.508616999999997</v>
      </c>
      <c r="AM227" s="334">
        <f>ExportsSawnWood!AN$21</f>
        <v>40.202433999999997</v>
      </c>
      <c r="AN227" s="334">
        <f>ExportsSawnWood!AO$21</f>
        <v>62.675854999999999</v>
      </c>
      <c r="AO227" s="334">
        <f>ExportsSawnWood!AP$21</f>
        <v>64.421611999999996</v>
      </c>
      <c r="AP227" s="334">
        <f>ExportsSawnWood!AQ$21</f>
        <v>82.17358999999999</v>
      </c>
      <c r="AQ227" s="334">
        <f>ExportsSawnWood!AR$21</f>
        <v>115.497444</v>
      </c>
      <c r="AR227" s="334">
        <f>ExportsSawnWood!AS$21</f>
        <v>101.387686</v>
      </c>
      <c r="AS227" s="334">
        <f>ExportsSawnWood!AT$21</f>
        <v>96.634872000000001</v>
      </c>
      <c r="AT227" s="334">
        <f>ExportsSawnWood!AU$21</f>
        <v>103.074837</v>
      </c>
      <c r="AU227" s="334">
        <f>ExportsSawnWood!AV$21</f>
        <v>124.30661599999999</v>
      </c>
      <c r="AV227" s="334">
        <f>ExportsSawnWood!AW$21</f>
        <v>112.89978699999999</v>
      </c>
      <c r="AW227" s="334">
        <f>ExportsSawnWood!AX$21</f>
        <v>86.254930000000002</v>
      </c>
      <c r="AX227" s="334">
        <f>ExportsSawnWood!AY$21</f>
        <v>83.316383999999999</v>
      </c>
      <c r="AY227" s="334">
        <f>ExportsSawnWood!AZ$21</f>
        <v>121.25229047999998</v>
      </c>
      <c r="AZ227" s="334">
        <f>ExportsSawnWood!BA$21</f>
        <v>86.83576407999999</v>
      </c>
      <c r="BA227" s="334">
        <f>ExportsSawnWood!BB$21</f>
        <v>0</v>
      </c>
      <c r="BB227" s="334">
        <f>ExportsSawnWood!BC$21</f>
        <v>0</v>
      </c>
      <c r="BC227" s="335">
        <f t="shared" si="324"/>
        <v>3.4866628563140663E-2</v>
      </c>
      <c r="BD227" s="335">
        <f t="shared" si="324"/>
        <v>4.596891638618239E-2</v>
      </c>
      <c r="BE227" s="335">
        <f t="shared" si="325"/>
        <v>7.3270328068261628E-2</v>
      </c>
      <c r="BF227" s="335">
        <f t="shared" si="326"/>
        <v>9.2574432036872795E-2</v>
      </c>
      <c r="BG227" s="335">
        <f t="shared" si="327"/>
        <v>9.1647177795851728E-2</v>
      </c>
      <c r="BH227" s="335">
        <f t="shared" si="328"/>
        <v>0.10113284887600925</v>
      </c>
      <c r="BI227" s="335">
        <f t="shared" si="329"/>
        <v>0.11670500987681705</v>
      </c>
      <c r="BJ227" s="335">
        <f t="shared" si="330"/>
        <v>0.12323290012506123</v>
      </c>
      <c r="BK227" s="335">
        <f t="shared" si="331"/>
        <v>0.1175912180690928</v>
      </c>
      <c r="BL227" s="335">
        <f t="shared" si="331"/>
        <v>0.12833641623852537</v>
      </c>
      <c r="BM227" s="335">
        <f t="shared" si="332"/>
        <v>0.13151227424424419</v>
      </c>
      <c r="BN227" s="335">
        <f t="shared" si="333"/>
        <v>0.13916904268568386</v>
      </c>
      <c r="BO227" s="335">
        <f t="shared" si="334"/>
        <v>0.11686499634379116</v>
      </c>
      <c r="BP227" s="335">
        <f t="shared" si="335"/>
        <v>9.0307900656217466E-2</v>
      </c>
      <c r="BQ227" s="335">
        <f t="shared" si="336"/>
        <v>0.11781580889999942</v>
      </c>
      <c r="BR227" s="335">
        <f t="shared" si="337"/>
        <v>0.11433412322302733</v>
      </c>
    </row>
    <row r="228" spans="1:70">
      <c r="A228" s="334" t="str">
        <f t="shared" si="323"/>
        <v xml:space="preserve">USA </v>
      </c>
      <c r="AB228" s="334"/>
      <c r="AC228" s="334">
        <f>ExportsSawnWood!AD$12</f>
        <v>136.92721499999999</v>
      </c>
      <c r="AD228" s="334">
        <f>ExportsSawnWood!AE$12</f>
        <v>132.59716699999998</v>
      </c>
      <c r="AE228" s="334">
        <f>ExportsSawnWood!AF$12</f>
        <v>164.74330999999998</v>
      </c>
      <c r="AF228" s="334">
        <f>ExportsSawnWood!AG$12</f>
        <v>155.897772</v>
      </c>
      <c r="AG228" s="334">
        <f>ExportsSawnWood!AH$12</f>
        <v>262.49639200000001</v>
      </c>
      <c r="AH228" s="334">
        <f>ExportsSawnWood!AI$12</f>
        <v>272.79580299999998</v>
      </c>
      <c r="AI228" s="334">
        <f>ExportsSawnWood!AJ$12</f>
        <v>315.14126799999997</v>
      </c>
      <c r="AJ228" s="334">
        <f>ExportsSawnWood!AK$12</f>
        <v>225.713638</v>
      </c>
      <c r="AK228" s="334">
        <f>ExportsSawnWood!AL$12</f>
        <v>177.34528699999998</v>
      </c>
      <c r="AL228" s="334">
        <f>ExportsSawnWood!AM$12</f>
        <v>111.778296</v>
      </c>
      <c r="AM228" s="334">
        <f>ExportsSawnWood!AN$12</f>
        <v>101.768631</v>
      </c>
      <c r="AN228" s="334">
        <f>ExportsSawnWood!AO$12</f>
        <v>110.32091</v>
      </c>
      <c r="AO228" s="334">
        <f>ExportsSawnWood!AP$12</f>
        <v>94.610030999999992</v>
      </c>
      <c r="AP228" s="334">
        <f>ExportsSawnWood!AQ$12</f>
        <v>116.687629</v>
      </c>
      <c r="AQ228" s="334">
        <f>ExportsSawnWood!AR$12</f>
        <v>143.81990299999998</v>
      </c>
      <c r="AR228" s="334">
        <f>ExportsSawnWood!AS$12</f>
        <v>161.28983499999998</v>
      </c>
      <c r="AS228" s="334">
        <f>ExportsSawnWood!AT$12</f>
        <v>169.89221599999999</v>
      </c>
      <c r="AT228" s="334">
        <f>ExportsSawnWood!AU$12</f>
        <v>141.059572</v>
      </c>
      <c r="AU228" s="334">
        <f>ExportsSawnWood!AV$12</f>
        <v>173.98040599999999</v>
      </c>
      <c r="AV228" s="334">
        <f>ExportsSawnWood!AW$12</f>
        <v>146.29289699999998</v>
      </c>
      <c r="AW228" s="334">
        <f>ExportsSawnWood!AX$12</f>
        <v>179.85265999999999</v>
      </c>
      <c r="AX228" s="334">
        <f>ExportsSawnWood!AY$12</f>
        <v>235.209452</v>
      </c>
      <c r="AY228" s="334">
        <f>ExportsSawnWood!AZ$12</f>
        <v>308.44722305600004</v>
      </c>
      <c r="AZ228" s="334">
        <f>ExportsSawnWood!BA$12</f>
        <v>219.16619133999995</v>
      </c>
      <c r="BA228" s="334">
        <f>ExportsSawnWood!BB$12</f>
        <v>0</v>
      </c>
      <c r="BB228" s="334">
        <f>ExportsSawnWood!BC$12</f>
        <v>0</v>
      </c>
      <c r="BC228" s="335">
        <f t="shared" si="324"/>
        <v>0.24028363880547618</v>
      </c>
      <c r="BD228" s="335">
        <f t="shared" si="324"/>
        <v>0.26338756574153593</v>
      </c>
      <c r="BE228" s="335">
        <f t="shared" si="325"/>
        <v>0.18547685397426089</v>
      </c>
      <c r="BF228" s="335">
        <f t="shared" si="326"/>
        <v>0.16294784626457764</v>
      </c>
      <c r="BG228" s="335">
        <f t="shared" si="327"/>
        <v>0.13459368778800573</v>
      </c>
      <c r="BH228" s="335">
        <f t="shared" si="328"/>
        <v>0.14361003759671245</v>
      </c>
      <c r="BI228" s="335">
        <f t="shared" si="329"/>
        <v>0.14532359001899528</v>
      </c>
      <c r="BJ228" s="335">
        <f t="shared" si="330"/>
        <v>0.19604169807902116</v>
      </c>
      <c r="BK228" s="335">
        <f t="shared" si="331"/>
        <v>0.20673523135517183</v>
      </c>
      <c r="BL228" s="335">
        <f t="shared" si="331"/>
        <v>0.17563044942404554</v>
      </c>
      <c r="BM228" s="335">
        <f t="shared" si="332"/>
        <v>0.1840654954921864</v>
      </c>
      <c r="BN228" s="335">
        <f t="shared" si="333"/>
        <v>0.18033198262105979</v>
      </c>
      <c r="BO228" s="335">
        <f t="shared" si="334"/>
        <v>0.24367859846760195</v>
      </c>
      <c r="BP228" s="335">
        <f t="shared" si="335"/>
        <v>0.2549471160992699</v>
      </c>
      <c r="BQ228" s="335">
        <f t="shared" si="336"/>
        <v>0.29970534118112441</v>
      </c>
      <c r="BR228" s="335">
        <f t="shared" si="337"/>
        <v>0.2885697453402214</v>
      </c>
    </row>
    <row r="229" spans="1:70">
      <c r="A229" s="334" t="str">
        <f t="shared" si="323"/>
        <v>Others</v>
      </c>
      <c r="AC229" s="334">
        <f t="shared" ref="AC229:AJ229" si="338">AC208-SUM(AC222:AC228)</f>
        <v>54.996982000000003</v>
      </c>
      <c r="AD229" s="334">
        <f t="shared" si="338"/>
        <v>51.643194999999935</v>
      </c>
      <c r="AE229" s="334">
        <f t="shared" si="338"/>
        <v>62.725666999999987</v>
      </c>
      <c r="AF229" s="334">
        <f t="shared" si="338"/>
        <v>77.078857000000085</v>
      </c>
      <c r="AG229" s="334">
        <f t="shared" si="338"/>
        <v>91.555783000000019</v>
      </c>
      <c r="AH229" s="334">
        <f t="shared" si="338"/>
        <v>119.39036699999986</v>
      </c>
      <c r="AI229" s="334">
        <f t="shared" si="338"/>
        <v>107.63354400000014</v>
      </c>
      <c r="AJ229" s="334">
        <f t="shared" si="338"/>
        <v>191.37592099999983</v>
      </c>
      <c r="AK229" s="334">
        <f>AK208-SUM(AK222:AK228)</f>
        <v>193.74349599999994</v>
      </c>
      <c r="AL229" s="334">
        <f>AL208-SUM(AL222:AL228)</f>
        <v>90.437802000000033</v>
      </c>
      <c r="AM229" s="334">
        <f>AM208-SUM(AM222:AM228)</f>
        <v>130.75295000000017</v>
      </c>
      <c r="AN229" s="334">
        <f>AN208-SUM(AN222:AN228)</f>
        <v>168.77569899999992</v>
      </c>
      <c r="AO229" s="334">
        <f>AO208-SUM(AO222:AO228)</f>
        <v>194.11046400000004</v>
      </c>
      <c r="AP229" s="334">
        <f t="shared" ref="AP229:BB229" si="339">AP208-SUM(AP222:AP228)</f>
        <v>209.56997599999988</v>
      </c>
      <c r="AQ229" s="334">
        <f t="shared" si="339"/>
        <v>245.71908700000006</v>
      </c>
      <c r="AR229" s="334">
        <f t="shared" si="339"/>
        <v>203.00169399999993</v>
      </c>
      <c r="AS229" s="334">
        <f t="shared" si="339"/>
        <v>211.3148140000003</v>
      </c>
      <c r="AT229" s="334">
        <f t="shared" si="339"/>
        <v>224.782241</v>
      </c>
      <c r="AU229" s="334">
        <f t="shared" si="339"/>
        <v>269.65264300000024</v>
      </c>
      <c r="AV229" s="334">
        <f t="shared" si="339"/>
        <v>211.24292700000012</v>
      </c>
      <c r="AW229" s="334">
        <f t="shared" si="339"/>
        <v>210.41830300000015</v>
      </c>
      <c r="AX229" s="334">
        <f t="shared" si="339"/>
        <v>272.0404850000001</v>
      </c>
      <c r="AY229" s="334">
        <f t="shared" si="339"/>
        <v>267.58696780900027</v>
      </c>
      <c r="AZ229" s="334">
        <f t="shared" si="339"/>
        <v>220.54381620000004</v>
      </c>
      <c r="BA229" s="334">
        <f t="shared" si="339"/>
        <v>0</v>
      </c>
      <c r="BB229" s="334">
        <f t="shared" si="339"/>
        <v>0</v>
      </c>
      <c r="BC229" s="335">
        <f t="shared" si="324"/>
        <v>0.26250143435598716</v>
      </c>
      <c r="BD229" s="335">
        <f t="shared" si="324"/>
        <v>0.21310212601375692</v>
      </c>
      <c r="BE229" s="335">
        <f t="shared" si="325"/>
        <v>0.23830177900156549</v>
      </c>
      <c r="BF229" s="335">
        <f t="shared" si="326"/>
        <v>0.24928761604530472</v>
      </c>
      <c r="BG229" s="335">
        <f t="shared" si="327"/>
        <v>0.27614453680921985</v>
      </c>
      <c r="BH229" s="335">
        <f t="shared" si="328"/>
        <v>0.25792238980622456</v>
      </c>
      <c r="BI229" s="335">
        <f t="shared" si="329"/>
        <v>0.24828816536630433</v>
      </c>
      <c r="BJ229" s="335">
        <f t="shared" si="330"/>
        <v>0.24674088608670122</v>
      </c>
      <c r="BK229" s="335">
        <f t="shared" si="331"/>
        <v>0.25714078013477182</v>
      </c>
      <c r="BL229" s="335">
        <f t="shared" si="331"/>
        <v>0.27987186866960095</v>
      </c>
      <c r="BM229" s="335">
        <f t="shared" si="332"/>
        <v>0.28528354707122994</v>
      </c>
      <c r="BN229" s="335">
        <f t="shared" si="333"/>
        <v>0.26039443214106167</v>
      </c>
      <c r="BO229" s="335">
        <f t="shared" si="334"/>
        <v>0.28509134736717956</v>
      </c>
      <c r="BP229" s="335">
        <f t="shared" si="335"/>
        <v>0.29486883508829703</v>
      </c>
      <c r="BQ229" s="335">
        <f t="shared" si="336"/>
        <v>0.26000313015707971</v>
      </c>
      <c r="BR229" s="335">
        <f t="shared" si="337"/>
        <v>0.29038362389783096</v>
      </c>
    </row>
    <row r="231" spans="1:70" ht="13">
      <c r="A231" s="332" t="s">
        <v>148</v>
      </c>
    </row>
    <row r="232" spans="1:70" ht="13">
      <c r="A232" s="332"/>
      <c r="B232" s="387" t="s">
        <v>56</v>
      </c>
      <c r="C232" s="387"/>
      <c r="D232" s="387"/>
      <c r="E232" s="387"/>
      <c r="F232" s="387"/>
      <c r="G232" s="387"/>
      <c r="H232" s="387"/>
      <c r="I232" s="387"/>
      <c r="J232" s="387"/>
      <c r="K232" s="387"/>
      <c r="L232" s="387"/>
      <c r="M232" s="387"/>
      <c r="N232" s="387"/>
      <c r="O232" s="387"/>
      <c r="P232" s="387"/>
      <c r="Q232" s="387"/>
      <c r="R232" s="387"/>
      <c r="S232" s="387"/>
      <c r="T232" s="387"/>
      <c r="U232" s="387"/>
      <c r="V232" s="387"/>
      <c r="W232" s="387"/>
      <c r="X232" s="387"/>
      <c r="Y232" s="387"/>
      <c r="Z232" s="387"/>
      <c r="AA232" s="387"/>
      <c r="AB232" s="387"/>
      <c r="AC232" s="387" t="s">
        <v>124</v>
      </c>
      <c r="AD232" s="387"/>
      <c r="AE232" s="387"/>
      <c r="AF232" s="387"/>
      <c r="AG232" s="387"/>
      <c r="AH232" s="387"/>
      <c r="AI232" s="387"/>
      <c r="AJ232" s="387"/>
      <c r="AK232" s="387"/>
      <c r="AL232" s="387"/>
      <c r="AM232" s="387"/>
      <c r="AN232" s="387"/>
      <c r="AO232" s="387"/>
      <c r="AP232" s="387"/>
      <c r="AQ232" s="387"/>
      <c r="AR232" s="387"/>
      <c r="AS232" s="387"/>
      <c r="AT232" s="387"/>
      <c r="AU232" s="387"/>
      <c r="AV232" s="387"/>
      <c r="AW232" s="387"/>
      <c r="AX232" s="387"/>
      <c r="AY232" s="387"/>
      <c r="AZ232" s="387"/>
      <c r="BA232" s="387"/>
      <c r="BB232" s="387"/>
    </row>
    <row r="233" spans="1:70">
      <c r="A233" s="333" t="s">
        <v>4</v>
      </c>
      <c r="B233" s="337">
        <f>ExportsPlywood!C$5</f>
        <v>8.9196504466666673E-2</v>
      </c>
      <c r="C233" s="337">
        <f>ExportsPlywood!D$5</f>
        <v>0.17095875814285716</v>
      </c>
      <c r="D233" s="337">
        <f>ExportsPlywood!E$5</f>
        <v>0.32024132153333329</v>
      </c>
      <c r="E233" s="337">
        <f>ExportsPlywood!F$5</f>
        <v>0.47118994619999993</v>
      </c>
      <c r="F233" s="337">
        <f>ExportsPlywood!G$5</f>
        <v>0.40721885284848486</v>
      </c>
      <c r="G233" s="337">
        <f>ExportsPlywood!H$5</f>
        <v>0.58331125290476182</v>
      </c>
      <c r="H233" s="337">
        <f>ExportsPlywood!I$5</f>
        <v>0.71838876039999999</v>
      </c>
      <c r="I233" s="337">
        <f>ExportsPlywood!J$5</f>
        <v>0.82758975633333332</v>
      </c>
      <c r="J233" s="336">
        <f>ExportsPlywood!K$5</f>
        <v>1.1671945066523808</v>
      </c>
      <c r="K233" s="336">
        <f>ExportsPlywood!L$5</f>
        <v>1.1008903559333336</v>
      </c>
      <c r="L233" s="336">
        <f>ExportsPlywood!M$5</f>
        <v>0.88831025460000013</v>
      </c>
      <c r="M233" s="336">
        <f>ExportsPlywood!N$5</f>
        <v>1.0960244319999999</v>
      </c>
      <c r="N233" s="336">
        <f>ExportsPlywood!O$5</f>
        <v>0.66146029380000004</v>
      </c>
      <c r="O233" s="336">
        <f>ExportsPlywood!P$5</f>
        <v>0.55577348119999992</v>
      </c>
      <c r="P233" s="336">
        <f>ExportsPlywood!Q$5</f>
        <v>0.69959320140000014</v>
      </c>
      <c r="Q233" s="336">
        <f>ExportsPlywood!R$5</f>
        <v>0.84705005459999994</v>
      </c>
      <c r="R233" s="336">
        <f>ExportsPlywood!S$5</f>
        <v>0.93085593442222214</v>
      </c>
      <c r="S233" s="336">
        <f>ExportsPlywood!T$5</f>
        <v>0.80743340216666659</v>
      </c>
      <c r="T233" s="336">
        <f>ExportsPlywood!U$5</f>
        <v>1.0012939956000002</v>
      </c>
      <c r="U233" s="336">
        <f>ExportsPlywood!V$5</f>
        <v>0.87021840839999987</v>
      </c>
      <c r="V233" s="336">
        <f>ExportsPlywood!W$5</f>
        <v>0.87842403119999979</v>
      </c>
      <c r="W233" s="336">
        <f>ExportsPlywood!X$5</f>
        <v>0.61490744362857142</v>
      </c>
      <c r="X233" s="336">
        <f>ExportsPlywood!Y$5</f>
        <v>0.94429890693979979</v>
      </c>
      <c r="Y233" s="336">
        <f>ExportsPlywood!Z$5</f>
        <v>0.76834758818159998</v>
      </c>
      <c r="Z233" s="336">
        <f>ExportsPlywood!AA$5</f>
        <v>0</v>
      </c>
      <c r="AA233" s="336">
        <f>ExportsPlywood!AB$5</f>
        <v>0</v>
      </c>
      <c r="AB233" s="336"/>
      <c r="AC233" s="334">
        <f>ExportsPlywood!AD$5</f>
        <v>38.497400399999997</v>
      </c>
      <c r="AD233" s="334">
        <f>ExportsPlywood!AE$5</f>
        <v>58.823867999999997</v>
      </c>
      <c r="AE233" s="334">
        <f>ExportsPlywood!AF$5</f>
        <v>90.671598999999986</v>
      </c>
      <c r="AF233" s="334">
        <f>ExportsPlywood!AG$5</f>
        <v>107.036422</v>
      </c>
      <c r="AG233" s="334">
        <f>ExportsPlywood!AH$5</f>
        <v>142.34704700000003</v>
      </c>
      <c r="AH233" s="334">
        <f>ExportsPlywood!AI$5</f>
        <v>207.93972600000001</v>
      </c>
      <c r="AI233" s="334">
        <f>ExportsPlywood!AJ$5</f>
        <v>230.23559199999994</v>
      </c>
      <c r="AJ233" s="334">
        <f>ExportsPlywood!AK$5</f>
        <v>250.37067099999996</v>
      </c>
      <c r="AK233" s="334">
        <f>ExportsPlywood!AL$5</f>
        <v>345.34200399999997</v>
      </c>
      <c r="AL233" s="334">
        <f>ExportsPlywood!AM$5</f>
        <v>281.91224</v>
      </c>
      <c r="AM233" s="334">
        <f>ExportsPlywood!AN$5</f>
        <v>332.63950599999993</v>
      </c>
      <c r="AN233" s="334">
        <f>ExportsPlywood!AO$5</f>
        <v>415.03825599999999</v>
      </c>
      <c r="AO233" s="334">
        <f>ExportsPlywood!AP$5</f>
        <v>282.12286600000004</v>
      </c>
      <c r="AP233" s="334">
        <f>ExportsPlywood!AQ$5</f>
        <v>253.56191799999999</v>
      </c>
      <c r="AQ233" s="334">
        <f>ExportsPlywood!AR$5</f>
        <v>327.76035000000002</v>
      </c>
      <c r="AR233" s="334">
        <f>ExportsPlywood!AS$5</f>
        <v>349.52605399999993</v>
      </c>
      <c r="AS233" s="334">
        <f>ExportsPlywood!AT$5</f>
        <v>348.33329099999997</v>
      </c>
      <c r="AT233" s="334">
        <f>ExportsPlywood!AU$5</f>
        <v>310.77943100000005</v>
      </c>
      <c r="AU233" s="334">
        <f>ExportsPlywood!AV$5</f>
        <v>440.23969399999993</v>
      </c>
      <c r="AV233" s="334">
        <f>ExportsPlywood!AW$5</f>
        <v>353.0428</v>
      </c>
      <c r="AW233" s="334">
        <f>ExportsPlywood!AX$5</f>
        <v>354.03616</v>
      </c>
      <c r="AX233" s="334">
        <f>ExportsPlywood!AY$5</f>
        <v>430.51823999999993</v>
      </c>
      <c r="AY233" s="334">
        <f>ExportsPlywood!AZ$5</f>
        <v>551.52045547600005</v>
      </c>
      <c r="AZ233" s="334">
        <f>ExportsPlywood!BA$5</f>
        <v>404.78433527999994</v>
      </c>
      <c r="BA233" s="334">
        <f>ExportsPlywood!BB$5</f>
        <v>0</v>
      </c>
      <c r="BB233" s="334">
        <f>ExportsPlywood!BC$5</f>
        <v>0</v>
      </c>
    </row>
    <row r="234" spans="1:70">
      <c r="B234" s="331">
        <v>2000</v>
      </c>
      <c r="C234" s="331">
        <f>1+B234</f>
        <v>2001</v>
      </c>
      <c r="D234" s="331">
        <f t="shared" ref="D234:AA234" si="340">1+C234</f>
        <v>2002</v>
      </c>
      <c r="E234" s="331">
        <f t="shared" si="340"/>
        <v>2003</v>
      </c>
      <c r="F234" s="331">
        <f t="shared" si="340"/>
        <v>2004</v>
      </c>
      <c r="G234" s="331">
        <f t="shared" si="340"/>
        <v>2005</v>
      </c>
      <c r="H234" s="331">
        <f t="shared" si="340"/>
        <v>2006</v>
      </c>
      <c r="I234" s="331">
        <f t="shared" si="340"/>
        <v>2007</v>
      </c>
      <c r="J234" s="331">
        <f t="shared" si="340"/>
        <v>2008</v>
      </c>
      <c r="K234" s="331">
        <f t="shared" si="340"/>
        <v>2009</v>
      </c>
      <c r="L234" s="331">
        <f t="shared" si="340"/>
        <v>2010</v>
      </c>
      <c r="M234" s="331">
        <f t="shared" si="340"/>
        <v>2011</v>
      </c>
      <c r="N234" s="331">
        <f t="shared" si="340"/>
        <v>2012</v>
      </c>
      <c r="O234" s="331">
        <f t="shared" si="340"/>
        <v>2013</v>
      </c>
      <c r="P234" s="331">
        <f t="shared" si="340"/>
        <v>2014</v>
      </c>
      <c r="Q234" s="331">
        <f t="shared" si="340"/>
        <v>2015</v>
      </c>
      <c r="R234" s="331">
        <f t="shared" si="340"/>
        <v>2016</v>
      </c>
      <c r="S234" s="331">
        <f t="shared" si="340"/>
        <v>2017</v>
      </c>
      <c r="T234" s="331">
        <f t="shared" si="340"/>
        <v>2018</v>
      </c>
      <c r="U234" s="331">
        <f t="shared" si="340"/>
        <v>2019</v>
      </c>
      <c r="V234" s="331">
        <f t="shared" si="340"/>
        <v>2020</v>
      </c>
      <c r="W234" s="331">
        <f t="shared" si="340"/>
        <v>2021</v>
      </c>
      <c r="X234" s="331">
        <f t="shared" si="340"/>
        <v>2022</v>
      </c>
      <c r="Y234" s="331">
        <f t="shared" si="340"/>
        <v>2023</v>
      </c>
      <c r="Z234" s="331">
        <f t="shared" si="340"/>
        <v>2024</v>
      </c>
      <c r="AA234" s="331">
        <f t="shared" si="340"/>
        <v>2025</v>
      </c>
      <c r="AC234" s="331">
        <v>2000</v>
      </c>
      <c r="AD234" s="331">
        <f t="shared" ref="AD234:BB234" si="341">1+AC234</f>
        <v>2001</v>
      </c>
      <c r="AE234" s="331">
        <f t="shared" si="341"/>
        <v>2002</v>
      </c>
      <c r="AF234" s="331">
        <f t="shared" si="341"/>
        <v>2003</v>
      </c>
      <c r="AG234" s="331">
        <f t="shared" si="341"/>
        <v>2004</v>
      </c>
      <c r="AH234" s="331">
        <f t="shared" si="341"/>
        <v>2005</v>
      </c>
      <c r="AI234" s="331">
        <f t="shared" si="341"/>
        <v>2006</v>
      </c>
      <c r="AJ234" s="331">
        <f t="shared" si="341"/>
        <v>2007</v>
      </c>
      <c r="AK234" s="331">
        <f t="shared" si="341"/>
        <v>2008</v>
      </c>
      <c r="AL234" s="331">
        <f t="shared" si="341"/>
        <v>2009</v>
      </c>
      <c r="AM234" s="331">
        <f t="shared" si="341"/>
        <v>2010</v>
      </c>
      <c r="AN234" s="331">
        <f t="shared" si="341"/>
        <v>2011</v>
      </c>
      <c r="AO234" s="331">
        <f t="shared" si="341"/>
        <v>2012</v>
      </c>
      <c r="AP234" s="331">
        <f t="shared" si="341"/>
        <v>2013</v>
      </c>
      <c r="AQ234" s="331">
        <f t="shared" si="341"/>
        <v>2014</v>
      </c>
      <c r="AR234" s="331">
        <f t="shared" si="341"/>
        <v>2015</v>
      </c>
      <c r="AS234" s="331">
        <f t="shared" si="341"/>
        <v>2016</v>
      </c>
      <c r="AT234" s="331">
        <f t="shared" si="341"/>
        <v>2017</v>
      </c>
      <c r="AU234" s="331">
        <f t="shared" si="341"/>
        <v>2018</v>
      </c>
      <c r="AV234" s="331">
        <f t="shared" si="341"/>
        <v>2019</v>
      </c>
      <c r="AW234" s="331">
        <f t="shared" si="341"/>
        <v>2020</v>
      </c>
      <c r="AX234" s="331">
        <f t="shared" si="341"/>
        <v>2021</v>
      </c>
      <c r="AY234" s="331">
        <f t="shared" si="341"/>
        <v>2022</v>
      </c>
      <c r="AZ234" s="331">
        <f t="shared" si="341"/>
        <v>2023</v>
      </c>
      <c r="BA234" s="331">
        <f t="shared" si="341"/>
        <v>2024</v>
      </c>
      <c r="BB234" s="331">
        <f t="shared" si="341"/>
        <v>2025</v>
      </c>
    </row>
    <row r="235" spans="1:70">
      <c r="A235" s="337" t="s">
        <v>164</v>
      </c>
      <c r="B235" s="339">
        <f>ExportsPlywood!C$18</f>
        <v>1.8386693999999999E-2</v>
      </c>
      <c r="C235" s="339">
        <f>ExportsPlywood!D$18</f>
        <v>3.9030207666666664E-2</v>
      </c>
      <c r="D235" s="339">
        <f>ExportsPlywood!E$18</f>
        <v>5.5656999999999998E-2</v>
      </c>
      <c r="E235" s="339">
        <f>ExportsPlywood!F$18</f>
        <v>9.6430389600000013E-2</v>
      </c>
      <c r="F235" s="339">
        <f>ExportsPlywood!G$18</f>
        <v>7.7659923599999986E-2</v>
      </c>
      <c r="G235" s="339">
        <f>ExportsPlywood!H$18</f>
        <v>0.14111718540000001</v>
      </c>
      <c r="H235" s="339">
        <f>ExportsPlywood!I$18</f>
        <v>0.15542494000000001</v>
      </c>
      <c r="I235" s="339">
        <f>ExportsPlywood!J$18</f>
        <v>0.20854974293333328</v>
      </c>
      <c r="J235" s="340">
        <f>ExportsPlywood!K$18</f>
        <v>0.38465249690000003</v>
      </c>
      <c r="K235" s="340">
        <f>ExportsPlywood!L$18</f>
        <v>0.34604437199999993</v>
      </c>
      <c r="L235" s="340">
        <f>ExportsPlywood!M$18</f>
        <v>0.28171411620000003</v>
      </c>
      <c r="M235" s="340">
        <f>ExportsPlywood!N$18</f>
        <v>0.32504000000000005</v>
      </c>
      <c r="N235" s="340">
        <f>ExportsPlywood!O$18</f>
        <v>0.18016015399999996</v>
      </c>
      <c r="O235" s="340">
        <f>ExportsPlywood!P$18</f>
        <v>0.13614743940000001</v>
      </c>
      <c r="P235" s="340">
        <f>ExportsPlywood!Q$18</f>
        <v>0.17282263139999998</v>
      </c>
      <c r="Q235" s="340">
        <f>ExportsPlywood!R$18</f>
        <v>0.21915267839999999</v>
      </c>
      <c r="R235" s="340">
        <f>ExportsPlywood!S$18</f>
        <v>0.22347367469999999</v>
      </c>
      <c r="S235" s="340">
        <f>ExportsPlywood!T$18</f>
        <v>0.18738455986666666</v>
      </c>
      <c r="T235" s="340">
        <f>ExportsPlywood!U$18</f>
        <v>0.24959699700000001</v>
      </c>
      <c r="U235" s="340">
        <f>ExportsPlywood!V$18</f>
        <v>0.1925976012</v>
      </c>
      <c r="V235" s="340">
        <f>ExportsPlywood!W$18</f>
        <v>0.1936713786</v>
      </c>
      <c r="W235" s="340">
        <f>ExportsPlywood!X$18</f>
        <v>0.13179789571428568</v>
      </c>
      <c r="X235" s="340">
        <f>ExportsPlywood!Y$18</f>
        <v>0.21536069199999999</v>
      </c>
      <c r="Y235" s="340">
        <f>ExportsPlywood!Z$18</f>
        <v>0.14468197807420002</v>
      </c>
      <c r="Z235" s="340">
        <f>ExportsPlywood!AA$18</f>
        <v>0</v>
      </c>
      <c r="AA235" s="340">
        <f>ExportsPlywood!AB$18</f>
        <v>0</v>
      </c>
      <c r="AB235" s="336"/>
      <c r="BC235" s="335">
        <f t="shared" ref="BC235:BD239" si="342">J235/J$233</f>
        <v>0.32955303911018063</v>
      </c>
      <c r="BD235" s="335">
        <f t="shared" si="342"/>
        <v>0.31433136836467596</v>
      </c>
      <c r="BE235" s="335">
        <f t="shared" ref="BE235:BF239" si="343">L235/L$233</f>
        <v>0.31713482394375142</v>
      </c>
      <c r="BF235" s="335">
        <f t="shared" si="343"/>
        <v>0.29656273209792833</v>
      </c>
      <c r="BG235" s="335">
        <f t="shared" ref="BG235:BL239" si="344">N235/N$233</f>
        <v>0.27236729957743072</v>
      </c>
      <c r="BH235" s="335">
        <f t="shared" si="344"/>
        <v>0.24496929775425211</v>
      </c>
      <c r="BI235" s="335">
        <f t="shared" si="344"/>
        <v>0.24703303441793559</v>
      </c>
      <c r="BJ235" s="335">
        <f t="shared" si="344"/>
        <v>0.25872459037086049</v>
      </c>
      <c r="BK235" s="335">
        <f t="shared" si="344"/>
        <v>0.24007332008761273</v>
      </c>
      <c r="BL235" s="335">
        <f t="shared" si="344"/>
        <v>0.23207432261761649</v>
      </c>
      <c r="BM235" s="335">
        <f t="shared" ref="BM235:BM239" si="345">T235/T$233</f>
        <v>0.24927443697536136</v>
      </c>
      <c r="BN235" s="335">
        <f t="shared" ref="BN235:BN239" si="346">U235/U$233</f>
        <v>0.22132099176586439</v>
      </c>
      <c r="BO235" s="335">
        <f t="shared" ref="BO235:BO239" si="347">V235/V$233</f>
        <v>0.2204759566236239</v>
      </c>
      <c r="BP235" s="335">
        <f t="shared" ref="BP235:BP239" si="348">W235/W$233</f>
        <v>0.21433777892904621</v>
      </c>
      <c r="BQ235" s="335">
        <f t="shared" ref="BQ235:BQ239" si="349">X235/X$233</f>
        <v>0.2280641123454456</v>
      </c>
      <c r="BR235" s="335">
        <f t="shared" ref="BR235:BR239" si="350">Y235/Y$233</f>
        <v>0.18830276856417261</v>
      </c>
    </row>
    <row r="236" spans="1:70">
      <c r="A236" s="337" t="str">
        <f>ExportsPlywood!B$27</f>
        <v xml:space="preserve">Australia </v>
      </c>
      <c r="B236" s="339">
        <f>ExportsPlywood!C$27</f>
        <v>1.264902E-3</v>
      </c>
      <c r="C236" s="339">
        <f>ExportsPlywood!D$27</f>
        <v>2.0372771999999997E-3</v>
      </c>
      <c r="D236" s="339">
        <f>ExportsPlywood!E$27</f>
        <v>4.7859999999999995E-3</v>
      </c>
      <c r="E236" s="339">
        <f>ExportsPlywood!F$27</f>
        <v>8.2750000000000011E-3</v>
      </c>
      <c r="F236" s="339">
        <f>ExportsPlywood!G$27</f>
        <v>7.6125435999999996E-3</v>
      </c>
      <c r="G236" s="339">
        <f>ExportsPlywood!H$27</f>
        <v>9.5072976000000007E-3</v>
      </c>
      <c r="H236" s="339">
        <f>ExportsPlywood!I$27</f>
        <v>4.3158175600000001E-2</v>
      </c>
      <c r="I236" s="339">
        <f>ExportsPlywood!J$27</f>
        <v>4.05032684E-2</v>
      </c>
      <c r="J236" s="340">
        <f>ExportsPlywood!K$27</f>
        <v>3.647694399999999E-2</v>
      </c>
      <c r="K236" s="340">
        <f>ExportsPlywood!L$27</f>
        <v>2.2604100799999999E-2</v>
      </c>
      <c r="L236" s="340">
        <f>ExportsPlywood!M$27</f>
        <v>4.75859712E-2</v>
      </c>
      <c r="M236" s="340">
        <f>ExportsPlywood!N$27</f>
        <v>6.2135334399999999E-2</v>
      </c>
      <c r="N236" s="340">
        <f>ExportsPlywood!O$27</f>
        <v>5.8889999999999998E-2</v>
      </c>
      <c r="O236" s="340">
        <f>ExportsPlywood!P$27</f>
        <v>3.5929999999999997E-2</v>
      </c>
      <c r="P236" s="340">
        <f>ExportsPlywood!Q$27</f>
        <v>4.3014000000000004E-2</v>
      </c>
      <c r="Q236" s="340">
        <f>ExportsPlywood!R$27</f>
        <v>2.7980000000000001E-2</v>
      </c>
      <c r="R236" s="340">
        <f>ExportsPlywood!S$27</f>
        <v>4.0266999999999997E-2</v>
      </c>
      <c r="S236" s="340">
        <f>ExportsPlywood!T$27</f>
        <v>3.9383000000000001E-2</v>
      </c>
      <c r="T236" s="340">
        <f>ExportsPlywood!U$27</f>
        <v>4.2312999999999996E-2</v>
      </c>
      <c r="U236" s="340">
        <f>ExportsPlywood!V$27</f>
        <v>3.5302E-2</v>
      </c>
      <c r="V236" s="340">
        <f>ExportsPlywood!W$27</f>
        <v>3.3665999999999995E-2</v>
      </c>
      <c r="W236" s="340">
        <f>ExportsPlywood!X$27</f>
        <v>2.5623102857142858E-2</v>
      </c>
      <c r="X236" s="340">
        <f>ExportsPlywood!Y$27</f>
        <v>3.8079099999999998E-2</v>
      </c>
      <c r="Y236" s="340">
        <f>ExportsPlywood!Z$27</f>
        <v>1.7489286990000002E-2</v>
      </c>
      <c r="Z236" s="340">
        <f>ExportsPlywood!AA$27</f>
        <v>0</v>
      </c>
      <c r="AA236" s="340">
        <f>ExportsPlywood!AB$27</f>
        <v>0</v>
      </c>
      <c r="AB236" s="339"/>
      <c r="BC236" s="335">
        <f t="shared" si="342"/>
        <v>3.1251812608867703E-2</v>
      </c>
      <c r="BD236" s="335">
        <f t="shared" si="342"/>
        <v>2.0532563191396357E-2</v>
      </c>
      <c r="BE236" s="335">
        <f t="shared" si="343"/>
        <v>5.3569089125766793E-2</v>
      </c>
      <c r="BF236" s="335">
        <f t="shared" si="343"/>
        <v>5.6691559591073061E-2</v>
      </c>
      <c r="BG236" s="335">
        <f t="shared" si="344"/>
        <v>8.903028730822965E-2</v>
      </c>
      <c r="BH236" s="335">
        <f t="shared" si="344"/>
        <v>6.4648640526031642E-2</v>
      </c>
      <c r="BI236" s="335">
        <f t="shared" si="344"/>
        <v>6.1484302468808975E-2</v>
      </c>
      <c r="BJ236" s="335">
        <f t="shared" si="344"/>
        <v>3.3032286401555006E-2</v>
      </c>
      <c r="BK236" s="335">
        <f t="shared" si="344"/>
        <v>4.3258036513452031E-2</v>
      </c>
      <c r="BL236" s="335">
        <f t="shared" si="344"/>
        <v>4.8775539746460414E-2</v>
      </c>
      <c r="BM236" s="335">
        <f t="shared" si="345"/>
        <v>4.2258317922544815E-2</v>
      </c>
      <c r="BN236" s="335">
        <f t="shared" si="346"/>
        <v>4.0566827430032114E-2</v>
      </c>
      <c r="BO236" s="335">
        <f t="shared" si="347"/>
        <v>3.8325454227395687E-2</v>
      </c>
      <c r="BP236" s="335">
        <f t="shared" si="348"/>
        <v>4.166985311796003E-2</v>
      </c>
      <c r="BQ236" s="335">
        <f t="shared" si="349"/>
        <v>4.0325261122458961E-2</v>
      </c>
      <c r="BR236" s="335">
        <f t="shared" si="350"/>
        <v>2.276220718202656E-2</v>
      </c>
    </row>
    <row r="237" spans="1:70">
      <c r="A237" s="337" t="str">
        <f>ExportsPlywood!B$9</f>
        <v xml:space="preserve">Mexico </v>
      </c>
      <c r="B237" s="339">
        <f>ExportsPlywood!C$9</f>
        <v>4.7323486666666657E-2</v>
      </c>
      <c r="C237" s="339">
        <f>ExportsPlywood!D$9</f>
        <v>5.714110047619049E-2</v>
      </c>
      <c r="D237" s="339">
        <f>ExportsPlywood!E$9</f>
        <v>9.8479999999999984E-2</v>
      </c>
      <c r="E237" s="339">
        <f>ExportsPlywood!F$9</f>
        <v>9.6467731400000006E-2</v>
      </c>
      <c r="F237" s="339">
        <f>ExportsPlywood!G$9</f>
        <v>9.7700659248484853E-2</v>
      </c>
      <c r="G237" s="339">
        <f>ExportsPlywood!H$9</f>
        <v>0.14494161779999998</v>
      </c>
      <c r="H237" s="339">
        <f>ExportsPlywood!I$9</f>
        <v>0.18996628200000001</v>
      </c>
      <c r="I237" s="339">
        <f>ExportsPlywood!J$9</f>
        <v>0.22608067300000001</v>
      </c>
      <c r="J237" s="340">
        <f>ExportsPlywood!K$9</f>
        <v>0.28693354760000001</v>
      </c>
      <c r="K237" s="340">
        <f>ExportsPlywood!L$9</f>
        <v>0.23439242120000001</v>
      </c>
      <c r="L237" s="340">
        <f>ExportsPlywood!M$9</f>
        <v>0.19591888000000002</v>
      </c>
      <c r="M237" s="340">
        <f>ExportsPlywood!N$9</f>
        <v>0.21542083599999998</v>
      </c>
      <c r="N237" s="340">
        <f>ExportsPlywood!O$9</f>
        <v>0.13874300000000001</v>
      </c>
      <c r="O237" s="340">
        <f>ExportsPlywood!P$9</f>
        <v>0.12346799999999999</v>
      </c>
      <c r="P237" s="340">
        <f>ExportsPlywood!Q$9</f>
        <v>0.159612</v>
      </c>
      <c r="Q237" s="340">
        <f>ExportsPlywood!R$9</f>
        <v>0.205593</v>
      </c>
      <c r="R237" s="340">
        <f>ExportsPlywood!S$9</f>
        <v>0.19079599999999999</v>
      </c>
      <c r="S237" s="340">
        <f>ExportsPlywood!T$9</f>
        <v>0.10807867779999998</v>
      </c>
      <c r="T237" s="340">
        <f>ExportsPlywood!U$9</f>
        <v>0.1329119436</v>
      </c>
      <c r="U237" s="340">
        <f>ExportsPlywood!V$9</f>
        <v>9.43204614E-2</v>
      </c>
      <c r="V237" s="340">
        <f>ExportsPlywood!W$9</f>
        <v>8.6208999999999994E-2</v>
      </c>
      <c r="W237" s="340">
        <f>ExportsPlywood!X$9</f>
        <v>4.5794602857142853E-2</v>
      </c>
      <c r="X237" s="340">
        <f>ExportsPlywood!Y$9</f>
        <v>0.10312125480000001</v>
      </c>
      <c r="Y237" s="340">
        <f>ExportsPlywood!Z$9</f>
        <v>9.6466839839999999E-2</v>
      </c>
      <c r="Z237" s="340">
        <f>ExportsPlywood!AA$9</f>
        <v>0</v>
      </c>
      <c r="AA237" s="340">
        <f>ExportsPlywood!AB$9</f>
        <v>0</v>
      </c>
      <c r="AB237" s="339"/>
      <c r="BC237" s="335">
        <f t="shared" si="342"/>
        <v>0.2458318180600004</v>
      </c>
      <c r="BD237" s="335">
        <f t="shared" si="342"/>
        <v>0.2129116854705139</v>
      </c>
      <c r="BE237" s="335">
        <f t="shared" si="343"/>
        <v>0.22055231152118232</v>
      </c>
      <c r="BF237" s="335">
        <f t="shared" si="343"/>
        <v>0.196547476233632</v>
      </c>
      <c r="BG237" s="335">
        <f t="shared" si="344"/>
        <v>0.20975257517415022</v>
      </c>
      <c r="BH237" s="335">
        <f t="shared" si="344"/>
        <v>0.22215525601080086</v>
      </c>
      <c r="BI237" s="335">
        <f t="shared" si="344"/>
        <v>0.22814972998678426</v>
      </c>
      <c r="BJ237" s="335">
        <f t="shared" si="344"/>
        <v>0.24271647098480692</v>
      </c>
      <c r="BK237" s="335">
        <f t="shared" si="344"/>
        <v>0.20496834466487682</v>
      </c>
      <c r="BL237" s="335">
        <f t="shared" si="344"/>
        <v>0.13385460337655303</v>
      </c>
      <c r="BM237" s="335">
        <f t="shared" si="345"/>
        <v>0.13274017839321595</v>
      </c>
      <c r="BN237" s="335">
        <f t="shared" si="346"/>
        <v>0.10838711349880474</v>
      </c>
      <c r="BO237" s="335">
        <f t="shared" si="347"/>
        <v>9.8140530015135605E-2</v>
      </c>
      <c r="BP237" s="335">
        <f t="shared" si="348"/>
        <v>7.4473977070286718E-2</v>
      </c>
      <c r="BQ237" s="335">
        <f t="shared" si="349"/>
        <v>0.10920403914708134</v>
      </c>
      <c r="BR237" s="335">
        <f t="shared" si="350"/>
        <v>0.12555104138258832</v>
      </c>
    </row>
    <row r="238" spans="1:70">
      <c r="A238" s="337" t="str">
        <f>ExportsPlywood!B$10</f>
        <v xml:space="preserve">USA </v>
      </c>
      <c r="B238" s="339">
        <f>ExportsPlywood!C$10</f>
        <v>1.8726309600000001E-2</v>
      </c>
      <c r="C238" s="339">
        <f>ExportsPlywood!D$10</f>
        <v>5.870089400000001E-2</v>
      </c>
      <c r="D238" s="339">
        <f>ExportsPlywood!E$10</f>
        <v>0.12875840119999998</v>
      </c>
      <c r="E238" s="339">
        <f>ExportsPlywood!F$10</f>
        <v>0.2326313843333333</v>
      </c>
      <c r="F238" s="339">
        <f>ExportsPlywood!G$10</f>
        <v>0.19514476013333332</v>
      </c>
      <c r="G238" s="339">
        <f>ExportsPlywood!H$10</f>
        <v>0.25175749563809519</v>
      </c>
      <c r="H238" s="339">
        <f>ExportsPlywood!I$10</f>
        <v>0.26659279380000001</v>
      </c>
      <c r="I238" s="339">
        <f>ExportsPlywood!J$10</f>
        <v>0.293611012</v>
      </c>
      <c r="J238" s="340">
        <f>ExportsPlywood!K$10</f>
        <v>0.37117758439999993</v>
      </c>
      <c r="K238" s="340">
        <f>ExportsPlywood!L$10</f>
        <v>0.41455097079999997</v>
      </c>
      <c r="L238" s="340">
        <f>ExportsPlywood!M$10</f>
        <v>0.25947571460000007</v>
      </c>
      <c r="M238" s="340">
        <f>ExportsPlywood!N$10</f>
        <v>0.32676099999999997</v>
      </c>
      <c r="N238" s="340">
        <f>ExportsPlywood!O$10</f>
        <v>0.18106699999999998</v>
      </c>
      <c r="O238" s="340">
        <f>ExportsPlywood!P$10</f>
        <v>0.16390000000000002</v>
      </c>
      <c r="P238" s="340">
        <f>ExportsPlywood!Q$10</f>
        <v>0.200104</v>
      </c>
      <c r="Q238" s="340">
        <f>ExportsPlywood!R$10</f>
        <v>0.26761799999999997</v>
      </c>
      <c r="R238" s="340">
        <f>ExportsPlywood!S$10</f>
        <v>0.35166200000000003</v>
      </c>
      <c r="S238" s="340">
        <f>ExportsPlywood!T$10</f>
        <v>0.34889273540000004</v>
      </c>
      <c r="T238" s="340">
        <f>ExportsPlywood!U$10</f>
        <v>0.45694681339999998</v>
      </c>
      <c r="U238" s="340">
        <f>ExportsPlywood!V$10</f>
        <v>0.43065788560000001</v>
      </c>
      <c r="V238" s="340">
        <f>ExportsPlywood!W$10</f>
        <v>0.45628171699999992</v>
      </c>
      <c r="W238" s="340">
        <f>ExportsPlywood!X$10</f>
        <v>0.34044337428571431</v>
      </c>
      <c r="X238" s="340">
        <f>ExportsPlywood!Y$10</f>
        <v>0.47567829999999994</v>
      </c>
      <c r="Y238" s="340">
        <f>ExportsPlywood!Z$10</f>
        <v>0.43477719384539998</v>
      </c>
      <c r="Z238" s="340">
        <f>ExportsPlywood!AA$10</f>
        <v>0</v>
      </c>
      <c r="AA238" s="340">
        <f>ExportsPlywood!AB$10</f>
        <v>0</v>
      </c>
      <c r="AB238" s="339"/>
      <c r="BC238" s="335">
        <f t="shared" si="342"/>
        <v>0.31800833732894335</v>
      </c>
      <c r="BD238" s="335">
        <f t="shared" si="342"/>
        <v>0.37655972601244575</v>
      </c>
      <c r="BE238" s="335">
        <f t="shared" si="343"/>
        <v>0.29210032559720944</v>
      </c>
      <c r="BF238" s="335">
        <f t="shared" si="343"/>
        <v>0.29813295256907191</v>
      </c>
      <c r="BG238" s="335">
        <f t="shared" si="344"/>
        <v>0.27373827529358491</v>
      </c>
      <c r="BH238" s="335">
        <f t="shared" si="344"/>
        <v>0.29490431901521258</v>
      </c>
      <c r="BI238" s="335">
        <f t="shared" si="344"/>
        <v>0.28602908032776653</v>
      </c>
      <c r="BJ238" s="335">
        <f t="shared" si="344"/>
        <v>0.31594118735565924</v>
      </c>
      <c r="BK238" s="335">
        <f t="shared" si="344"/>
        <v>0.37778348613985574</v>
      </c>
      <c r="BL238" s="335">
        <f t="shared" si="344"/>
        <v>0.43210094413208738</v>
      </c>
      <c r="BM238" s="335">
        <f t="shared" si="345"/>
        <v>0.45635629036823105</v>
      </c>
      <c r="BN238" s="335">
        <f t="shared" si="346"/>
        <v>0.49488482597353439</v>
      </c>
      <c r="BO238" s="335">
        <f t="shared" si="347"/>
        <v>0.5194321885487142</v>
      </c>
      <c r="BP238" s="335">
        <f t="shared" si="348"/>
        <v>0.55364978552992705</v>
      </c>
      <c r="BQ238" s="335">
        <f t="shared" si="349"/>
        <v>0.50373700160422297</v>
      </c>
      <c r="BR238" s="335">
        <f t="shared" si="350"/>
        <v>0.56586003591728562</v>
      </c>
    </row>
    <row r="239" spans="1:70">
      <c r="A239" s="333" t="s">
        <v>29</v>
      </c>
      <c r="B239" s="339">
        <f t="shared" ref="B239:K239" si="351">B233-SUM(B235:B238)</f>
        <v>3.4951122000000112E-3</v>
      </c>
      <c r="C239" s="339">
        <f t="shared" si="351"/>
        <v>1.4049278800000009E-2</v>
      </c>
      <c r="D239" s="339">
        <f t="shared" si="351"/>
        <v>3.2559920333333325E-2</v>
      </c>
      <c r="E239" s="339">
        <f t="shared" si="351"/>
        <v>3.7385440866666619E-2</v>
      </c>
      <c r="F239" s="339">
        <f t="shared" si="351"/>
        <v>2.9100966266666695E-2</v>
      </c>
      <c r="G239" s="339">
        <f t="shared" si="351"/>
        <v>3.5987656466666684E-2</v>
      </c>
      <c r="H239" s="339">
        <f t="shared" si="351"/>
        <v>6.3246568999999919E-2</v>
      </c>
      <c r="I239" s="339">
        <f t="shared" si="351"/>
        <v>5.8845060000000005E-2</v>
      </c>
      <c r="J239" s="340">
        <f t="shared" si="351"/>
        <v>8.7953933752380919E-2</v>
      </c>
      <c r="K239" s="340">
        <f t="shared" si="351"/>
        <v>8.3298491133333652E-2</v>
      </c>
      <c r="L239" s="340">
        <f>L233-SUM(L235:L238)</f>
        <v>0.10361557259999998</v>
      </c>
      <c r="M239" s="340">
        <f>M233-SUM(M235:M238)</f>
        <v>0.16666726159999989</v>
      </c>
      <c r="N239" s="340">
        <f>N233-SUM(N235:N238)</f>
        <v>0.10260013980000005</v>
      </c>
      <c r="O239" s="340">
        <f t="shared" ref="O239:AA239" si="352">O233-SUM(O235:O238)</f>
        <v>9.6328041799999875E-2</v>
      </c>
      <c r="P239" s="340">
        <f t="shared" si="352"/>
        <v>0.12404057000000024</v>
      </c>
      <c r="Q239" s="340">
        <f t="shared" si="352"/>
        <v>0.12670637620000003</v>
      </c>
      <c r="R239" s="340">
        <f t="shared" si="352"/>
        <v>0.12465725972222219</v>
      </c>
      <c r="S239" s="340">
        <f t="shared" si="352"/>
        <v>0.12369442909999984</v>
      </c>
      <c r="T239" s="340">
        <f t="shared" si="352"/>
        <v>0.11952524160000022</v>
      </c>
      <c r="U239" s="340">
        <f t="shared" si="352"/>
        <v>0.11734046019999977</v>
      </c>
      <c r="V239" s="340">
        <f t="shared" si="352"/>
        <v>0.10859593559999992</v>
      </c>
      <c r="W239" s="340">
        <f t="shared" si="352"/>
        <v>7.124846791428574E-2</v>
      </c>
      <c r="X239" s="340">
        <f t="shared" si="352"/>
        <v>0.11205956013979979</v>
      </c>
      <c r="Y239" s="340">
        <f t="shared" si="352"/>
        <v>7.4932289431999921E-2</v>
      </c>
      <c r="Z239" s="340">
        <f t="shared" si="352"/>
        <v>0</v>
      </c>
      <c r="AA239" s="340">
        <f t="shared" si="352"/>
        <v>0</v>
      </c>
      <c r="AB239" s="339"/>
      <c r="AC239" s="339"/>
      <c r="AD239" s="339"/>
      <c r="AE239" s="339"/>
      <c r="AF239" s="339"/>
      <c r="AG239" s="339"/>
      <c r="AH239" s="339"/>
      <c r="AI239" s="339"/>
      <c r="AJ239" s="339"/>
      <c r="AK239" s="339"/>
      <c r="AL239" s="339"/>
      <c r="AM239" s="339"/>
      <c r="AN239" s="339"/>
      <c r="AO239" s="339"/>
      <c r="AP239" s="339"/>
      <c r="AQ239" s="339"/>
      <c r="AR239" s="339"/>
      <c r="AS239" s="339"/>
      <c r="AT239" s="339"/>
      <c r="AU239" s="339"/>
      <c r="AV239" s="339"/>
      <c r="AW239" s="339"/>
      <c r="AX239" s="339"/>
      <c r="AY239" s="339"/>
      <c r="AZ239" s="339"/>
      <c r="BA239" s="339"/>
      <c r="BB239" s="339"/>
      <c r="BC239" s="335">
        <f t="shared" si="342"/>
        <v>7.5354992892007991E-2</v>
      </c>
      <c r="BD239" s="335">
        <f t="shared" si="342"/>
        <v>7.5664656960967996E-2</v>
      </c>
      <c r="BE239" s="335">
        <f t="shared" si="343"/>
        <v>0.11664344981208997</v>
      </c>
      <c r="BF239" s="335">
        <f t="shared" si="343"/>
        <v>0.15206527950829468</v>
      </c>
      <c r="BG239" s="335">
        <f t="shared" si="344"/>
        <v>0.15511156264660439</v>
      </c>
      <c r="BH239" s="335">
        <f t="shared" si="344"/>
        <v>0.17332248669370282</v>
      </c>
      <c r="BI239" s="335">
        <f t="shared" si="344"/>
        <v>0.17730385279870475</v>
      </c>
      <c r="BJ239" s="335">
        <f t="shared" si="344"/>
        <v>0.14958546488711841</v>
      </c>
      <c r="BK239" s="335">
        <f t="shared" si="344"/>
        <v>0.13391681259420274</v>
      </c>
      <c r="BL239" s="335">
        <f t="shared" si="344"/>
        <v>0.15319459012728262</v>
      </c>
      <c r="BM239" s="335">
        <f t="shared" si="345"/>
        <v>0.11937077634064681</v>
      </c>
      <c r="BN239" s="335">
        <f t="shared" si="346"/>
        <v>0.13484024133176425</v>
      </c>
      <c r="BO239" s="335">
        <f t="shared" si="347"/>
        <v>0.12362587058513062</v>
      </c>
      <c r="BP239" s="335">
        <f t="shared" si="348"/>
        <v>0.11586860535277997</v>
      </c>
      <c r="BQ239" s="335">
        <f t="shared" si="349"/>
        <v>0.11866958578079104</v>
      </c>
      <c r="BR239" s="335">
        <f t="shared" si="350"/>
        <v>9.7523946953926757E-2</v>
      </c>
    </row>
    <row r="240" spans="1:70">
      <c r="A240" s="333"/>
      <c r="B240" s="339"/>
      <c r="C240" s="339"/>
      <c r="D240" s="339"/>
      <c r="E240" s="339"/>
      <c r="F240" s="339"/>
      <c r="G240" s="339"/>
      <c r="H240" s="339"/>
      <c r="I240" s="339"/>
      <c r="AB240" s="339"/>
      <c r="AC240" s="339"/>
      <c r="AD240" s="339"/>
      <c r="AE240" s="339"/>
      <c r="AF240" s="339"/>
      <c r="AG240" s="339"/>
      <c r="AH240" s="339"/>
      <c r="AI240" s="339"/>
      <c r="AJ240" s="339"/>
      <c r="AK240" s="339"/>
      <c r="AL240" s="339"/>
      <c r="AM240" s="339"/>
      <c r="AN240" s="339"/>
      <c r="AO240" s="339"/>
      <c r="AP240" s="339"/>
      <c r="AQ240" s="339"/>
      <c r="AR240" s="339"/>
      <c r="AS240" s="339"/>
      <c r="AT240" s="339"/>
      <c r="AU240" s="339"/>
      <c r="AV240" s="339"/>
      <c r="AW240" s="339"/>
      <c r="AX240" s="339"/>
      <c r="AY240" s="339"/>
      <c r="AZ240" s="339"/>
      <c r="BA240" s="339"/>
      <c r="BB240" s="339"/>
    </row>
    <row r="241" spans="1:70">
      <c r="A241" s="333"/>
      <c r="B241" s="339"/>
      <c r="C241" s="339"/>
      <c r="D241" s="339"/>
      <c r="E241" s="339"/>
      <c r="F241" s="339"/>
      <c r="G241" s="339"/>
      <c r="H241" s="339"/>
      <c r="I241" s="339"/>
      <c r="AB241" s="339"/>
      <c r="AC241" s="339"/>
      <c r="AD241" s="339"/>
      <c r="AE241" s="339"/>
      <c r="AF241" s="339"/>
      <c r="AG241" s="339"/>
      <c r="AH241" s="339"/>
      <c r="AI241" s="339"/>
      <c r="AJ241" s="339"/>
      <c r="AK241" s="339"/>
      <c r="AL241" s="339"/>
      <c r="AM241" s="339"/>
      <c r="AN241" s="339"/>
      <c r="AO241" s="339"/>
      <c r="AP241" s="339"/>
      <c r="AQ241" s="339"/>
      <c r="AR241" s="339"/>
      <c r="AS241" s="339"/>
      <c r="AT241" s="339"/>
      <c r="AU241" s="339"/>
      <c r="AV241" s="339"/>
      <c r="AW241" s="339"/>
      <c r="AX241" s="339"/>
      <c r="AY241" s="339"/>
      <c r="AZ241" s="339"/>
      <c r="BA241" s="339"/>
      <c r="BB241" s="339"/>
    </row>
    <row r="242" spans="1:70">
      <c r="B242" s="339"/>
      <c r="C242" s="339"/>
      <c r="D242" s="339"/>
      <c r="E242" s="339"/>
      <c r="F242" s="339"/>
      <c r="G242" s="339"/>
      <c r="H242" s="339"/>
      <c r="I242" s="339"/>
      <c r="AB242" s="339"/>
      <c r="AC242" s="339"/>
      <c r="AD242" s="339"/>
      <c r="AE242" s="339"/>
      <c r="AF242" s="339"/>
      <c r="AG242" s="339"/>
      <c r="AH242" s="339"/>
      <c r="AI242" s="339"/>
      <c r="AJ242" s="339"/>
      <c r="AK242" s="339"/>
      <c r="AL242" s="339"/>
      <c r="AM242" s="339"/>
      <c r="AN242" s="339"/>
      <c r="AO242" s="339"/>
      <c r="AP242" s="339"/>
      <c r="AQ242" s="339"/>
      <c r="AR242" s="339"/>
      <c r="AS242" s="339"/>
      <c r="AT242" s="339"/>
      <c r="AU242" s="339"/>
      <c r="AV242" s="339"/>
      <c r="AW242" s="339"/>
      <c r="AX242" s="339"/>
      <c r="AY242" s="339"/>
      <c r="AZ242" s="339"/>
      <c r="BA242" s="339"/>
      <c r="BB242" s="339"/>
    </row>
    <row r="243" spans="1:70">
      <c r="B243" s="339"/>
      <c r="C243" s="339"/>
      <c r="D243" s="339"/>
      <c r="E243" s="339"/>
      <c r="F243" s="339"/>
      <c r="G243" s="339"/>
      <c r="H243" s="339"/>
      <c r="I243" s="339"/>
      <c r="AB243" s="339"/>
      <c r="AC243" s="339"/>
      <c r="AD243" s="339"/>
      <c r="AE243" s="339"/>
      <c r="AF243" s="339"/>
      <c r="AG243" s="339"/>
      <c r="AH243" s="339"/>
      <c r="AI243" s="339"/>
      <c r="AJ243" s="339"/>
      <c r="AK243" s="339"/>
      <c r="AL243" s="339"/>
      <c r="AM243" s="339"/>
      <c r="AN243" s="339"/>
      <c r="AO243" s="339"/>
      <c r="AP243" s="339"/>
      <c r="AQ243" s="339"/>
      <c r="AR243" s="339"/>
      <c r="AS243" s="339"/>
      <c r="AT243" s="339"/>
      <c r="AU243" s="339"/>
      <c r="AV243" s="339"/>
      <c r="AW243" s="339"/>
      <c r="AX243" s="339"/>
      <c r="AY243" s="339"/>
      <c r="AZ243" s="339"/>
      <c r="BA243" s="339"/>
      <c r="BB243" s="339"/>
    </row>
    <row r="244" spans="1:70">
      <c r="A244" s="334"/>
      <c r="B244" s="339"/>
      <c r="C244" s="339"/>
      <c r="D244" s="339"/>
      <c r="E244" s="339"/>
      <c r="F244" s="339"/>
      <c r="G244" s="339"/>
      <c r="H244" s="339"/>
      <c r="I244" s="339"/>
      <c r="AB244" s="339"/>
      <c r="AC244" s="339"/>
      <c r="AD244" s="339"/>
      <c r="AE244" s="339"/>
      <c r="AF244" s="339"/>
      <c r="AG244" s="339"/>
      <c r="AH244" s="339"/>
      <c r="AI244" s="339"/>
      <c r="AJ244" s="339"/>
      <c r="AK244" s="339"/>
      <c r="AL244" s="339"/>
      <c r="AM244" s="339"/>
      <c r="AN244" s="339"/>
      <c r="AO244" s="339"/>
      <c r="AP244" s="339"/>
      <c r="AQ244" s="339"/>
      <c r="AR244" s="339"/>
      <c r="AS244" s="339"/>
      <c r="AT244" s="339"/>
      <c r="AU244" s="339"/>
      <c r="AV244" s="339"/>
      <c r="AW244" s="339"/>
      <c r="AX244" s="339"/>
      <c r="AY244" s="339"/>
      <c r="AZ244" s="339"/>
      <c r="BA244" s="339"/>
      <c r="BB244" s="339"/>
    </row>
    <row r="245" spans="1:70">
      <c r="A245" s="334" t="str">
        <f>A235</f>
        <v>EU-28</v>
      </c>
      <c r="B245" s="339"/>
      <c r="C245" s="339"/>
      <c r="D245" s="339"/>
      <c r="E245" s="339"/>
      <c r="F245" s="339"/>
      <c r="G245" s="339"/>
      <c r="H245" s="339"/>
      <c r="I245" s="339"/>
      <c r="AB245" s="339"/>
      <c r="AC245" s="334">
        <f>ExportsPlywood!AD$18</f>
        <v>9.9744499999999992</v>
      </c>
      <c r="AD245" s="334">
        <f>ExportsPlywood!AE$18</f>
        <v>12.415882</v>
      </c>
      <c r="AE245" s="334">
        <f>ExportsPlywood!AF$18</f>
        <v>13.576699999999999</v>
      </c>
      <c r="AF245" s="334">
        <f>ExportsPlywood!AG$18</f>
        <v>19.467177999999997</v>
      </c>
      <c r="AG245" s="334">
        <f>ExportsPlywood!AH$18</f>
        <v>26.932597000000001</v>
      </c>
      <c r="AH245" s="334">
        <f>ExportsPlywood!AI$18</f>
        <v>50.232529999999997</v>
      </c>
      <c r="AI245" s="334">
        <f>ExportsPlywood!AJ$18</f>
        <v>48.417978999999995</v>
      </c>
      <c r="AJ245" s="334">
        <f>ExportsPlywood!AK$18</f>
        <v>75.786379999999994</v>
      </c>
      <c r="AK245" s="334">
        <f>ExportsPlywood!AL$18</f>
        <v>118.717027</v>
      </c>
      <c r="AL245" s="334">
        <f>ExportsPlywood!AM$18</f>
        <v>89.529855999999995</v>
      </c>
      <c r="AM245" s="334">
        <f>ExportsPlywood!AN$18</f>
        <v>103.14754099999999</v>
      </c>
      <c r="AN245" s="334">
        <f>ExportsPlywood!AO$18</f>
        <v>127.77025499999999</v>
      </c>
      <c r="AO245" s="334">
        <f>ExportsPlywood!AP$18</f>
        <v>72.394937999999996</v>
      </c>
      <c r="AP245" s="334">
        <f>ExportsPlywood!AQ$18</f>
        <v>60.641695000000006</v>
      </c>
      <c r="AQ245" s="334">
        <f>ExportsPlywood!AR$18</f>
        <v>78.818140999999997</v>
      </c>
      <c r="AR245" s="334">
        <f>ExportsPlywood!AS$18</f>
        <v>81.987705000000005</v>
      </c>
      <c r="AS245" s="334">
        <f>ExportsPlywood!AT$18</f>
        <v>78.51173</v>
      </c>
      <c r="AT245" s="334">
        <f>ExportsPlywood!AU$18</f>
        <v>70.784840999999986</v>
      </c>
      <c r="AU245" s="334">
        <f>ExportsPlywood!AV$18</f>
        <v>108.341691</v>
      </c>
      <c r="AV245" s="334">
        <f>ExportsPlywood!AW$18</f>
        <v>78.995754999999988</v>
      </c>
      <c r="AW245" s="334">
        <f>ExportsPlywood!AX$18</f>
        <v>75.775762</v>
      </c>
      <c r="AX245" s="334">
        <f>ExportsPlywood!AY$18</f>
        <v>92.258526999999987</v>
      </c>
      <c r="AY245" s="334">
        <f>ExportsPlywood!AZ$18</f>
        <v>126.08721276000001</v>
      </c>
      <c r="AZ245" s="334">
        <f>ExportsPlywood!BA$18</f>
        <v>76.069234810000012</v>
      </c>
      <c r="BA245" s="334">
        <f>ExportsPlywood!BB$18</f>
        <v>0</v>
      </c>
      <c r="BB245" s="334">
        <f>ExportsPlywood!BC$18</f>
        <v>0</v>
      </c>
      <c r="BC245" s="335">
        <f t="shared" ref="BC245:BD249" si="353">AK245/AK$233</f>
        <v>0.34376654338288953</v>
      </c>
      <c r="BD245" s="335">
        <f t="shared" si="353"/>
        <v>0.31758059174727565</v>
      </c>
      <c r="BE245" s="335">
        <f t="shared" ref="BE245:BF249" si="354">AM245/AM$233</f>
        <v>0.31008806572722608</v>
      </c>
      <c r="BF245" s="335">
        <f t="shared" si="354"/>
        <v>0.30785175379110113</v>
      </c>
      <c r="BG245" s="335">
        <f t="shared" ref="BG245:BL249" si="355">AO245/AO$233</f>
        <v>0.25660783553786803</v>
      </c>
      <c r="BH245" s="335">
        <f t="shared" si="355"/>
        <v>0.23915931650272501</v>
      </c>
      <c r="BI245" s="335">
        <f t="shared" si="355"/>
        <v>0.24047491101348895</v>
      </c>
      <c r="BJ245" s="335">
        <f t="shared" si="355"/>
        <v>0.23456822191572599</v>
      </c>
      <c r="BK245" s="335">
        <f t="shared" si="355"/>
        <v>0.22539255370799458</v>
      </c>
      <c r="BL245" s="335">
        <f t="shared" si="355"/>
        <v>0.22776552737816158</v>
      </c>
      <c r="BM245" s="335">
        <f t="shared" ref="BM245:BM249" si="356">AU245/AU$233</f>
        <v>0.24609705230260318</v>
      </c>
      <c r="BN245" s="335">
        <f t="shared" ref="BN245:BN249" si="357">AV245/AV$233</f>
        <v>0.22375687876937297</v>
      </c>
      <c r="BO245" s="335">
        <f t="shared" ref="BO245:BO249" si="358">AW245/AW$233</f>
        <v>0.21403396195462068</v>
      </c>
      <c r="BP245" s="335">
        <f t="shared" ref="BP245:BP249" si="359">AX245/AX$233</f>
        <v>0.21429644188826935</v>
      </c>
      <c r="BQ245" s="335">
        <f t="shared" ref="BQ245:BQ249" si="360">AY245/AY$233</f>
        <v>0.22861747285724532</v>
      </c>
      <c r="BR245" s="335">
        <f t="shared" ref="BR245:BR249" si="361">AZ245/AZ$233</f>
        <v>0.18792534241074554</v>
      </c>
    </row>
    <row r="246" spans="1:70">
      <c r="A246" s="334" t="str">
        <f>A236</f>
        <v xml:space="preserve">Australia </v>
      </c>
      <c r="B246" s="339"/>
      <c r="C246" s="339"/>
      <c r="D246" s="339"/>
      <c r="E246" s="339"/>
      <c r="F246" s="339"/>
      <c r="G246" s="339"/>
      <c r="H246" s="339"/>
      <c r="I246" s="339"/>
      <c r="AB246" s="339"/>
      <c r="AC246" s="334">
        <f>ExportsPlywood!AD$27</f>
        <v>0.71610099999999999</v>
      </c>
      <c r="AD246" s="334">
        <f>ExportsPlywood!AE$27</f>
        <v>0.70033899999999993</v>
      </c>
      <c r="AE246" s="334">
        <f>ExportsPlywood!AF$27</f>
        <v>1.165071</v>
      </c>
      <c r="AF246" s="334">
        <f>ExportsPlywood!AG$27</f>
        <v>1.9678849999999999</v>
      </c>
      <c r="AG246" s="334">
        <f>ExportsPlywood!AH$27</f>
        <v>2.381955</v>
      </c>
      <c r="AH246" s="334">
        <f>ExportsPlywood!AI$27</f>
        <v>2.9559539999999997</v>
      </c>
      <c r="AI246" s="334">
        <f>ExportsPlywood!AJ$27</f>
        <v>3.1273789999999999</v>
      </c>
      <c r="AJ246" s="334">
        <f>ExportsPlywood!AK$27</f>
        <v>5.8793920000000002</v>
      </c>
      <c r="AK246" s="334">
        <f>ExportsPlywood!AL$27</f>
        <v>9.9066329999999994</v>
      </c>
      <c r="AL246" s="334">
        <f>ExportsPlywood!AM$27</f>
        <v>7.2768479999999993</v>
      </c>
      <c r="AM246" s="334">
        <f>ExportsPlywood!AN$27</f>
        <v>17.796551000000001</v>
      </c>
      <c r="AN246" s="334">
        <f>ExportsPlywood!AO$27</f>
        <v>25.134813999999999</v>
      </c>
      <c r="AO246" s="334">
        <f>ExportsPlywood!AP$27</f>
        <v>26.068237999999997</v>
      </c>
      <c r="AP246" s="334">
        <f>ExportsPlywood!AQ$27</f>
        <v>16.608767999999998</v>
      </c>
      <c r="AQ246" s="334">
        <f>ExportsPlywood!AR$27</f>
        <v>19.164434</v>
      </c>
      <c r="AR246" s="334">
        <f>ExportsPlywood!AS$27</f>
        <v>11.787338999999999</v>
      </c>
      <c r="AS246" s="334">
        <f>ExportsPlywood!AT$27</f>
        <v>14.623220999999999</v>
      </c>
      <c r="AT246" s="334">
        <f>ExportsPlywood!AU$27</f>
        <v>15.195663999999999</v>
      </c>
      <c r="AU246" s="334">
        <f>ExportsPlywood!AV$27</f>
        <v>16.928618</v>
      </c>
      <c r="AV246" s="334">
        <f>ExportsPlywood!AW$27</f>
        <v>13.865184999999999</v>
      </c>
      <c r="AW246" s="334">
        <f>ExportsPlywood!AX$27</f>
        <v>13.044924</v>
      </c>
      <c r="AX246" s="334">
        <f>ExportsPlywood!AY$27</f>
        <v>17.936171999999999</v>
      </c>
      <c r="AY246" s="334">
        <f>ExportsPlywood!AZ$27</f>
        <v>20.275270979999998</v>
      </c>
      <c r="AZ246" s="334">
        <f>ExportsPlywood!BA$27</f>
        <v>9.19531718</v>
      </c>
      <c r="BA246" s="334">
        <f>ExportsPlywood!BB$27</f>
        <v>0</v>
      </c>
      <c r="BB246" s="334">
        <f>ExportsPlywood!BC$27</f>
        <v>0</v>
      </c>
      <c r="BC246" s="335">
        <f t="shared" si="353"/>
        <v>2.8686440934650972E-2</v>
      </c>
      <c r="BD246" s="335">
        <f t="shared" si="353"/>
        <v>2.5812458515458568E-2</v>
      </c>
      <c r="BE246" s="335">
        <f t="shared" si="354"/>
        <v>5.3501014398452132E-2</v>
      </c>
      <c r="BF246" s="335">
        <f t="shared" si="354"/>
        <v>6.0560234235371303E-2</v>
      </c>
      <c r="BG246" s="335">
        <f t="shared" si="355"/>
        <v>9.2400301930861545E-2</v>
      </c>
      <c r="BH246" s="335">
        <f t="shared" si="355"/>
        <v>6.5501823503322759E-2</v>
      </c>
      <c r="BI246" s="335">
        <f t="shared" si="355"/>
        <v>5.8470873612381728E-2</v>
      </c>
      <c r="BJ246" s="335">
        <f t="shared" si="355"/>
        <v>3.3723777856056479E-2</v>
      </c>
      <c r="BK246" s="335">
        <f t="shared" si="355"/>
        <v>4.1980543857922555E-2</v>
      </c>
      <c r="BL246" s="335">
        <f t="shared" si="355"/>
        <v>4.8895333745559232E-2</v>
      </c>
      <c r="BM246" s="335">
        <f t="shared" si="356"/>
        <v>3.8453184096570815E-2</v>
      </c>
      <c r="BN246" s="335">
        <f t="shared" si="357"/>
        <v>3.9273382717336248E-2</v>
      </c>
      <c r="BO246" s="335">
        <f t="shared" si="358"/>
        <v>3.6846304061144489E-2</v>
      </c>
      <c r="BP246" s="335">
        <f t="shared" si="359"/>
        <v>4.1661816697940605E-2</v>
      </c>
      <c r="BQ246" s="335">
        <f t="shared" si="360"/>
        <v>3.6762500427116609E-2</v>
      </c>
      <c r="BR246" s="335">
        <f t="shared" si="361"/>
        <v>2.2716583569468807E-2</v>
      </c>
    </row>
    <row r="247" spans="1:70">
      <c r="A247" s="333" t="str">
        <f>A237</f>
        <v xml:space="preserve">Mexico </v>
      </c>
      <c r="B247" s="339"/>
      <c r="C247" s="339"/>
      <c r="D247" s="339"/>
      <c r="E247" s="339"/>
      <c r="F247" s="339"/>
      <c r="G247" s="339"/>
      <c r="H247" s="339"/>
      <c r="I247" s="339"/>
      <c r="AB247" s="339"/>
      <c r="AC247" s="334">
        <f>ExportsPlywood!AD$9</f>
        <v>14.197045999999999</v>
      </c>
      <c r="AD247" s="334">
        <f>ExportsPlywood!AE$9</f>
        <v>17.164956</v>
      </c>
      <c r="AE247" s="334">
        <f>ExportsPlywood!AF$9</f>
        <v>29.184384999999999</v>
      </c>
      <c r="AF247" s="334">
        <f>ExportsPlywood!AG$9</f>
        <v>27.153739999999999</v>
      </c>
      <c r="AG247" s="334">
        <f>ExportsPlywood!AH$9</f>
        <v>32.922598000000001</v>
      </c>
      <c r="AH247" s="334">
        <f>ExportsPlywood!AI$9</f>
        <v>52.735817999999995</v>
      </c>
      <c r="AI247" s="334">
        <f>ExportsPlywood!AJ$9</f>
        <v>68.014622000000003</v>
      </c>
      <c r="AJ247" s="334">
        <f>ExportsPlywood!AK$9</f>
        <v>53.576377999999998</v>
      </c>
      <c r="AK247" s="334">
        <f>ExportsPlywood!AL$9</f>
        <v>81.016680999999991</v>
      </c>
      <c r="AL247" s="334">
        <f>ExportsPlywood!AM$9</f>
        <v>60.678654999999999</v>
      </c>
      <c r="AM247" s="334">
        <f>ExportsPlywood!AN$9</f>
        <v>72.865332999999993</v>
      </c>
      <c r="AN247" s="334">
        <f>ExportsPlywood!AO$9</f>
        <v>77.507344000000003</v>
      </c>
      <c r="AO247" s="334">
        <f>ExportsPlywood!AP$9</f>
        <v>58.799816999999997</v>
      </c>
      <c r="AP247" s="334">
        <f>ExportsPlywood!AQ$9</f>
        <v>53.038646</v>
      </c>
      <c r="AQ247" s="334">
        <f>ExportsPlywood!AR$9</f>
        <v>68.198492000000002</v>
      </c>
      <c r="AR247" s="334">
        <f>ExportsPlywood!AS$9</f>
        <v>74.941014999999993</v>
      </c>
      <c r="AS247" s="334">
        <f>ExportsPlywood!AT$9</f>
        <v>62.081688</v>
      </c>
      <c r="AT247" s="334">
        <f>ExportsPlywood!AU$9</f>
        <v>37.810493999999998</v>
      </c>
      <c r="AU247" s="334">
        <f>ExportsPlywood!AV$9</f>
        <v>54.173809999999996</v>
      </c>
      <c r="AV247" s="334">
        <f>ExportsPlywood!AW$9</f>
        <v>33.150306999999998</v>
      </c>
      <c r="AW247" s="334">
        <f>ExportsPlywood!AX$9</f>
        <v>29.043426999999998</v>
      </c>
      <c r="AX247" s="334">
        <f>ExportsPlywood!AY$9</f>
        <v>32.056221999999998</v>
      </c>
      <c r="AY247" s="334">
        <f>ExportsPlywood!AZ$9</f>
        <v>56.782048349999997</v>
      </c>
      <c r="AZ247" s="334">
        <f>ExportsPlywood!BA$9</f>
        <v>50.98373728</v>
      </c>
      <c r="BA247" s="334">
        <f>ExportsPlywood!BB$9</f>
        <v>0</v>
      </c>
      <c r="BB247" s="334">
        <f>ExportsPlywood!BC$9</f>
        <v>0</v>
      </c>
      <c r="BC247" s="335">
        <f t="shared" si="353"/>
        <v>0.2345983982880924</v>
      </c>
      <c r="BD247" s="335">
        <f t="shared" si="353"/>
        <v>0.21523951922059148</v>
      </c>
      <c r="BE247" s="335">
        <f t="shared" si="354"/>
        <v>0.21905195169451702</v>
      </c>
      <c r="BF247" s="335">
        <f t="shared" si="354"/>
        <v>0.18674746937063075</v>
      </c>
      <c r="BG247" s="335">
        <f t="shared" si="355"/>
        <v>0.20841918215874067</v>
      </c>
      <c r="BH247" s="335">
        <f t="shared" si="355"/>
        <v>0.20917433666044441</v>
      </c>
      <c r="BI247" s="335">
        <f t="shared" si="355"/>
        <v>0.2080742591347611</v>
      </c>
      <c r="BJ247" s="335">
        <f t="shared" si="355"/>
        <v>0.21440752167791191</v>
      </c>
      <c r="BK247" s="335">
        <f t="shared" si="355"/>
        <v>0.1782249632866702</v>
      </c>
      <c r="BL247" s="335">
        <f t="shared" si="355"/>
        <v>0.12166343788691728</v>
      </c>
      <c r="BM247" s="335">
        <f t="shared" si="356"/>
        <v>0.12305525998298555</v>
      </c>
      <c r="BN247" s="335">
        <f t="shared" si="357"/>
        <v>9.3898833229285508E-2</v>
      </c>
      <c r="BO247" s="335">
        <f t="shared" si="358"/>
        <v>8.2035199455332469E-2</v>
      </c>
      <c r="BP247" s="335">
        <f t="shared" si="359"/>
        <v>7.4459614068848753E-2</v>
      </c>
      <c r="BQ247" s="335">
        <f t="shared" si="360"/>
        <v>0.10295547116379063</v>
      </c>
      <c r="BR247" s="335">
        <f t="shared" si="361"/>
        <v>0.12595284164031004</v>
      </c>
    </row>
    <row r="248" spans="1:70">
      <c r="A248" s="333" t="str">
        <f>A238</f>
        <v xml:space="preserve">USA </v>
      </c>
      <c r="B248" s="339"/>
      <c r="C248" s="339"/>
      <c r="D248" s="339"/>
      <c r="E248" s="339"/>
      <c r="F248" s="339"/>
      <c r="G248" s="339"/>
      <c r="H248" s="339"/>
      <c r="I248" s="339"/>
      <c r="AB248" s="339"/>
      <c r="AC248" s="334">
        <f>ExportsPlywood!AD$10</f>
        <v>11.617752999999999</v>
      </c>
      <c r="AD248" s="334">
        <f>ExportsPlywood!AE$10</f>
        <v>23.910847999999998</v>
      </c>
      <c r="AE248" s="334">
        <f>ExportsPlywood!AF$10</f>
        <v>38.647202</v>
      </c>
      <c r="AF248" s="334">
        <f>ExportsPlywood!AG$10</f>
        <v>49.011212</v>
      </c>
      <c r="AG248" s="334">
        <f>ExportsPlywood!AH$10</f>
        <v>70.424626000000004</v>
      </c>
      <c r="AH248" s="334">
        <f>ExportsPlywood!AI$10</f>
        <v>89.80522599999999</v>
      </c>
      <c r="AI248" s="334">
        <f>ExportsPlywood!AJ$10</f>
        <v>95.44664499999999</v>
      </c>
      <c r="AJ248" s="334">
        <f>ExportsPlywood!AK$10</f>
        <v>89.475971999999999</v>
      </c>
      <c r="AK248" s="334">
        <f>ExportsPlywood!AL$10</f>
        <v>105.919451</v>
      </c>
      <c r="AL248" s="334">
        <f>ExportsPlywood!AM$10</f>
        <v>94.31751899999999</v>
      </c>
      <c r="AM248" s="334">
        <f>ExportsPlywood!AN$10</f>
        <v>96.759554999999992</v>
      </c>
      <c r="AN248" s="334">
        <f>ExportsPlywood!AO$10</f>
        <v>121.87123</v>
      </c>
      <c r="AO248" s="334">
        <f>ExportsPlywood!AP$10</f>
        <v>78.399129000000002</v>
      </c>
      <c r="AP248" s="334">
        <f>ExportsPlywood!AQ$10</f>
        <v>80.424865999999994</v>
      </c>
      <c r="AQ248" s="334">
        <f>ExportsPlywood!AR$10</f>
        <v>102.13789799999999</v>
      </c>
      <c r="AR248" s="334">
        <f>ExportsPlywood!AS$10</f>
        <v>126.199517</v>
      </c>
      <c r="AS248" s="334">
        <f>ExportsPlywood!AT$10</f>
        <v>144.95168699999999</v>
      </c>
      <c r="AT248" s="334">
        <f>ExportsPlywood!AU$10</f>
        <v>138.39055500000001</v>
      </c>
      <c r="AU248" s="334">
        <f>ExportsPlywood!AV$10</f>
        <v>207.34483999999998</v>
      </c>
      <c r="AV248" s="334">
        <f>ExportsPlywood!AW$10</f>
        <v>179.608124</v>
      </c>
      <c r="AW248" s="334">
        <f>ExportsPlywood!AX$10</f>
        <v>192.82738000000001</v>
      </c>
      <c r="AX248" s="334">
        <f>ExportsPlywood!AY$10</f>
        <v>238.310362</v>
      </c>
      <c r="AY248" s="334">
        <f>ExportsPlywood!AZ$10</f>
        <v>277.20274991000002</v>
      </c>
      <c r="AZ248" s="334">
        <f>ExportsPlywood!BA$10</f>
        <v>228.59280379999998</v>
      </c>
      <c r="BA248" s="334">
        <f>ExportsPlywood!BB$10</f>
        <v>0</v>
      </c>
      <c r="BB248" s="334">
        <f>ExportsPlywood!BC$10</f>
        <v>0</v>
      </c>
      <c r="BC248" s="335">
        <f t="shared" si="353"/>
        <v>0.30670885607069104</v>
      </c>
      <c r="BD248" s="335">
        <f t="shared" si="353"/>
        <v>0.33456340526399275</v>
      </c>
      <c r="BE248" s="335">
        <f t="shared" si="354"/>
        <v>0.29088413509127808</v>
      </c>
      <c r="BF248" s="335">
        <f t="shared" si="354"/>
        <v>0.2936385459368353</v>
      </c>
      <c r="BG248" s="335">
        <f t="shared" si="355"/>
        <v>0.27789002044236993</v>
      </c>
      <c r="BH248" s="335">
        <f t="shared" si="355"/>
        <v>0.31718038195309756</v>
      </c>
      <c r="BI248" s="335">
        <f t="shared" si="355"/>
        <v>0.31162371531516853</v>
      </c>
      <c r="BJ248" s="335">
        <f t="shared" si="355"/>
        <v>0.36105896987009739</v>
      </c>
      <c r="BK248" s="335">
        <f t="shared" si="355"/>
        <v>0.4161292955487278</v>
      </c>
      <c r="BL248" s="335">
        <f t="shared" si="355"/>
        <v>0.44530152640635984</v>
      </c>
      <c r="BM248" s="335">
        <f t="shared" si="356"/>
        <v>0.47098170116391186</v>
      </c>
      <c r="BN248" s="335">
        <f t="shared" si="357"/>
        <v>0.50874320054112421</v>
      </c>
      <c r="BO248" s="335">
        <f t="shared" si="358"/>
        <v>0.54465447823182811</v>
      </c>
      <c r="BP248" s="335">
        <f t="shared" si="359"/>
        <v>0.55354300900235964</v>
      </c>
      <c r="BQ248" s="335">
        <f t="shared" si="360"/>
        <v>0.50261553702619244</v>
      </c>
      <c r="BR248" s="335">
        <f t="shared" si="361"/>
        <v>0.56472739648355308</v>
      </c>
    </row>
    <row r="249" spans="1:70">
      <c r="A249" s="334" t="str">
        <f>A239</f>
        <v>Others</v>
      </c>
      <c r="B249" s="339"/>
      <c r="C249" s="339"/>
      <c r="D249" s="339"/>
      <c r="E249" s="339"/>
      <c r="F249" s="339"/>
      <c r="G249" s="339"/>
      <c r="H249" s="339"/>
      <c r="I249" s="339"/>
      <c r="AB249" s="339"/>
      <c r="AC249" s="334">
        <f t="shared" ref="AC249:AJ249" si="362">AC233-SUM(AC245:AC248)</f>
        <v>1.9920503999999966</v>
      </c>
      <c r="AD249" s="334">
        <f t="shared" si="362"/>
        <v>4.6318429999999964</v>
      </c>
      <c r="AE249" s="334">
        <f t="shared" si="362"/>
        <v>8.0982409999999874</v>
      </c>
      <c r="AF249" s="334">
        <f t="shared" si="362"/>
        <v>9.4364070000000027</v>
      </c>
      <c r="AG249" s="334">
        <f t="shared" si="362"/>
        <v>9.6852710000000286</v>
      </c>
      <c r="AH249" s="334">
        <f t="shared" si="362"/>
        <v>12.210198000000048</v>
      </c>
      <c r="AI249" s="334">
        <f t="shared" si="362"/>
        <v>15.228966999999955</v>
      </c>
      <c r="AJ249" s="334">
        <f t="shared" si="362"/>
        <v>25.652548999999965</v>
      </c>
      <c r="AK249" s="334">
        <f>AK233-SUM(AK245:AK248)</f>
        <v>29.782212000000015</v>
      </c>
      <c r="AL249" s="334">
        <f>AL233-SUM(AL245:AL248)</f>
        <v>30.109362000000033</v>
      </c>
      <c r="AM249" s="334">
        <f>AM233-SUM(AM245:AM248)</f>
        <v>42.070525999999973</v>
      </c>
      <c r="AN249" s="334">
        <f>AN233-SUM(AN245:AN248)</f>
        <v>62.754613000000006</v>
      </c>
      <c r="AO249" s="334">
        <f>AO233-SUM(AO245:AO248)</f>
        <v>46.460744000000034</v>
      </c>
      <c r="AP249" s="334">
        <f t="shared" ref="AP249:BB249" si="363">AP233-SUM(AP245:AP248)</f>
        <v>42.847942999999987</v>
      </c>
      <c r="AQ249" s="334">
        <f t="shared" si="363"/>
        <v>59.441385000000025</v>
      </c>
      <c r="AR249" s="334">
        <f t="shared" si="363"/>
        <v>54.610477999999944</v>
      </c>
      <c r="AS249" s="334">
        <f t="shared" si="363"/>
        <v>48.164964999999995</v>
      </c>
      <c r="AT249" s="334">
        <f t="shared" si="363"/>
        <v>48.59787700000004</v>
      </c>
      <c r="AU249" s="334">
        <f t="shared" si="363"/>
        <v>53.450734999999952</v>
      </c>
      <c r="AV249" s="334">
        <f t="shared" si="363"/>
        <v>47.423428999999999</v>
      </c>
      <c r="AW249" s="334">
        <f t="shared" si="363"/>
        <v>43.344667000000015</v>
      </c>
      <c r="AX249" s="334">
        <f t="shared" si="363"/>
        <v>49.956956999999932</v>
      </c>
      <c r="AY249" s="334">
        <f t="shared" si="363"/>
        <v>71.173173475999988</v>
      </c>
      <c r="AZ249" s="334">
        <f t="shared" si="363"/>
        <v>39.943242209999937</v>
      </c>
      <c r="BA249" s="334">
        <f t="shared" si="363"/>
        <v>0</v>
      </c>
      <c r="BB249" s="334">
        <f t="shared" si="363"/>
        <v>0</v>
      </c>
      <c r="BC249" s="335">
        <f t="shared" si="353"/>
        <v>8.6239761323676153E-2</v>
      </c>
      <c r="BD249" s="335">
        <f t="shared" si="353"/>
        <v>0.10680402525268159</v>
      </c>
      <c r="BE249" s="335">
        <f t="shared" si="354"/>
        <v>0.12647483308852672</v>
      </c>
      <c r="BF249" s="335">
        <f t="shared" si="354"/>
        <v>0.15120199666606157</v>
      </c>
      <c r="BG249" s="335">
        <f t="shared" si="355"/>
        <v>0.16468265993015974</v>
      </c>
      <c r="BH249" s="335">
        <f t="shared" si="355"/>
        <v>0.16898414138041024</v>
      </c>
      <c r="BI249" s="335">
        <f t="shared" si="355"/>
        <v>0.18135624092419972</v>
      </c>
      <c r="BJ249" s="335">
        <f t="shared" si="355"/>
        <v>0.15624150868020831</v>
      </c>
      <c r="BK249" s="335">
        <f t="shared" si="355"/>
        <v>0.13827264359868491</v>
      </c>
      <c r="BL249" s="335">
        <f t="shared" si="355"/>
        <v>0.15637417458300204</v>
      </c>
      <c r="BM249" s="335">
        <f t="shared" si="356"/>
        <v>0.12141280245392856</v>
      </c>
      <c r="BN249" s="335">
        <f t="shared" si="357"/>
        <v>0.13432770474288103</v>
      </c>
      <c r="BO249" s="335">
        <f t="shared" si="358"/>
        <v>0.12243005629707433</v>
      </c>
      <c r="BP249" s="335">
        <f t="shared" si="359"/>
        <v>0.11603911834258158</v>
      </c>
      <c r="BQ249" s="335">
        <f t="shared" si="360"/>
        <v>0.12904901852565495</v>
      </c>
      <c r="BR249" s="335">
        <f t="shared" si="361"/>
        <v>9.8677835895922578E-2</v>
      </c>
    </row>
    <row r="251" spans="1:70" ht="13">
      <c r="A251" s="332" t="s">
        <v>149</v>
      </c>
    </row>
    <row r="252" spans="1:70" ht="13">
      <c r="A252" s="332"/>
      <c r="B252" s="387" t="s">
        <v>57</v>
      </c>
      <c r="C252" s="387"/>
      <c r="D252" s="387"/>
      <c r="E252" s="387"/>
      <c r="F252" s="387"/>
      <c r="G252" s="387"/>
      <c r="H252" s="387"/>
      <c r="I252" s="387"/>
      <c r="J252" s="387"/>
      <c r="K252" s="387"/>
      <c r="L252" s="387"/>
      <c r="M252" s="387"/>
      <c r="N252" s="387"/>
      <c r="O252" s="387"/>
      <c r="P252" s="387"/>
      <c r="Q252" s="387"/>
      <c r="R252" s="387"/>
      <c r="S252" s="387"/>
      <c r="T252" s="387"/>
      <c r="U252" s="387"/>
      <c r="V252" s="387"/>
      <c r="W252" s="387"/>
      <c r="X252" s="387"/>
      <c r="Y252" s="387"/>
      <c r="Z252" s="387"/>
      <c r="AA252" s="387"/>
      <c r="AC252" s="387" t="s">
        <v>124</v>
      </c>
      <c r="AD252" s="387"/>
      <c r="AE252" s="387"/>
      <c r="AF252" s="387"/>
      <c r="AG252" s="387"/>
      <c r="AH252" s="387"/>
      <c r="AI252" s="387"/>
      <c r="AJ252" s="387"/>
      <c r="AK252" s="387"/>
      <c r="AL252" s="387"/>
      <c r="AM252" s="387"/>
      <c r="AN252" s="387"/>
      <c r="AO252" s="387"/>
      <c r="AP252" s="387"/>
      <c r="AQ252" s="387"/>
      <c r="AR252" s="387"/>
      <c r="AS252" s="387"/>
      <c r="AT252" s="387"/>
      <c r="AU252" s="387"/>
      <c r="AV252" s="387"/>
      <c r="AW252" s="387"/>
      <c r="AX252" s="387"/>
      <c r="AY252" s="387"/>
      <c r="AZ252" s="387"/>
      <c r="BA252" s="387"/>
      <c r="BB252" s="387"/>
    </row>
    <row r="253" spans="1:70">
      <c r="A253" s="333" t="s">
        <v>4</v>
      </c>
      <c r="B253" s="337">
        <f>ExportsOtherPanels!C$5</f>
        <v>0.37704829456000005</v>
      </c>
      <c r="C253" s="337">
        <f>ExportsOtherPanels!D$5</f>
        <v>0.36881827393999994</v>
      </c>
      <c r="D253" s="337">
        <f>ExportsOtherPanels!E$5</f>
        <v>0.80358950587999989</v>
      </c>
      <c r="E253" s="337">
        <f>ExportsOtherPanels!F$5</f>
        <v>1.0451377906800001</v>
      </c>
      <c r="F253" s="337">
        <f>ExportsOtherPanels!G$5</f>
        <v>1.1583182450933334</v>
      </c>
      <c r="G253" s="337">
        <f>ExportsOtherPanels!H$5</f>
        <v>1.1328316669599998</v>
      </c>
      <c r="H253" s="337">
        <f>ExportsOtherPanels!I$5</f>
        <v>1.1429240758628572</v>
      </c>
      <c r="I253" s="337">
        <f>ExportsOtherPanels!J$5</f>
        <v>1.2147356803199998</v>
      </c>
      <c r="J253" s="336">
        <f>ExportsOtherPanels!K$5</f>
        <v>1.37161284792</v>
      </c>
      <c r="K253" s="336">
        <f>ExportsOtherPanels!L$5</f>
        <v>1.0812645650800004</v>
      </c>
      <c r="L253" s="336">
        <f>ExportsOtherPanels!M$5</f>
        <v>1.1597610074400002</v>
      </c>
      <c r="M253" s="336">
        <f>ExportsOtherPanels!N$5</f>
        <v>1.3507033330000002</v>
      </c>
      <c r="N253" s="336">
        <f>ExportsOtherPanels!O$5</f>
        <v>1.2594981064400004</v>
      </c>
      <c r="O253" s="336">
        <f>ExportsOtherPanels!P$5</f>
        <v>1.2947193288399999</v>
      </c>
      <c r="P253" s="336">
        <f>ExportsOtherPanels!Q$5</f>
        <v>1.3797794164000001</v>
      </c>
      <c r="Q253" s="336">
        <f>ExportsOtherPanels!R$5</f>
        <v>1.2978417085200005</v>
      </c>
      <c r="R253" s="336">
        <f>ExportsOtherPanels!S$5</f>
        <v>1.3193580741600002</v>
      </c>
      <c r="S253" s="336">
        <f>ExportsOtherPanels!T$5</f>
        <v>1.2422304344799999</v>
      </c>
      <c r="T253" s="336">
        <f>ExportsOtherPanels!U$5</f>
        <v>1.3526271684800004</v>
      </c>
      <c r="U253" s="336">
        <f>ExportsOtherPanels!V$5</f>
        <v>1.34716017044</v>
      </c>
      <c r="V253" s="336">
        <f>ExportsOtherPanels!W$5</f>
        <v>1.3769560117599997</v>
      </c>
      <c r="W253" s="336">
        <f>ExportsOtherPanels!X$5</f>
        <v>1.4215242297199999</v>
      </c>
      <c r="X253" s="336">
        <f>ExportsOtherPanels!Y$5</f>
        <v>1.5224000743993999</v>
      </c>
      <c r="Y253" s="336">
        <f>ExportsOtherPanels!Z$5</f>
        <v>1.2147013519783401</v>
      </c>
      <c r="Z253" s="336">
        <f>ExportsOtherPanels!AA$5</f>
        <v>0</v>
      </c>
      <c r="AA253" s="336">
        <f>ExportsOtherPanels!AB$5</f>
        <v>0</v>
      </c>
      <c r="AB253" s="336"/>
      <c r="AC253" s="334">
        <f>ExportsOtherPanels!AD$5</f>
        <v>118.041642</v>
      </c>
      <c r="AD253" s="334">
        <f>ExportsOtherPanels!AE$5</f>
        <v>133.092941</v>
      </c>
      <c r="AE253" s="334">
        <f>ExportsOtherPanels!AF$5</f>
        <v>146.74089200000003</v>
      </c>
      <c r="AF253" s="334">
        <f>ExportsOtherPanels!AG$5</f>
        <v>190.82763599999996</v>
      </c>
      <c r="AG253" s="334">
        <f>ExportsOtherPanels!AH$5</f>
        <v>246.92253699999998</v>
      </c>
      <c r="AH253" s="334">
        <f>ExportsOtherPanels!AI$5</f>
        <v>248.79603999999998</v>
      </c>
      <c r="AI253" s="334">
        <f>ExportsOtherPanels!AJ$5</f>
        <v>280.70856799999996</v>
      </c>
      <c r="AJ253" s="334">
        <f>ExportsOtherPanels!AK$5</f>
        <v>304.07403199999993</v>
      </c>
      <c r="AK253" s="334">
        <f>ExportsOtherPanels!AL$5</f>
        <v>327.78463400000004</v>
      </c>
      <c r="AL253" s="334">
        <f>ExportsOtherPanels!AM$5</f>
        <v>259.70644099999998</v>
      </c>
      <c r="AM253" s="334">
        <f>ExportsOtherPanels!AN$5</f>
        <v>301.27916100000004</v>
      </c>
      <c r="AN253" s="334">
        <f>ExportsOtherPanels!AO$5</f>
        <v>337.99548400000003</v>
      </c>
      <c r="AO253" s="334">
        <f>ExportsOtherPanels!AP$5</f>
        <v>352.77468500000003</v>
      </c>
      <c r="AP253" s="334">
        <f>ExportsOtherPanels!AQ$5</f>
        <v>423.329609</v>
      </c>
      <c r="AQ253" s="334">
        <f>ExportsOtherPanels!AR$5</f>
        <v>428.90253500000017</v>
      </c>
      <c r="AR253" s="334">
        <f>ExportsOtherPanels!AS$5</f>
        <v>390.08701199999996</v>
      </c>
      <c r="AS253" s="334">
        <f>ExportsOtherPanels!AT$5</f>
        <v>384.70180099999999</v>
      </c>
      <c r="AT253" s="334">
        <f>ExportsOtherPanels!AU$5</f>
        <v>381.216295</v>
      </c>
      <c r="AU253" s="334">
        <f>ExportsOtherPanels!AV$5</f>
        <v>415.67448999999993</v>
      </c>
      <c r="AV253" s="334">
        <f>ExportsOtherPanels!AW$5</f>
        <v>391.24604800000003</v>
      </c>
      <c r="AW253" s="334">
        <f>ExportsOtherPanels!AX$5</f>
        <v>392.00647800000002</v>
      </c>
      <c r="AX253" s="334">
        <f>ExportsOtherPanels!AY$5</f>
        <v>490.85594299999991</v>
      </c>
      <c r="AY253" s="334">
        <f>ExportsOtherPanels!AZ$5</f>
        <v>716.97644974299999</v>
      </c>
      <c r="AZ253" s="334">
        <f>ExportsOtherPanels!BA$5</f>
        <v>427.64331236000004</v>
      </c>
      <c r="BA253" s="334">
        <f>ExportsOtherPanels!BB$5</f>
        <v>0</v>
      </c>
      <c r="BB253" s="334">
        <f>ExportsOtherPanels!BC$5</f>
        <v>0</v>
      </c>
    </row>
    <row r="254" spans="1:70">
      <c r="B254" s="331">
        <v>2000</v>
      </c>
      <c r="C254" s="331">
        <f>1+B254</f>
        <v>2001</v>
      </c>
      <c r="D254" s="331">
        <f t="shared" ref="D254:AA254" si="364">1+C254</f>
        <v>2002</v>
      </c>
      <c r="E254" s="331">
        <f t="shared" si="364"/>
        <v>2003</v>
      </c>
      <c r="F254" s="331">
        <f t="shared" si="364"/>
        <v>2004</v>
      </c>
      <c r="G254" s="331">
        <f t="shared" si="364"/>
        <v>2005</v>
      </c>
      <c r="H254" s="331">
        <f t="shared" si="364"/>
        <v>2006</v>
      </c>
      <c r="I254" s="331">
        <f t="shared" si="364"/>
        <v>2007</v>
      </c>
      <c r="J254" s="331">
        <f t="shared" si="364"/>
        <v>2008</v>
      </c>
      <c r="K254" s="331">
        <f t="shared" si="364"/>
        <v>2009</v>
      </c>
      <c r="L254" s="331">
        <f t="shared" si="364"/>
        <v>2010</v>
      </c>
      <c r="M254" s="331">
        <f t="shared" si="364"/>
        <v>2011</v>
      </c>
      <c r="N254" s="331">
        <f t="shared" si="364"/>
        <v>2012</v>
      </c>
      <c r="O254" s="331">
        <f t="shared" si="364"/>
        <v>2013</v>
      </c>
      <c r="P254" s="331">
        <f t="shared" si="364"/>
        <v>2014</v>
      </c>
      <c r="Q254" s="331">
        <f t="shared" si="364"/>
        <v>2015</v>
      </c>
      <c r="R254" s="331">
        <f t="shared" si="364"/>
        <v>2016</v>
      </c>
      <c r="S254" s="331">
        <f t="shared" si="364"/>
        <v>2017</v>
      </c>
      <c r="T254" s="331">
        <f t="shared" si="364"/>
        <v>2018</v>
      </c>
      <c r="U254" s="331">
        <f t="shared" si="364"/>
        <v>2019</v>
      </c>
      <c r="V254" s="331">
        <f t="shared" si="364"/>
        <v>2020</v>
      </c>
      <c r="W254" s="331">
        <f t="shared" si="364"/>
        <v>2021</v>
      </c>
      <c r="X254" s="331">
        <f t="shared" si="364"/>
        <v>2022</v>
      </c>
      <c r="Y254" s="331">
        <f t="shared" si="364"/>
        <v>2023</v>
      </c>
      <c r="Z254" s="331">
        <f t="shared" si="364"/>
        <v>2024</v>
      </c>
      <c r="AA254" s="331">
        <f t="shared" si="364"/>
        <v>2025</v>
      </c>
      <c r="AC254" s="331">
        <v>2000</v>
      </c>
      <c r="AD254" s="331">
        <f t="shared" ref="AD254:BB254" si="365">1+AC254</f>
        <v>2001</v>
      </c>
      <c r="AE254" s="331">
        <f t="shared" si="365"/>
        <v>2002</v>
      </c>
      <c r="AF254" s="331">
        <f t="shared" si="365"/>
        <v>2003</v>
      </c>
      <c r="AG254" s="331">
        <f t="shared" si="365"/>
        <v>2004</v>
      </c>
      <c r="AH254" s="331">
        <f t="shared" si="365"/>
        <v>2005</v>
      </c>
      <c r="AI254" s="331">
        <f t="shared" si="365"/>
        <v>2006</v>
      </c>
      <c r="AJ254" s="331">
        <f t="shared" si="365"/>
        <v>2007</v>
      </c>
      <c r="AK254" s="331">
        <f t="shared" si="365"/>
        <v>2008</v>
      </c>
      <c r="AL254" s="331">
        <f t="shared" si="365"/>
        <v>2009</v>
      </c>
      <c r="AM254" s="331">
        <f t="shared" si="365"/>
        <v>2010</v>
      </c>
      <c r="AN254" s="331">
        <f t="shared" si="365"/>
        <v>2011</v>
      </c>
      <c r="AO254" s="331">
        <f t="shared" si="365"/>
        <v>2012</v>
      </c>
      <c r="AP254" s="331">
        <f t="shared" si="365"/>
        <v>2013</v>
      </c>
      <c r="AQ254" s="331">
        <f t="shared" si="365"/>
        <v>2014</v>
      </c>
      <c r="AR254" s="331">
        <f t="shared" si="365"/>
        <v>2015</v>
      </c>
      <c r="AS254" s="331">
        <f t="shared" si="365"/>
        <v>2016</v>
      </c>
      <c r="AT254" s="331">
        <f t="shared" si="365"/>
        <v>2017</v>
      </c>
      <c r="AU254" s="331">
        <f t="shared" si="365"/>
        <v>2018</v>
      </c>
      <c r="AV254" s="331">
        <f t="shared" si="365"/>
        <v>2019</v>
      </c>
      <c r="AW254" s="331">
        <f t="shared" si="365"/>
        <v>2020</v>
      </c>
      <c r="AX254" s="331">
        <f t="shared" si="365"/>
        <v>2021</v>
      </c>
      <c r="AY254" s="331">
        <f t="shared" si="365"/>
        <v>2022</v>
      </c>
      <c r="AZ254" s="331">
        <f t="shared" si="365"/>
        <v>2023</v>
      </c>
      <c r="BA254" s="331">
        <f t="shared" si="365"/>
        <v>2024</v>
      </c>
      <c r="BB254" s="331">
        <f t="shared" si="365"/>
        <v>2025</v>
      </c>
    </row>
    <row r="255" spans="1:70">
      <c r="A255" s="337" t="s">
        <v>164</v>
      </c>
      <c r="B255" s="339">
        <f>ExportsOtherPanels!C$26</f>
        <v>3.1610572000000003E-2</v>
      </c>
      <c r="C255" s="339">
        <f>ExportsOtherPanels!D$26</f>
        <v>3.6487675600000005E-2</v>
      </c>
      <c r="D255" s="339">
        <f>ExportsOtherPanels!E$26</f>
        <v>3.3745363959999997E-2</v>
      </c>
      <c r="E255" s="339">
        <f>ExportsOtherPanels!F$26</f>
        <v>4.22369514E-2</v>
      </c>
      <c r="F255" s="339">
        <f>ExportsOtherPanels!G$26</f>
        <v>5.2811857559999995E-2</v>
      </c>
      <c r="G255" s="339">
        <f>ExportsOtherPanels!H$26</f>
        <v>2.6525005919999997E-2</v>
      </c>
      <c r="H255" s="339">
        <f>ExportsOtherPanels!I$26</f>
        <v>2.3186792159999997E-2</v>
      </c>
      <c r="I255" s="339">
        <f>ExportsOtherPanels!J$26</f>
        <v>2.9331230599999994E-2</v>
      </c>
      <c r="J255" s="340">
        <f>ExportsOtherPanels!K$26</f>
        <v>3.5659649479999993E-2</v>
      </c>
      <c r="K255" s="340">
        <f>ExportsOtherPanels!L$26</f>
        <v>2.1369831839999999E-2</v>
      </c>
      <c r="L255" s="340">
        <f>ExportsOtherPanels!M$26</f>
        <v>1.9325050920000003E-2</v>
      </c>
      <c r="M255" s="340">
        <f>ExportsOtherPanels!N$26</f>
        <v>1.4284229400000001E-2</v>
      </c>
      <c r="N255" s="340">
        <f>ExportsOtherPanels!O$26</f>
        <v>1.1943068759999998E-2</v>
      </c>
      <c r="O255" s="340">
        <f>ExportsOtherPanels!P$26</f>
        <v>1.380619296E-2</v>
      </c>
      <c r="P255" s="340">
        <f>ExportsOtherPanels!Q$26</f>
        <v>2.0983692240000001E-2</v>
      </c>
      <c r="Q255" s="340">
        <f>ExportsOtherPanels!R$26</f>
        <v>1.8184173839999998E-2</v>
      </c>
      <c r="R255" s="340">
        <f>ExportsOtherPanels!S$26</f>
        <v>1.9323654839999999E-2</v>
      </c>
      <c r="S255" s="340">
        <f>ExportsOtherPanels!T$26</f>
        <v>2.2758780240000002E-2</v>
      </c>
      <c r="T255" s="340">
        <f>ExportsOtherPanels!U$26</f>
        <v>1.5642277560000001E-2</v>
      </c>
      <c r="U255" s="340">
        <f>ExportsOtherPanels!V$26</f>
        <v>1.2256458479999999E-2</v>
      </c>
      <c r="V255" s="340">
        <f>ExportsOtherPanels!W$26</f>
        <v>5.7016352399999999E-3</v>
      </c>
      <c r="W255" s="340">
        <f>ExportsOtherPanels!X$26</f>
        <v>1.7459553999999999E-3</v>
      </c>
      <c r="X255" s="340">
        <f>ExportsOtherPanels!Y$26</f>
        <v>2.6497521679999993E-3</v>
      </c>
      <c r="Y255" s="340">
        <f>ExportsOtherPanels!Z$26</f>
        <v>2.2668716350399999E-3</v>
      </c>
      <c r="Z255" s="340">
        <f>ExportsOtherPanels!AA$26</f>
        <v>0</v>
      </c>
      <c r="AA255" s="340">
        <f>ExportsOtherPanels!AB$26</f>
        <v>0</v>
      </c>
      <c r="AB255" s="336"/>
      <c r="BC255" s="335">
        <f>J255/J$253</f>
        <v>2.5998334394487867E-2</v>
      </c>
      <c r="BD255" s="335">
        <f>K255/K$253</f>
        <v>1.9763740096688447E-2</v>
      </c>
      <c r="BE255" s="335">
        <f t="shared" ref="BE255:BF262" si="366">L255/L$253</f>
        <v>1.6662959692581126E-2</v>
      </c>
      <c r="BF255" s="335">
        <f t="shared" si="366"/>
        <v>1.0575401015909093E-2</v>
      </c>
      <c r="BG255" s="335">
        <f t="shared" ref="BG255:BG262" si="367">N255/N$253</f>
        <v>9.4824031087727082E-3</v>
      </c>
      <c r="BH255" s="335">
        <f t="shared" ref="BH255:BH262" si="368">O255/O$253</f>
        <v>1.0663464005260213E-2</v>
      </c>
      <c r="BI255" s="335">
        <f t="shared" ref="BI255:BI262" si="369">P255/P$253</f>
        <v>1.5208004982962289E-2</v>
      </c>
      <c r="BJ255" s="335">
        <f t="shared" ref="BJ255:BJ262" si="370">Q255/Q$253</f>
        <v>1.4011087577649512E-2</v>
      </c>
      <c r="BK255" s="335">
        <f t="shared" ref="BK255:BL262" si="371">R255/R$253</f>
        <v>1.4646255037551388E-2</v>
      </c>
      <c r="BL255" s="335">
        <f t="shared" si="371"/>
        <v>1.8320900541715413E-2</v>
      </c>
      <c r="BM255" s="335">
        <f t="shared" ref="BM255:BM262" si="372">T255/T$253</f>
        <v>1.1564367421052052E-2</v>
      </c>
      <c r="BN255" s="335">
        <f t="shared" ref="BN255:BN262" si="373">U255/U$253</f>
        <v>9.0979964735721664E-3</v>
      </c>
      <c r="BO255" s="335">
        <f t="shared" ref="BO255:BO262" si="374">V255/V$253</f>
        <v>4.1407533656157075E-3</v>
      </c>
      <c r="BP255" s="335">
        <f t="shared" ref="BP255:BP262" si="375">W255/W$253</f>
        <v>1.2282276752636878E-3</v>
      </c>
      <c r="BQ255" s="335">
        <f t="shared" ref="BQ255:BQ262" si="376">X255/X$253</f>
        <v>1.7405097467860736E-3</v>
      </c>
      <c r="BR255" s="335">
        <f t="shared" ref="BR255:BR262" si="377">Y255/Y$253</f>
        <v>1.8661966839404831E-3</v>
      </c>
    </row>
    <row r="256" spans="1:70">
      <c r="A256" s="337" t="str">
        <f>ExportsOtherPanels!B$8</f>
        <v xml:space="preserve">Canada </v>
      </c>
      <c r="B256" s="339">
        <f>ExportsOtherPanels!C$8</f>
        <v>2.9620933919999998E-2</v>
      </c>
      <c r="C256" s="339">
        <f>ExportsOtherPanels!D$8</f>
        <v>2.2544906399999998E-2</v>
      </c>
      <c r="D256" s="339">
        <f>ExportsOtherPanels!E$8</f>
        <v>6.1819881479999998E-2</v>
      </c>
      <c r="E256" s="339">
        <f>ExportsOtherPanels!F$8</f>
        <v>8.5431759839999996E-2</v>
      </c>
      <c r="F256" s="339">
        <f>ExportsOtherPanels!G$8</f>
        <v>7.8670042919999988E-2</v>
      </c>
      <c r="G256" s="339">
        <f>ExportsOtherPanels!H$8</f>
        <v>5.5773802560000002E-2</v>
      </c>
      <c r="H256" s="339">
        <f>ExportsOtherPanels!I$8</f>
        <v>4.149301968E-2</v>
      </c>
      <c r="I256" s="339">
        <f>ExportsOtherPanels!J$8</f>
        <v>4.3458765840000003E-2</v>
      </c>
      <c r="J256" s="340">
        <f>ExportsOtherPanels!K$8</f>
        <v>4.8936610800000002E-2</v>
      </c>
      <c r="K256" s="340">
        <f>ExportsOtherPanels!L$8</f>
        <v>5.466493368E-2</v>
      </c>
      <c r="L256" s="340">
        <f>ExportsOtherPanels!M$8</f>
        <v>7.0551489960000005E-2</v>
      </c>
      <c r="M256" s="340">
        <f>ExportsOtherPanels!N$8</f>
        <v>6.7274776800000005E-2</v>
      </c>
      <c r="N256" s="340">
        <f>ExportsOtherPanels!O$8</f>
        <v>8.5056332760000006E-2</v>
      </c>
      <c r="O256" s="340">
        <f>ExportsOtherPanels!P$8</f>
        <v>6.3076895279999989E-2</v>
      </c>
      <c r="P256" s="340">
        <f>ExportsOtherPanels!Q$8</f>
        <v>7.1023037400000003E-2</v>
      </c>
      <c r="Q256" s="340">
        <f>ExportsOtherPanels!R$8</f>
        <v>5.7986593560000001E-2</v>
      </c>
      <c r="R256" s="340">
        <f>ExportsOtherPanels!S$8</f>
        <v>5.7185430119999991E-2</v>
      </c>
      <c r="S256" s="340">
        <f>ExportsOtherPanels!T$8</f>
        <v>5.8102894079999995E-2</v>
      </c>
      <c r="T256" s="340">
        <f>ExportsOtherPanels!U$8</f>
        <v>6.4423573200000001E-2</v>
      </c>
      <c r="U256" s="340">
        <f>ExportsOtherPanels!V$8</f>
        <v>5.6541061080000003E-2</v>
      </c>
      <c r="V256" s="340">
        <f>ExportsOtherPanels!W$8</f>
        <v>5.6581786799999999E-2</v>
      </c>
      <c r="W256" s="340">
        <f>ExportsOtherPanels!X$8</f>
        <v>5.7987694800000003E-2</v>
      </c>
      <c r="X256" s="340">
        <f>ExportsOtherPanels!Y$8</f>
        <v>4.3454599440000005E-2</v>
      </c>
      <c r="Y256" s="340">
        <f>ExportsOtherPanels!Z$8</f>
        <v>3.6294874571759998E-2</v>
      </c>
      <c r="Z256" s="340">
        <f>ExportsOtherPanels!AA$8</f>
        <v>0</v>
      </c>
      <c r="AA256" s="340">
        <f>ExportsOtherPanels!AB$8</f>
        <v>0</v>
      </c>
      <c r="AB256" s="339"/>
      <c r="BC256" s="335">
        <f t="shared" ref="BC256:BD262" si="378">J256/J$253</f>
        <v>3.5678151363346115E-2</v>
      </c>
      <c r="BD256" s="335">
        <f t="shared" si="378"/>
        <v>5.0556483071241186E-2</v>
      </c>
      <c r="BE256" s="335">
        <f t="shared" si="366"/>
        <v>6.0832783226375163E-2</v>
      </c>
      <c r="BF256" s="335">
        <f t="shared" si="366"/>
        <v>4.9807219066068595E-2</v>
      </c>
      <c r="BG256" s="335">
        <f t="shared" si="367"/>
        <v>6.7531925871975818E-2</v>
      </c>
      <c r="BH256" s="335">
        <f t="shared" si="368"/>
        <v>4.8718586241014536E-2</v>
      </c>
      <c r="BI256" s="335">
        <f t="shared" si="369"/>
        <v>5.1474196930192728E-2</v>
      </c>
      <c r="BJ256" s="335">
        <f t="shared" si="370"/>
        <v>4.4679249541244338E-2</v>
      </c>
      <c r="BK256" s="335">
        <f t="shared" si="371"/>
        <v>4.33433737512149E-2</v>
      </c>
      <c r="BL256" s="335">
        <f t="shared" si="371"/>
        <v>4.677304022447492E-2</v>
      </c>
      <c r="BM256" s="335">
        <f t="shared" si="372"/>
        <v>4.7628477899342554E-2</v>
      </c>
      <c r="BN256" s="335">
        <f t="shared" si="373"/>
        <v>4.1970555781450217E-2</v>
      </c>
      <c r="BO256" s="335">
        <f t="shared" si="374"/>
        <v>4.1091934903336673E-2</v>
      </c>
      <c r="BP256" s="335">
        <f t="shared" si="375"/>
        <v>4.0792617943221365E-2</v>
      </c>
      <c r="BQ256" s="335">
        <f t="shared" si="376"/>
        <v>2.8543482209919899E-2</v>
      </c>
      <c r="BR256" s="335">
        <f t="shared" si="377"/>
        <v>2.9879669198233667E-2</v>
      </c>
    </row>
    <row r="257" spans="1:70">
      <c r="A257" s="337" t="str">
        <f>ExportsOtherPanels!B$12</f>
        <v xml:space="preserve">Colombia </v>
      </c>
      <c r="B257" s="339">
        <f>ExportsOtherPanels!C$12</f>
        <v>6.1520549199999995E-3</v>
      </c>
      <c r="C257" s="339">
        <f>ExportsOtherPanels!D$12</f>
        <v>8.3054794799999991E-3</v>
      </c>
      <c r="D257" s="339">
        <f>ExportsOtherPanels!E$12</f>
        <v>2.4976819839999997E-2</v>
      </c>
      <c r="E257" s="339">
        <f>ExportsOtherPanels!F$12</f>
        <v>2.6207721680000001E-2</v>
      </c>
      <c r="F257" s="339">
        <f>ExportsOtherPanels!G$12</f>
        <v>3.1698184839999997E-2</v>
      </c>
      <c r="G257" s="339">
        <f>ExportsOtherPanels!H$12</f>
        <v>4.8611854479999994E-2</v>
      </c>
      <c r="H257" s="339">
        <f>ExportsOtherPanels!I$12</f>
        <v>4.3663586040000001E-2</v>
      </c>
      <c r="I257" s="339">
        <f>ExportsOtherPanels!J$12</f>
        <v>9.8424381719999982E-2</v>
      </c>
      <c r="J257" s="340">
        <f>ExportsOtherPanels!K$12</f>
        <v>0.13994642367999999</v>
      </c>
      <c r="K257" s="340">
        <f>ExportsOtherPanels!L$12</f>
        <v>0.12329797396</v>
      </c>
      <c r="L257" s="340">
        <f>ExportsOtherPanels!M$12</f>
        <v>0.1374818662</v>
      </c>
      <c r="M257" s="340">
        <f>ExportsOtherPanels!N$12</f>
        <v>0.16630118372</v>
      </c>
      <c r="N257" s="340">
        <f>ExportsOtherPanels!O$12</f>
        <v>0.14169720964000002</v>
      </c>
      <c r="O257" s="340">
        <f>ExportsOtherPanels!P$12</f>
        <v>0.17046721580000002</v>
      </c>
      <c r="P257" s="340">
        <f>ExportsOtherPanels!Q$12</f>
        <v>0.16957670463999999</v>
      </c>
      <c r="Q257" s="340">
        <f>ExportsOtherPanels!R$12</f>
        <v>0.13418280567999999</v>
      </c>
      <c r="R257" s="340">
        <f>ExportsOtherPanels!S$12</f>
        <v>9.5733778000000005E-2</v>
      </c>
      <c r="S257" s="340">
        <f>ExportsOtherPanels!T$12</f>
        <v>6.9446306719999989E-2</v>
      </c>
      <c r="T257" s="340">
        <f>ExportsOtherPanels!U$12</f>
        <v>8.4964956439999989E-2</v>
      </c>
      <c r="U257" s="340">
        <f>ExportsOtherPanels!V$12</f>
        <v>8.4626405919999995E-2</v>
      </c>
      <c r="V257" s="340">
        <f>ExportsOtherPanels!W$12</f>
        <v>9.0770510599999993E-2</v>
      </c>
      <c r="W257" s="340">
        <f>ExportsOtherPanels!X$12</f>
        <v>7.0296378319999991E-2</v>
      </c>
      <c r="X257" s="340">
        <f>ExportsOtherPanels!Y$12</f>
        <v>9.6707837519999992E-2</v>
      </c>
      <c r="Y257" s="340">
        <f>ExportsOtherPanels!Z$12</f>
        <v>6.3418237784159989E-2</v>
      </c>
      <c r="Z257" s="340">
        <f>ExportsOtherPanels!AA$12</f>
        <v>0</v>
      </c>
      <c r="AA257" s="340">
        <f>ExportsOtherPanels!AB$12</f>
        <v>0</v>
      </c>
      <c r="AB257" s="336"/>
      <c r="AC257" s="339"/>
      <c r="AD257" s="339"/>
      <c r="AE257" s="339"/>
      <c r="AF257" s="339"/>
      <c r="AG257" s="339"/>
      <c r="AH257" s="339"/>
      <c r="AI257" s="339"/>
      <c r="AJ257" s="339"/>
      <c r="AK257" s="339"/>
      <c r="AL257" s="339"/>
      <c r="AM257" s="339"/>
      <c r="AN257" s="339"/>
      <c r="AO257" s="339"/>
      <c r="AP257" s="339"/>
      <c r="AQ257" s="339"/>
      <c r="AR257" s="339"/>
      <c r="AS257" s="339"/>
      <c r="AT257" s="339"/>
      <c r="AU257" s="339"/>
      <c r="AV257" s="339"/>
      <c r="AW257" s="339"/>
      <c r="AX257" s="339"/>
      <c r="AY257" s="339"/>
      <c r="AZ257" s="339"/>
      <c r="BA257" s="339"/>
      <c r="BB257" s="339"/>
      <c r="BC257" s="335">
        <f t="shared" si="378"/>
        <v>0.1020305575966451</v>
      </c>
      <c r="BD257" s="335">
        <f t="shared" si="378"/>
        <v>0.11403127221770877</v>
      </c>
      <c r="BE257" s="335">
        <f t="shared" si="366"/>
        <v>0.11854327341412413</v>
      </c>
      <c r="BF257" s="335">
        <f t="shared" si="366"/>
        <v>0.12312191704645772</v>
      </c>
      <c r="BG257" s="335">
        <f t="shared" si="367"/>
        <v>0.11250291597540417</v>
      </c>
      <c r="BH257" s="335">
        <f t="shared" si="368"/>
        <v>0.13166345168626598</v>
      </c>
      <c r="BI257" s="335">
        <f t="shared" si="369"/>
        <v>0.12290131496702908</v>
      </c>
      <c r="BJ257" s="335">
        <f t="shared" si="370"/>
        <v>0.1033891920710546</v>
      </c>
      <c r="BK257" s="335">
        <f t="shared" si="371"/>
        <v>7.2560876288987067E-2</v>
      </c>
      <c r="BL257" s="335">
        <f t="shared" si="371"/>
        <v>5.5904528493596561E-2</v>
      </c>
      <c r="BM257" s="335">
        <f t="shared" si="372"/>
        <v>6.281476405318577E-2</v>
      </c>
      <c r="BN257" s="335">
        <f t="shared" si="373"/>
        <v>6.281836991392041E-2</v>
      </c>
      <c r="BO257" s="335">
        <f t="shared" si="374"/>
        <v>6.5921140417535051E-2</v>
      </c>
      <c r="BP257" s="335">
        <f t="shared" si="375"/>
        <v>4.9451410570642465E-2</v>
      </c>
      <c r="BQ257" s="335">
        <f t="shared" si="376"/>
        <v>6.3523274299728386E-2</v>
      </c>
      <c r="BR257" s="335">
        <f t="shared" si="377"/>
        <v>5.2208913475623453E-2</v>
      </c>
    </row>
    <row r="258" spans="1:70">
      <c r="A258" s="337" t="str">
        <f>ExportsOtherPanels!B$9</f>
        <v xml:space="preserve">Mexico </v>
      </c>
      <c r="B258" s="339">
        <f>ExportsOtherPanels!C$9</f>
        <v>2.4666946920000002E-2</v>
      </c>
      <c r="C258" s="339">
        <f>ExportsOtherPanels!D$9</f>
        <v>3.5365211399999999E-2</v>
      </c>
      <c r="D258" s="339">
        <f>ExportsOtherPanels!E$9</f>
        <v>0.11357816371999999</v>
      </c>
      <c r="E258" s="339">
        <f>ExportsOtherPanels!F$9</f>
        <v>0.10419810091999999</v>
      </c>
      <c r="F258" s="339">
        <f>ExportsOtherPanels!G$9</f>
        <v>0.19312352331999999</v>
      </c>
      <c r="G258" s="339">
        <f>ExportsOtherPanels!H$9</f>
        <v>0.21637832859999998</v>
      </c>
      <c r="H258" s="339">
        <f>ExportsOtherPanels!I$9</f>
        <v>0.20279229767999998</v>
      </c>
      <c r="I258" s="339">
        <f>ExportsOtherPanels!J$9</f>
        <v>0.30495538584000004</v>
      </c>
      <c r="J258" s="340">
        <f>ExportsOtherPanels!K$9</f>
        <v>0.36266703172000003</v>
      </c>
      <c r="K258" s="340">
        <f>ExportsOtherPanels!L$9</f>
        <v>0.29515659795999993</v>
      </c>
      <c r="L258" s="340">
        <f>ExportsOtherPanels!M$9</f>
        <v>0.28096415675999997</v>
      </c>
      <c r="M258" s="340">
        <f>ExportsOtherPanels!N$9</f>
        <v>0.34665521435999996</v>
      </c>
      <c r="N258" s="340">
        <f>ExportsOtherPanels!O$9</f>
        <v>0.31162291272000003</v>
      </c>
      <c r="O258" s="340">
        <f>ExportsOtherPanels!P$9</f>
        <v>0.28052929576000007</v>
      </c>
      <c r="P258" s="340">
        <f>ExportsOtherPanels!Q$9</f>
        <v>0.29297989616000003</v>
      </c>
      <c r="Q258" s="340">
        <f>ExportsOtherPanels!R$9</f>
        <v>0.31339512540000003</v>
      </c>
      <c r="R258" s="340">
        <f>ExportsOtherPanels!S$9</f>
        <v>0.27339089148000001</v>
      </c>
      <c r="S258" s="340">
        <f>ExportsOtherPanels!T$9</f>
        <v>0.17483082791999999</v>
      </c>
      <c r="T258" s="340">
        <f>ExportsOtherPanels!U$9</f>
        <v>0.16270866332</v>
      </c>
      <c r="U258" s="340">
        <f>ExportsOtherPanels!V$9</f>
        <v>0.23509014788000002</v>
      </c>
      <c r="V258" s="340">
        <f>ExportsOtherPanels!W$9</f>
        <v>0.22823255559999997</v>
      </c>
      <c r="W258" s="340">
        <f>ExportsOtherPanels!X$9</f>
        <v>0.20357727823999999</v>
      </c>
      <c r="X258" s="340">
        <f>ExportsOtherPanels!Y$9</f>
        <v>0.22926154159999995</v>
      </c>
      <c r="Y258" s="340">
        <f>ExportsOtherPanels!Z$9</f>
        <v>0.23944722017636</v>
      </c>
      <c r="Z258" s="340">
        <f>ExportsOtherPanels!AA$9</f>
        <v>0</v>
      </c>
      <c r="AA258" s="340">
        <f>ExportsOtherPanels!AB$9</f>
        <v>0</v>
      </c>
      <c r="AB258" s="336"/>
      <c r="AC258" s="339"/>
      <c r="AD258" s="339"/>
      <c r="AE258" s="339"/>
      <c r="AF258" s="339"/>
      <c r="AG258" s="339"/>
      <c r="AH258" s="339"/>
      <c r="AI258" s="339"/>
      <c r="AJ258" s="339"/>
      <c r="AK258" s="339"/>
      <c r="AL258" s="339"/>
      <c r="AM258" s="339"/>
      <c r="AN258" s="339"/>
      <c r="AO258" s="339"/>
      <c r="AP258" s="339"/>
      <c r="AQ258" s="339"/>
      <c r="AR258" s="339"/>
      <c r="AS258" s="339"/>
      <c r="AT258" s="339"/>
      <c r="AU258" s="339"/>
      <c r="AV258" s="339"/>
      <c r="AW258" s="339"/>
      <c r="AX258" s="339"/>
      <c r="AY258" s="339"/>
      <c r="AZ258" s="339"/>
      <c r="BA258" s="339"/>
      <c r="BB258" s="339"/>
      <c r="BC258" s="335">
        <f t="shared" si="378"/>
        <v>0.26440918242343031</v>
      </c>
      <c r="BD258" s="335">
        <f t="shared" si="378"/>
        <v>0.27297352330986818</v>
      </c>
      <c r="BE258" s="335">
        <f t="shared" si="366"/>
        <v>0.24226039240635147</v>
      </c>
      <c r="BF258" s="335">
        <f t="shared" si="366"/>
        <v>0.25664792992703744</v>
      </c>
      <c r="BG258" s="335">
        <f t="shared" si="367"/>
        <v>0.24741832570182196</v>
      </c>
      <c r="BH258" s="335">
        <f t="shared" si="368"/>
        <v>0.21667189908359483</v>
      </c>
      <c r="BI258" s="335">
        <f t="shared" si="369"/>
        <v>0.21233821339675987</v>
      </c>
      <c r="BJ258" s="335">
        <f t="shared" si="370"/>
        <v>0.24147407449047198</v>
      </c>
      <c r="BK258" s="335">
        <f t="shared" si="371"/>
        <v>0.20721508196632718</v>
      </c>
      <c r="BL258" s="335">
        <f t="shared" si="371"/>
        <v>0.14073944983740841</v>
      </c>
      <c r="BM258" s="335">
        <f t="shared" si="372"/>
        <v>0.12029084370887067</v>
      </c>
      <c r="BN258" s="335">
        <f t="shared" si="373"/>
        <v>0.174507941251868</v>
      </c>
      <c r="BO258" s="335">
        <f t="shared" si="374"/>
        <v>0.16575152267084942</v>
      </c>
      <c r="BP258" s="335">
        <f t="shared" si="375"/>
        <v>0.14321055806421179</v>
      </c>
      <c r="BQ258" s="335">
        <f t="shared" si="376"/>
        <v>0.15059217708620096</v>
      </c>
      <c r="BR258" s="335">
        <f t="shared" si="377"/>
        <v>0.19712435471186476</v>
      </c>
    </row>
    <row r="259" spans="1:70">
      <c r="A259" s="337" t="str">
        <f>ExportsOtherPanels!B$17</f>
        <v xml:space="preserve">Peru </v>
      </c>
      <c r="B259" s="339">
        <f>ExportsOtherPanels!C$17</f>
        <v>2.8238132319999998E-2</v>
      </c>
      <c r="C259" s="339">
        <f>ExportsOtherPanels!D$17</f>
        <v>3.6490833279999996E-2</v>
      </c>
      <c r="D259" s="339">
        <f>ExportsOtherPanels!E$17</f>
        <v>5.7762017319999998E-2</v>
      </c>
      <c r="E259" s="339">
        <f>ExportsOtherPanels!F$17</f>
        <v>9.0004333999999991E-2</v>
      </c>
      <c r="F259" s="339">
        <f>ExportsOtherPanels!G$17</f>
        <v>7.2297991079999999E-2</v>
      </c>
      <c r="G259" s="339">
        <f>ExportsOtherPanels!H$17</f>
        <v>0.10761778804</v>
      </c>
      <c r="H259" s="339">
        <f>ExportsOtherPanels!I$17</f>
        <v>0.12362704619999998</v>
      </c>
      <c r="I259" s="339">
        <f>ExportsOtherPanels!J$17</f>
        <v>0.13395549159999998</v>
      </c>
      <c r="J259" s="340">
        <f>ExportsOtherPanels!K$17</f>
        <v>0.16848720251999999</v>
      </c>
      <c r="K259" s="340">
        <f>ExportsOtherPanels!L$17</f>
        <v>0.12724743751999998</v>
      </c>
      <c r="L259" s="340">
        <f>ExportsOtherPanels!M$17</f>
        <v>0.13993565599999999</v>
      </c>
      <c r="M259" s="340">
        <f>ExportsOtherPanels!N$17</f>
        <v>0.15718197628</v>
      </c>
      <c r="N259" s="340">
        <f>ExportsOtherPanels!O$17</f>
        <v>0.16179284659999998</v>
      </c>
      <c r="O259" s="340">
        <f>ExportsOtherPanels!P$17</f>
        <v>0.20462879443999998</v>
      </c>
      <c r="P259" s="340">
        <f>ExportsOtherPanels!Q$17</f>
        <v>0.21366449915999997</v>
      </c>
      <c r="Q259" s="340">
        <f>ExportsOtherPanels!R$17</f>
        <v>0.16553344443999998</v>
      </c>
      <c r="R259" s="340">
        <f>ExportsOtherPanels!S$17</f>
        <v>0.17718306591999999</v>
      </c>
      <c r="S259" s="340">
        <f>ExportsOtherPanels!T$17</f>
        <v>0.16046336795999996</v>
      </c>
      <c r="T259" s="340">
        <f>ExportsOtherPanels!U$17</f>
        <v>0.20249980128</v>
      </c>
      <c r="U259" s="340">
        <f>ExportsOtherPanels!V$17</f>
        <v>0.16473205307999997</v>
      </c>
      <c r="V259" s="340">
        <f>ExportsOtherPanels!W$17</f>
        <v>0.16162482531999997</v>
      </c>
      <c r="W259" s="340">
        <f>ExportsOtherPanels!X$17</f>
        <v>0.14311029320000002</v>
      </c>
      <c r="X259" s="340">
        <f>ExportsOtherPanels!Y$17</f>
        <v>0.12634865770547998</v>
      </c>
      <c r="Y259" s="340">
        <f>ExportsOtherPanels!Z$17</f>
        <v>8.3555926412559989E-2</v>
      </c>
      <c r="Z259" s="340">
        <f>ExportsOtherPanels!AA$17</f>
        <v>0</v>
      </c>
      <c r="AA259" s="340">
        <f>ExportsOtherPanels!AB$17</f>
        <v>0</v>
      </c>
      <c r="AB259" s="336"/>
      <c r="AC259" s="339"/>
      <c r="AD259" s="339"/>
      <c r="AE259" s="339"/>
      <c r="AF259" s="339"/>
      <c r="AG259" s="339"/>
      <c r="AH259" s="339"/>
      <c r="AI259" s="339"/>
      <c r="AJ259" s="339"/>
      <c r="AK259" s="339"/>
      <c r="AL259" s="339"/>
      <c r="AM259" s="339"/>
      <c r="AN259" s="339"/>
      <c r="AO259" s="339"/>
      <c r="AP259" s="339"/>
      <c r="AQ259" s="339"/>
      <c r="AR259" s="339"/>
      <c r="AS259" s="339"/>
      <c r="AT259" s="339"/>
      <c r="AU259" s="339"/>
      <c r="AV259" s="339"/>
      <c r="AW259" s="339"/>
      <c r="AX259" s="339"/>
      <c r="AY259" s="339"/>
      <c r="AZ259" s="339"/>
      <c r="BA259" s="339"/>
      <c r="BB259" s="339"/>
      <c r="BC259" s="335">
        <f t="shared" si="378"/>
        <v>0.12283874620706899</v>
      </c>
      <c r="BD259" s="335">
        <f t="shared" si="378"/>
        <v>0.11768390607583189</v>
      </c>
      <c r="BE259" s="335">
        <f t="shared" si="366"/>
        <v>0.12065904535701465</v>
      </c>
      <c r="BF259" s="335">
        <f t="shared" si="366"/>
        <v>0.11637046599336405</v>
      </c>
      <c r="BG259" s="335">
        <f t="shared" si="367"/>
        <v>0.12845818963341762</v>
      </c>
      <c r="BH259" s="335">
        <f t="shared" si="368"/>
        <v>0.15804876769958828</v>
      </c>
      <c r="BI259" s="335">
        <f t="shared" si="369"/>
        <v>0.1548540995904075</v>
      </c>
      <c r="BJ259" s="335">
        <f t="shared" si="370"/>
        <v>0.12754517238374685</v>
      </c>
      <c r="BK259" s="335">
        <f t="shared" si="371"/>
        <v>0.13429490400686539</v>
      </c>
      <c r="BL259" s="335">
        <f t="shared" si="371"/>
        <v>0.12917359252043301</v>
      </c>
      <c r="BM259" s="335">
        <f t="shared" si="372"/>
        <v>0.14970851244068747</v>
      </c>
      <c r="BN259" s="335">
        <f t="shared" si="373"/>
        <v>0.12228097051458724</v>
      </c>
      <c r="BO259" s="335">
        <f t="shared" si="374"/>
        <v>0.11737835046263687</v>
      </c>
      <c r="BP259" s="335">
        <f t="shared" si="375"/>
        <v>0.10067383320521289</v>
      </c>
      <c r="BQ259" s="335">
        <f t="shared" si="376"/>
        <v>8.2993071157938317E-2</v>
      </c>
      <c r="BR259" s="335">
        <f t="shared" si="377"/>
        <v>6.8787217760542932E-2</v>
      </c>
    </row>
    <row r="260" spans="1:70">
      <c r="A260" s="337" t="str">
        <f>ExportsOtherPanels!B$23</f>
        <v xml:space="preserve">South Korea </v>
      </c>
      <c r="B260" s="339">
        <f>ExportsOtherPanels!C$23</f>
        <v>2.3268068319999998E-2</v>
      </c>
      <c r="C260" s="339">
        <f>ExportsOtherPanels!D$23</f>
        <v>4.6527762399999992E-2</v>
      </c>
      <c r="D260" s="339">
        <f>ExportsOtherPanels!E$23</f>
        <v>8.9720617559999993E-2</v>
      </c>
      <c r="E260" s="339">
        <f>ExportsOtherPanels!F$23</f>
        <v>7.2491306719999982E-2</v>
      </c>
      <c r="F260" s="339">
        <f>ExportsOtherPanels!G$23</f>
        <v>6.0545057999999985E-2</v>
      </c>
      <c r="G260" s="339">
        <f>ExportsOtherPanels!H$23</f>
        <v>2.0131833119999998E-2</v>
      </c>
      <c r="H260" s="339">
        <f>ExportsOtherPanels!I$23</f>
        <v>5.3163608399999993E-3</v>
      </c>
      <c r="I260" s="339">
        <f>ExportsOtherPanels!J$23</f>
        <v>2.3913792E-3</v>
      </c>
      <c r="J260" s="340">
        <f>ExportsOtherPanels!K$23</f>
        <v>1.4965103719999999E-2</v>
      </c>
      <c r="K260" s="340">
        <f>ExportsOtherPanels!L$23</f>
        <v>6.6705659999999995E-4</v>
      </c>
      <c r="L260" s="340">
        <f>ExportsOtherPanels!M$23</f>
        <v>5.7341718E-3</v>
      </c>
      <c r="M260" s="340">
        <f>ExportsOtherPanels!N$23</f>
        <v>4.6717675199999991E-3</v>
      </c>
      <c r="N260" s="340">
        <f>ExportsOtherPanels!O$23</f>
        <v>1.0055477599999999E-3</v>
      </c>
      <c r="O260" s="340">
        <f>ExportsOtherPanels!P$23</f>
        <v>3.2948739599999999E-3</v>
      </c>
      <c r="P260" s="340">
        <f>ExportsOtherPanels!Q$23</f>
        <v>5.1026472000000002E-3</v>
      </c>
      <c r="Q260" s="340">
        <f>ExportsOtherPanels!R$23</f>
        <v>2.1552148799999999E-3</v>
      </c>
      <c r="R260" s="340">
        <f>ExportsOtherPanels!S$23</f>
        <v>4.95137132E-3</v>
      </c>
      <c r="S260" s="340">
        <f>ExportsOtherPanels!T$23</f>
        <v>3.9038944280000001E-2</v>
      </c>
      <c r="T260" s="340">
        <f>ExportsOtherPanels!U$23</f>
        <v>2.1221420079999997E-2</v>
      </c>
      <c r="U260" s="340">
        <f>ExportsOtherPanels!V$23</f>
        <v>1.013963748E-2</v>
      </c>
      <c r="V260" s="340">
        <f>ExportsOtherPanels!W$23</f>
        <v>1.967101668E-2</v>
      </c>
      <c r="W260" s="340">
        <f>ExportsOtherPanels!X$23</f>
        <v>9.567622399999998E-3</v>
      </c>
      <c r="X260" s="340">
        <f>ExportsOtherPanels!Y$23</f>
        <v>1.6657765599999999E-2</v>
      </c>
      <c r="Y260" s="340">
        <f>ExportsOtherPanels!Z$23</f>
        <v>3.3672321309199996E-3</v>
      </c>
      <c r="Z260" s="340">
        <f>ExportsOtherPanels!AA$23</f>
        <v>0</v>
      </c>
      <c r="AA260" s="340">
        <f>ExportsOtherPanels!AB$23</f>
        <v>0</v>
      </c>
      <c r="AB260" s="336"/>
      <c r="AC260" s="339"/>
      <c r="AD260" s="339"/>
      <c r="AE260" s="339"/>
      <c r="AF260" s="339"/>
      <c r="AG260" s="339"/>
      <c r="AH260" s="339"/>
      <c r="AI260" s="339"/>
      <c r="AJ260" s="339"/>
      <c r="AK260" s="339"/>
      <c r="AL260" s="339"/>
      <c r="AM260" s="339"/>
      <c r="AN260" s="339"/>
      <c r="AO260" s="339"/>
      <c r="AP260" s="339"/>
      <c r="AQ260" s="339"/>
      <c r="AR260" s="339"/>
      <c r="AS260" s="339"/>
      <c r="AT260" s="339"/>
      <c r="AU260" s="339"/>
      <c r="AV260" s="339"/>
      <c r="AW260" s="339"/>
      <c r="AX260" s="339"/>
      <c r="AY260" s="339"/>
      <c r="AZ260" s="339"/>
      <c r="BA260" s="339"/>
      <c r="BB260" s="339"/>
      <c r="BC260" s="335">
        <f t="shared" si="378"/>
        <v>1.0910588758842573E-2</v>
      </c>
      <c r="BD260" s="335">
        <f t="shared" si="378"/>
        <v>6.169226492228994E-4</v>
      </c>
      <c r="BE260" s="335">
        <f t="shared" si="366"/>
        <v>4.9442702101679817E-3</v>
      </c>
      <c r="BF260" s="335">
        <f t="shared" si="366"/>
        <v>3.4587665595106651E-3</v>
      </c>
      <c r="BG260" s="335">
        <f t="shared" si="367"/>
        <v>7.983717917942752E-4</v>
      </c>
      <c r="BH260" s="335">
        <f t="shared" si="368"/>
        <v>2.5448557742256254E-3</v>
      </c>
      <c r="BI260" s="335">
        <f t="shared" si="369"/>
        <v>3.6981615607177133E-3</v>
      </c>
      <c r="BJ260" s="335">
        <f t="shared" si="370"/>
        <v>1.6606145925589868E-3</v>
      </c>
      <c r="BK260" s="335">
        <f t="shared" si="371"/>
        <v>3.7528639244902525E-3</v>
      </c>
      <c r="BL260" s="335">
        <f t="shared" si="371"/>
        <v>3.1426491572267574E-2</v>
      </c>
      <c r="BM260" s="335">
        <f t="shared" si="372"/>
        <v>1.5689038764353173E-2</v>
      </c>
      <c r="BN260" s="335">
        <f t="shared" si="373"/>
        <v>7.5266755226947235E-3</v>
      </c>
      <c r="BO260" s="335">
        <f t="shared" si="374"/>
        <v>1.4285871525305206E-2</v>
      </c>
      <c r="BP260" s="335">
        <f t="shared" si="375"/>
        <v>6.7305376862162591E-3</v>
      </c>
      <c r="BQ260" s="335">
        <f t="shared" si="376"/>
        <v>1.0941779286612051E-2</v>
      </c>
      <c r="BR260" s="335">
        <f t="shared" si="377"/>
        <v>2.7720658460089064E-3</v>
      </c>
    </row>
    <row r="261" spans="1:70">
      <c r="A261" s="337" t="str">
        <f>ExportsOtherPanels!B$10</f>
        <v xml:space="preserve">USA </v>
      </c>
      <c r="B261" s="339">
        <f>ExportsOtherPanels!C$10</f>
        <v>0.16085075364000001</v>
      </c>
      <c r="C261" s="339">
        <f>ExportsOtherPanels!D$10</f>
        <v>9.171996696000001E-2</v>
      </c>
      <c r="D261" s="339">
        <f>ExportsOtherPanels!E$10</f>
        <v>0.23828124040000004</v>
      </c>
      <c r="E261" s="339">
        <f>ExportsOtherPanels!F$10</f>
        <v>0.33368178704000001</v>
      </c>
      <c r="F261" s="339">
        <f>ExportsOtherPanels!G$10</f>
        <v>0.46169706871999999</v>
      </c>
      <c r="G261" s="339">
        <f>ExportsOtherPanels!H$10</f>
        <v>0.46177286175999993</v>
      </c>
      <c r="H261" s="339">
        <f>ExportsOtherPanels!I$10</f>
        <v>0.53088126952000003</v>
      </c>
      <c r="I261" s="339">
        <f>ExportsOtherPanels!J$10</f>
        <v>0.42201783652000002</v>
      </c>
      <c r="J261" s="340">
        <f>ExportsOtherPanels!K$10</f>
        <v>0.34279020216</v>
      </c>
      <c r="K261" s="340">
        <f>ExportsOtherPanels!L$10</f>
        <v>0.29060352468</v>
      </c>
      <c r="L261" s="340">
        <f>ExportsOtherPanels!M$10</f>
        <v>0.29382147087999999</v>
      </c>
      <c r="M261" s="340">
        <f>ExportsOtherPanels!N$10</f>
        <v>0.26571894439999999</v>
      </c>
      <c r="N261" s="340">
        <f>ExportsOtherPanels!O$10</f>
        <v>0.26721967607999997</v>
      </c>
      <c r="O261" s="340">
        <f>ExportsOtherPanels!P$10</f>
        <v>0.36281117040000005</v>
      </c>
      <c r="P261" s="340">
        <f>ExportsOtherPanels!Q$10</f>
        <v>0.36145669587999996</v>
      </c>
      <c r="Q261" s="340">
        <f>ExportsOtherPanels!R$10</f>
        <v>0.4459442092</v>
      </c>
      <c r="R261" s="340">
        <f>ExportsOtherPanels!S$10</f>
        <v>0.53697751127999993</v>
      </c>
      <c r="S261" s="340">
        <f>ExportsOtherPanels!T$10</f>
        <v>0.57938859188000003</v>
      </c>
      <c r="T261" s="340">
        <f>ExportsOtherPanels!U$10</f>
        <v>0.61099826732000007</v>
      </c>
      <c r="U261" s="340">
        <f>ExportsOtherPanels!V$10</f>
        <v>0.63319735191999993</v>
      </c>
      <c r="V261" s="340">
        <f>ExportsOtherPanels!W$10</f>
        <v>0.67833244108000001</v>
      </c>
      <c r="W261" s="340">
        <f>ExportsOtherPanels!X$10</f>
        <v>0.77170223536000004</v>
      </c>
      <c r="X261" s="340">
        <f>ExportsOtherPanels!Y$10</f>
        <v>0.83506963064000006</v>
      </c>
      <c r="Y261" s="340">
        <f>ExportsOtherPanels!Z$10</f>
        <v>0.62700694394211998</v>
      </c>
      <c r="Z261" s="340">
        <f>ExportsOtherPanels!AA$10</f>
        <v>0</v>
      </c>
      <c r="AA261" s="340">
        <f>ExportsOtherPanels!AB$10</f>
        <v>0</v>
      </c>
      <c r="AB261" s="336"/>
      <c r="AC261" s="339"/>
      <c r="AD261" s="339"/>
      <c r="AE261" s="339"/>
      <c r="AF261" s="339"/>
      <c r="AG261" s="339"/>
      <c r="AH261" s="339"/>
      <c r="AI261" s="339"/>
      <c r="AJ261" s="339"/>
      <c r="AK261" s="339"/>
      <c r="AL261" s="339"/>
      <c r="AM261" s="339"/>
      <c r="AN261" s="339"/>
      <c r="AO261" s="339"/>
      <c r="AP261" s="339"/>
      <c r="AQ261" s="339"/>
      <c r="AR261" s="339"/>
      <c r="AS261" s="339"/>
      <c r="AT261" s="339"/>
      <c r="AU261" s="339"/>
      <c r="AV261" s="339"/>
      <c r="AW261" s="339"/>
      <c r="AX261" s="339"/>
      <c r="AY261" s="339"/>
      <c r="AZ261" s="339"/>
      <c r="BA261" s="339"/>
      <c r="BB261" s="339"/>
      <c r="BC261" s="335">
        <f t="shared" si="378"/>
        <v>0.24991760807711055</v>
      </c>
      <c r="BD261" s="335">
        <f t="shared" si="378"/>
        <v>0.2687626452074649</v>
      </c>
      <c r="BE261" s="335">
        <f t="shared" si="366"/>
        <v>0.25334656795245009</v>
      </c>
      <c r="BF261" s="335">
        <f t="shared" si="366"/>
        <v>0.19672635574965294</v>
      </c>
      <c r="BG261" s="335">
        <f t="shared" si="367"/>
        <v>0.21216361875707965</v>
      </c>
      <c r="BH261" s="335">
        <f t="shared" si="368"/>
        <v>0.28022380010736359</v>
      </c>
      <c r="BI261" s="335">
        <f t="shared" si="369"/>
        <v>0.26196701558505719</v>
      </c>
      <c r="BJ261" s="335">
        <f t="shared" si="370"/>
        <v>0.34360446753443796</v>
      </c>
      <c r="BK261" s="335">
        <f t="shared" si="371"/>
        <v>0.40699907159159887</v>
      </c>
      <c r="BL261" s="335">
        <f t="shared" si="371"/>
        <v>0.4664099154216369</v>
      </c>
      <c r="BM261" s="335">
        <f t="shared" si="372"/>
        <v>0.45171225416579686</v>
      </c>
      <c r="BN261" s="335">
        <f t="shared" si="373"/>
        <v>0.47002380697848978</v>
      </c>
      <c r="BO261" s="335">
        <f t="shared" si="374"/>
        <v>0.49263188895407634</v>
      </c>
      <c r="BP261" s="335">
        <f t="shared" si="375"/>
        <v>0.5428695615775776</v>
      </c>
      <c r="BQ261" s="335">
        <f t="shared" si="376"/>
        <v>0.54852180099205672</v>
      </c>
      <c r="BR261" s="335">
        <f t="shared" si="377"/>
        <v>0.51618197585845815</v>
      </c>
    </row>
    <row r="262" spans="1:70">
      <c r="A262" s="333" t="s">
        <v>29</v>
      </c>
      <c r="B262" s="339">
        <f t="shared" ref="B262:K262" si="379">B253-SUM(B255:B261)</f>
        <v>7.2640832520000032E-2</v>
      </c>
      <c r="C262" s="339">
        <f t="shared" si="379"/>
        <v>9.1376438419999928E-2</v>
      </c>
      <c r="D262" s="339">
        <f t="shared" si="379"/>
        <v>0.18370540159999982</v>
      </c>
      <c r="E262" s="339">
        <f t="shared" si="379"/>
        <v>0.29088582908000016</v>
      </c>
      <c r="F262" s="339">
        <f t="shared" si="379"/>
        <v>0.20747451865333333</v>
      </c>
      <c r="G262" s="339">
        <f t="shared" si="379"/>
        <v>0.19602019248000002</v>
      </c>
      <c r="H262" s="339">
        <f t="shared" si="379"/>
        <v>0.17196370374285719</v>
      </c>
      <c r="I262" s="339">
        <f t="shared" si="379"/>
        <v>0.18020120899999981</v>
      </c>
      <c r="J262" s="339">
        <f t="shared" si="379"/>
        <v>0.25816062384000005</v>
      </c>
      <c r="K262" s="339">
        <f t="shared" si="379"/>
        <v>0.16825720884000051</v>
      </c>
      <c r="L262" s="339">
        <f>L253-SUM(L255:L261)</f>
        <v>0.21194714492000022</v>
      </c>
      <c r="M262" s="339">
        <f>M253-SUM(M255:M261)</f>
        <v>0.32861524052000046</v>
      </c>
      <c r="N262" s="339">
        <f>N253-SUM(N255:N261)</f>
        <v>0.27916051212000037</v>
      </c>
      <c r="O262" s="339">
        <f t="shared" ref="O262:AA262" si="380">O253-SUM(O255:O261)</f>
        <v>0.19610489023999955</v>
      </c>
      <c r="P262" s="339">
        <f t="shared" si="380"/>
        <v>0.24499224372000028</v>
      </c>
      <c r="Q262" s="339">
        <f t="shared" si="380"/>
        <v>0.16046014152000043</v>
      </c>
      <c r="R262" s="339">
        <f t="shared" si="380"/>
        <v>0.15461237120000026</v>
      </c>
      <c r="S262" s="339">
        <f t="shared" si="380"/>
        <v>0.13820072139999984</v>
      </c>
      <c r="T262" s="339">
        <f t="shared" si="380"/>
        <v>0.19016820928000033</v>
      </c>
      <c r="U262" s="339">
        <f t="shared" si="380"/>
        <v>0.15057705460000026</v>
      </c>
      <c r="V262" s="339">
        <f t="shared" si="380"/>
        <v>0.13604124043999977</v>
      </c>
      <c r="W262" s="339">
        <f t="shared" si="380"/>
        <v>0.16353677199999983</v>
      </c>
      <c r="X262" s="339">
        <f t="shared" si="380"/>
        <v>0.17225028972591994</v>
      </c>
      <c r="Y262" s="339">
        <f t="shared" si="380"/>
        <v>0.15934404532542024</v>
      </c>
      <c r="Z262" s="339">
        <f t="shared" si="380"/>
        <v>0</v>
      </c>
      <c r="AA262" s="339">
        <f t="shared" si="380"/>
        <v>0</v>
      </c>
      <c r="AB262" s="336"/>
      <c r="AC262" s="339"/>
      <c r="AD262" s="339"/>
      <c r="AE262" s="339"/>
      <c r="AF262" s="339"/>
      <c r="AG262" s="339"/>
      <c r="AH262" s="339"/>
      <c r="AI262" s="339"/>
      <c r="AJ262" s="339"/>
      <c r="AK262" s="339"/>
      <c r="AL262" s="339"/>
      <c r="AM262" s="339"/>
      <c r="AN262" s="339"/>
      <c r="AO262" s="339"/>
      <c r="AP262" s="339"/>
      <c r="AQ262" s="339"/>
      <c r="AR262" s="339"/>
      <c r="AS262" s="339"/>
      <c r="AT262" s="339"/>
      <c r="AU262" s="339"/>
      <c r="AV262" s="339"/>
      <c r="AW262" s="339"/>
      <c r="AX262" s="339"/>
      <c r="AY262" s="339"/>
      <c r="AZ262" s="339"/>
      <c r="BA262" s="339"/>
      <c r="BB262" s="339"/>
      <c r="BC262" s="335">
        <f t="shared" si="378"/>
        <v>0.18821683117906854</v>
      </c>
      <c r="BD262" s="335">
        <f t="shared" si="378"/>
        <v>0.1556115073719738</v>
      </c>
      <c r="BE262" s="335">
        <f t="shared" si="366"/>
        <v>0.18275070774093535</v>
      </c>
      <c r="BF262" s="335">
        <f t="shared" si="366"/>
        <v>0.24329194464199963</v>
      </c>
      <c r="BG262" s="335">
        <f t="shared" si="367"/>
        <v>0.2216442491597338</v>
      </c>
      <c r="BH262" s="335">
        <f t="shared" si="368"/>
        <v>0.15146517540268684</v>
      </c>
      <c r="BI262" s="335">
        <f t="shared" si="369"/>
        <v>0.17755899298687369</v>
      </c>
      <c r="BJ262" s="335">
        <f t="shared" si="370"/>
        <v>0.12363614180883574</v>
      </c>
      <c r="BK262" s="335">
        <f t="shared" si="371"/>
        <v>0.11718757343296497</v>
      </c>
      <c r="BL262" s="335">
        <f t="shared" si="371"/>
        <v>0.11125208138846714</v>
      </c>
      <c r="BM262" s="335">
        <f t="shared" si="372"/>
        <v>0.14059174154671145</v>
      </c>
      <c r="BN262" s="335">
        <f t="shared" si="373"/>
        <v>0.11177368356341759</v>
      </c>
      <c r="BO262" s="335">
        <f t="shared" si="374"/>
        <v>9.8798537700644756E-2</v>
      </c>
      <c r="BP262" s="335">
        <f t="shared" si="375"/>
        <v>0.11504325327765391</v>
      </c>
      <c r="BQ262" s="335">
        <f t="shared" si="376"/>
        <v>0.11314390522075754</v>
      </c>
      <c r="BR262" s="335">
        <f t="shared" si="377"/>
        <v>0.13117960646532775</v>
      </c>
    </row>
    <row r="263" spans="1:70">
      <c r="A263" s="333"/>
      <c r="B263" s="336"/>
      <c r="C263" s="336"/>
      <c r="D263" s="336"/>
      <c r="E263" s="336"/>
      <c r="F263" s="336"/>
      <c r="G263" s="336"/>
      <c r="H263" s="336"/>
      <c r="I263" s="336"/>
      <c r="AB263" s="336"/>
    </row>
    <row r="264" spans="1:70">
      <c r="A264" s="333"/>
      <c r="B264" s="336"/>
      <c r="C264" s="336"/>
      <c r="D264" s="336"/>
      <c r="E264" s="336"/>
      <c r="F264" s="336"/>
      <c r="G264" s="336"/>
      <c r="H264" s="336"/>
      <c r="I264" s="336"/>
      <c r="AB264" s="336"/>
    </row>
    <row r="265" spans="1:70">
      <c r="AB265" s="336"/>
    </row>
    <row r="266" spans="1:70">
      <c r="A266" s="334"/>
      <c r="B266" s="334"/>
      <c r="C266" s="334"/>
      <c r="D266" s="334"/>
      <c r="E266" s="334"/>
      <c r="F266" s="334"/>
      <c r="G266" s="334"/>
      <c r="H266" s="334"/>
      <c r="I266" s="334"/>
      <c r="AB266" s="334"/>
      <c r="AC266" s="334"/>
      <c r="AD266" s="334"/>
      <c r="AE266" s="334"/>
      <c r="AF266" s="334"/>
      <c r="AG266" s="334"/>
      <c r="AH266" s="334"/>
      <c r="AI266" s="334"/>
      <c r="AJ266" s="334"/>
      <c r="AK266" s="334"/>
      <c r="AL266" s="334"/>
      <c r="AM266" s="334"/>
      <c r="AN266" s="334"/>
      <c r="AO266" s="334"/>
      <c r="AP266" s="334"/>
      <c r="AQ266" s="334"/>
      <c r="AR266" s="334"/>
      <c r="AS266" s="334"/>
      <c r="AT266" s="334"/>
      <c r="AU266" s="334"/>
      <c r="AV266" s="334"/>
      <c r="AW266" s="334"/>
      <c r="AX266" s="334"/>
      <c r="AY266" s="334"/>
      <c r="AZ266" s="334"/>
      <c r="BA266" s="334"/>
      <c r="BB266" s="334"/>
    </row>
    <row r="267" spans="1:70">
      <c r="A267" s="334" t="str">
        <f>A255</f>
        <v>EU-28</v>
      </c>
      <c r="B267" s="334"/>
      <c r="C267" s="334"/>
      <c r="D267" s="334"/>
      <c r="E267" s="334"/>
      <c r="F267" s="334"/>
      <c r="G267" s="334"/>
      <c r="H267" s="334"/>
      <c r="I267" s="334"/>
      <c r="AB267" s="334"/>
      <c r="AC267" s="334">
        <f>ExportsOtherPanels!AD$26</f>
        <v>7.8809109999999993</v>
      </c>
      <c r="AD267" s="334">
        <f>ExportsOtherPanels!AE$26</f>
        <v>7.6416260000000005</v>
      </c>
      <c r="AE267" s="334">
        <f>ExportsOtherPanels!AF$26</f>
        <v>3.4342149999999996</v>
      </c>
      <c r="AF267" s="334">
        <f>ExportsOtherPanels!AG$26</f>
        <v>4.2440989999999994</v>
      </c>
      <c r="AG267" s="334">
        <f>ExportsOtherPanels!AH$26</f>
        <v>5.5420679999999996</v>
      </c>
      <c r="AH267" s="334">
        <f>ExportsOtherPanels!AI$26</f>
        <v>3.4949620000000001</v>
      </c>
      <c r="AI267" s="334">
        <f>ExportsOtherPanels!AJ$26</f>
        <v>3.4200869999999997</v>
      </c>
      <c r="AJ267" s="334">
        <f>ExportsOtherPanels!AK$26</f>
        <v>6.5093480000000001</v>
      </c>
      <c r="AK267" s="334">
        <f>ExportsOtherPanels!AL$26</f>
        <v>7.326549</v>
      </c>
      <c r="AL267" s="334">
        <f>ExportsOtherPanels!AM$26</f>
        <v>3.0555849999999998</v>
      </c>
      <c r="AM267" s="334">
        <f>ExportsOtherPanels!AN$26</f>
        <v>3.4553430000000001</v>
      </c>
      <c r="AN267" s="334">
        <f>ExportsOtherPanels!AO$26</f>
        <v>3.2085819999999998</v>
      </c>
      <c r="AO267" s="334">
        <f>ExportsOtherPanels!AP$26</f>
        <v>2.78348</v>
      </c>
      <c r="AP267" s="334">
        <f>ExportsOtherPanels!AQ$26</f>
        <v>3.373127999999999</v>
      </c>
      <c r="AQ267" s="334">
        <f>ExportsOtherPanels!AR$26</f>
        <v>4.7515069999999993</v>
      </c>
      <c r="AR267" s="334">
        <f>ExportsOtherPanels!AS$26</f>
        <v>3.639894</v>
      </c>
      <c r="AS267" s="334">
        <f>ExportsOtherPanels!AT$26</f>
        <v>3.6045970000000001</v>
      </c>
      <c r="AT267" s="334">
        <f>ExportsOtherPanels!AU$26</f>
        <v>5.2029959999999997</v>
      </c>
      <c r="AU267" s="334">
        <f>ExportsOtherPanels!AV$26</f>
        <v>3.5152720000000004</v>
      </c>
      <c r="AV267" s="334">
        <f>ExportsOtherPanels!AW$26</f>
        <v>2.040098</v>
      </c>
      <c r="AW267" s="334">
        <f>ExportsOtherPanels!AX$26</f>
        <v>1.0937929999999998</v>
      </c>
      <c r="AX267" s="334">
        <f>ExportsOtherPanels!AY$26</f>
        <v>0.81398999999999999</v>
      </c>
      <c r="AY267" s="334">
        <f>ExportsOtherPanels!AZ$26</f>
        <v>1.16347457</v>
      </c>
      <c r="AZ267" s="334">
        <f>ExportsOtherPanels!BA$26</f>
        <v>0.70603629000000001</v>
      </c>
      <c r="BA267" s="334">
        <f>ExportsOtherPanels!BB$26</f>
        <v>0</v>
      </c>
      <c r="BB267" s="334">
        <f>ExportsOtherPanels!BC$26</f>
        <v>0</v>
      </c>
      <c r="BC267" s="335">
        <f t="shared" ref="BC267:BD274" si="381">AK267/AK$253</f>
        <v>2.2351715852549692E-2</v>
      </c>
      <c r="BD267" s="335">
        <f t="shared" si="381"/>
        <v>1.1765534147841948E-2</v>
      </c>
      <c r="BE267" s="335">
        <f t="shared" ref="BE267:BE274" si="382">AM267/AM$253</f>
        <v>1.1468908066960527E-2</v>
      </c>
      <c r="BF267" s="335">
        <f t="shared" ref="BF267:BF274" si="383">AN267/AN$253</f>
        <v>9.4929729889527154E-3</v>
      </c>
      <c r="BG267" s="335">
        <f t="shared" ref="BG267:BG274" si="384">AO267/AO$253</f>
        <v>7.890248700810263E-3</v>
      </c>
      <c r="BH267" s="335">
        <f t="shared" ref="BH267:BH274" si="385">AP267/AP$253</f>
        <v>7.9680889979987183E-3</v>
      </c>
      <c r="BI267" s="335">
        <f t="shared" ref="BI267:BI274" si="386">AQ267/AQ$253</f>
        <v>1.1078290782310245E-2</v>
      </c>
      <c r="BJ267" s="335">
        <f t="shared" ref="BJ267:BJ274" si="387">AR267/AR$253</f>
        <v>9.3309797251081E-3</v>
      </c>
      <c r="BK267" s="335">
        <f t="shared" ref="BK267:BL274" si="388">AS267/AS$253</f>
        <v>9.369846958423779E-3</v>
      </c>
      <c r="BL267" s="335">
        <f t="shared" si="388"/>
        <v>1.3648409231824678E-2</v>
      </c>
      <c r="BM267" s="335">
        <f t="shared" ref="BM267:BM274" si="389">AU267/AU$253</f>
        <v>8.4567903120540324E-3</v>
      </c>
      <c r="BN267" s="335">
        <f t="shared" ref="BN267:BN274" si="390">AV267/AV$253</f>
        <v>5.2143606572608745E-3</v>
      </c>
      <c r="BO267" s="335">
        <f t="shared" ref="BO267:BO274" si="391">AW267/AW$253</f>
        <v>2.7902421551309151E-3</v>
      </c>
      <c r="BP267" s="335">
        <f t="shared" ref="BP267:BP274" si="392">AX267/AX$253</f>
        <v>1.6583073131906649E-3</v>
      </c>
      <c r="BQ267" s="335">
        <f t="shared" ref="BQ267:BQ274" si="393">AY267/AY$253</f>
        <v>1.622751445207227E-3</v>
      </c>
      <c r="BR267" s="335">
        <f t="shared" ref="BR267:BR274" si="394">AZ267/AZ$253</f>
        <v>1.6509934087444405E-3</v>
      </c>
    </row>
    <row r="268" spans="1:70">
      <c r="A268" s="334" t="str">
        <f t="shared" ref="A268:A273" si="395">A256</f>
        <v xml:space="preserve">Canada </v>
      </c>
      <c r="AC268" s="334">
        <f>ExportsOtherPanels!AD$8</f>
        <v>6.9396420000000001</v>
      </c>
      <c r="AD268" s="334">
        <f>ExportsOtherPanels!AE$8</f>
        <v>8.475562</v>
      </c>
      <c r="AE268" s="334">
        <f>ExportsOtherPanels!AF$8</f>
        <v>18.956613999999998</v>
      </c>
      <c r="AF268" s="334">
        <f>ExportsOtherPanels!AG$8</f>
        <v>27.970939999999999</v>
      </c>
      <c r="AG268" s="334">
        <f>ExportsOtherPanels!AH$8</f>
        <v>27.512318999999998</v>
      </c>
      <c r="AH268" s="334">
        <f>ExportsOtherPanels!AI$8</f>
        <v>18.637089</v>
      </c>
      <c r="AI268" s="334">
        <f>ExportsOtherPanels!AJ$8</f>
        <v>15.350436999999999</v>
      </c>
      <c r="AJ268" s="334">
        <f>ExportsOtherPanels!AK$8</f>
        <v>16.510019</v>
      </c>
      <c r="AK268" s="334">
        <f>ExportsOtherPanels!AL$8</f>
        <v>18.620542</v>
      </c>
      <c r="AL268" s="334">
        <f>ExportsOtherPanels!AM$8</f>
        <v>20.646174999999999</v>
      </c>
      <c r="AM268" s="334">
        <f>ExportsOtherPanels!AN$8</f>
        <v>27.166302999999999</v>
      </c>
      <c r="AN268" s="334">
        <f>ExportsOtherPanels!AO$8</f>
        <v>25.455081999999997</v>
      </c>
      <c r="AO268" s="334">
        <f>ExportsOtherPanels!AP$8</f>
        <v>34.321385999999997</v>
      </c>
      <c r="AP268" s="334">
        <f>ExportsOtherPanels!AQ$8</f>
        <v>29.637345999999997</v>
      </c>
      <c r="AQ268" s="334">
        <f>ExportsOtherPanels!AR$8</f>
        <v>33.531306000000001</v>
      </c>
      <c r="AR268" s="334">
        <f>ExportsOtherPanels!AS$8</f>
        <v>26.995774999999998</v>
      </c>
      <c r="AS268" s="334">
        <f>ExportsOtherPanels!AT$8</f>
        <v>24.464783000000001</v>
      </c>
      <c r="AT268" s="334">
        <f>ExportsOtherPanels!AU$8</f>
        <v>24.631864999999998</v>
      </c>
      <c r="AU268" s="334">
        <f>ExportsOtherPanels!AV$8</f>
        <v>25.831517999999999</v>
      </c>
      <c r="AV268" s="334">
        <f>ExportsOtherPanels!AW$8</f>
        <v>22.281172999999999</v>
      </c>
      <c r="AW268" s="334">
        <f>ExportsOtherPanels!AX$8</f>
        <v>20.48997</v>
      </c>
      <c r="AX268" s="334">
        <f>ExportsOtherPanels!AY$8</f>
        <v>24.363595</v>
      </c>
      <c r="AY268" s="334">
        <f>ExportsOtherPanels!AZ$8</f>
        <v>25.038995360000001</v>
      </c>
      <c r="AZ268" s="334">
        <f>ExportsOtherPanels!BA$8</f>
        <v>13.87318301</v>
      </c>
      <c r="BA268" s="334">
        <f>ExportsOtherPanels!BB$8</f>
        <v>0</v>
      </c>
      <c r="BB268" s="334">
        <f>ExportsOtherPanels!BC$8</f>
        <v>0</v>
      </c>
      <c r="BC268" s="335">
        <f t="shared" si="381"/>
        <v>5.6807244966827819E-2</v>
      </c>
      <c r="BD268" s="335">
        <f t="shared" si="381"/>
        <v>7.9498124576740867E-2</v>
      </c>
      <c r="BE268" s="335">
        <f t="shared" si="382"/>
        <v>9.0169870726638124E-2</v>
      </c>
      <c r="BF268" s="335">
        <f t="shared" si="383"/>
        <v>7.5311899729405843E-2</v>
      </c>
      <c r="BG268" s="335">
        <f t="shared" si="384"/>
        <v>9.7289821121943579E-2</v>
      </c>
      <c r="BH268" s="335">
        <f t="shared" si="385"/>
        <v>7.0010094663612341E-2</v>
      </c>
      <c r="BI268" s="335">
        <f t="shared" si="386"/>
        <v>7.8179314095217431E-2</v>
      </c>
      <c r="BJ268" s="335">
        <f t="shared" si="387"/>
        <v>6.9204495842071265E-2</v>
      </c>
      <c r="BK268" s="335">
        <f t="shared" si="388"/>
        <v>6.3594147301639495E-2</v>
      </c>
      <c r="BL268" s="335">
        <f t="shared" si="388"/>
        <v>6.4613882782738857E-2</v>
      </c>
      <c r="BM268" s="335">
        <f t="shared" si="389"/>
        <v>6.2143621081967297E-2</v>
      </c>
      <c r="BN268" s="335">
        <f t="shared" si="390"/>
        <v>5.6949260226137791E-2</v>
      </c>
      <c r="BO268" s="335">
        <f t="shared" si="391"/>
        <v>5.2269467853028689E-2</v>
      </c>
      <c r="BP268" s="335">
        <f t="shared" si="392"/>
        <v>4.9634919058115602E-2</v>
      </c>
      <c r="BQ268" s="335">
        <f t="shared" si="393"/>
        <v>3.4923037387037219E-2</v>
      </c>
      <c r="BR268" s="335">
        <f t="shared" si="394"/>
        <v>3.2441014764007889E-2</v>
      </c>
    </row>
    <row r="269" spans="1:70">
      <c r="A269" s="334" t="str">
        <f t="shared" si="395"/>
        <v xml:space="preserve">Colombia </v>
      </c>
      <c r="AC269" s="334">
        <f>ExportsOtherPanels!AD$12</f>
        <v>3.6379679999999999</v>
      </c>
      <c r="AD269" s="334">
        <f>ExportsOtherPanels!AE$12</f>
        <v>4.5545159999999996</v>
      </c>
      <c r="AE269" s="334">
        <f>ExportsOtherPanels!AF$12</f>
        <v>3.4385469999999998</v>
      </c>
      <c r="AF269" s="334">
        <f>ExportsOtherPanels!AG$12</f>
        <v>3.4964519999999997</v>
      </c>
      <c r="AG269" s="334">
        <f>ExportsOtherPanels!AH$12</f>
        <v>4.2886029999999993</v>
      </c>
      <c r="AH269" s="334">
        <f>ExportsOtherPanels!AI$12</f>
        <v>6.8408229999999994</v>
      </c>
      <c r="AI269" s="334">
        <f>ExportsOtherPanels!AJ$12</f>
        <v>7.6749419999999997</v>
      </c>
      <c r="AJ269" s="334">
        <f>ExportsOtherPanels!AK$12</f>
        <v>19.032548999999999</v>
      </c>
      <c r="AK269" s="334">
        <f>ExportsOtherPanels!AL$12</f>
        <v>26.890478999999999</v>
      </c>
      <c r="AL269" s="334">
        <f>ExportsOtherPanels!AM$12</f>
        <v>21.281610999999998</v>
      </c>
      <c r="AM269" s="334">
        <f>ExportsOtherPanels!AN$12</f>
        <v>28.068793999999997</v>
      </c>
      <c r="AN269" s="334">
        <f>ExportsOtherPanels!AO$12</f>
        <v>36.945666000000003</v>
      </c>
      <c r="AO269" s="334">
        <f>ExportsOtherPanels!AP$12</f>
        <v>36.544957999999994</v>
      </c>
      <c r="AP269" s="334">
        <f>ExportsOtherPanels!AQ$12</f>
        <v>48.349629999999998</v>
      </c>
      <c r="AQ269" s="334">
        <f>ExportsOtherPanels!AR$12</f>
        <v>47.182127999999999</v>
      </c>
      <c r="AR269" s="334">
        <f>ExportsOtherPanels!AS$12</f>
        <v>31.568114999999999</v>
      </c>
      <c r="AS269" s="334">
        <f>ExportsOtherPanels!AT$12</f>
        <v>23.723236</v>
      </c>
      <c r="AT269" s="334">
        <f>ExportsOtherPanels!AU$12</f>
        <v>18.626340999999996</v>
      </c>
      <c r="AU269" s="334">
        <f>ExportsOtherPanels!AV$12</f>
        <v>22.109834999999997</v>
      </c>
      <c r="AV269" s="334">
        <f>ExportsOtherPanels!AW$12</f>
        <v>19.880333</v>
      </c>
      <c r="AW269" s="334">
        <f>ExportsOtherPanels!AX$12</f>
        <v>19.399178999999997</v>
      </c>
      <c r="AX269" s="334">
        <f>ExportsOtherPanels!AY$12</f>
        <v>18.453993000000001</v>
      </c>
      <c r="AY269" s="334">
        <f>ExportsOtherPanels!AZ$12</f>
        <v>30.707070009999999</v>
      </c>
      <c r="AZ269" s="334">
        <f>ExportsOtherPanels!BA$12</f>
        <v>20.52618146</v>
      </c>
      <c r="BA269" s="334">
        <f>ExportsOtherPanels!BB$12</f>
        <v>0</v>
      </c>
      <c r="BB269" s="334">
        <f>ExportsOtherPanels!BC$12</f>
        <v>0</v>
      </c>
      <c r="BC269" s="335">
        <f t="shared" si="381"/>
        <v>8.2037033499257922E-2</v>
      </c>
      <c r="BD269" s="335">
        <f t="shared" si="381"/>
        <v>8.1944871748483125E-2</v>
      </c>
      <c r="BE269" s="335">
        <f t="shared" si="382"/>
        <v>9.3165401506146633E-2</v>
      </c>
      <c r="BF269" s="335">
        <f t="shared" si="383"/>
        <v>0.10930816460257795</v>
      </c>
      <c r="BG269" s="335">
        <f t="shared" si="384"/>
        <v>0.10359291512087947</v>
      </c>
      <c r="BH269" s="335">
        <f t="shared" si="385"/>
        <v>0.11421272921167203</v>
      </c>
      <c r="BI269" s="335">
        <f t="shared" si="386"/>
        <v>0.11000664288449584</v>
      </c>
      <c r="BJ269" s="335">
        <f t="shared" si="387"/>
        <v>8.0925829440330097E-2</v>
      </c>
      <c r="BK269" s="335">
        <f t="shared" si="388"/>
        <v>6.1666558197371164E-2</v>
      </c>
      <c r="BL269" s="335">
        <f t="shared" si="388"/>
        <v>4.8860295964001217E-2</v>
      </c>
      <c r="BM269" s="335">
        <f t="shared" si="389"/>
        <v>5.319026192826988E-2</v>
      </c>
      <c r="BN269" s="335">
        <f t="shared" si="390"/>
        <v>5.081286597430372E-2</v>
      </c>
      <c r="BO269" s="335">
        <f t="shared" si="391"/>
        <v>4.9486883734610111E-2</v>
      </c>
      <c r="BP269" s="335">
        <f t="shared" si="392"/>
        <v>3.7595537475238437E-2</v>
      </c>
      <c r="BQ269" s="335">
        <f t="shared" si="393"/>
        <v>4.2828561553182029E-2</v>
      </c>
      <c r="BR269" s="335">
        <f t="shared" si="394"/>
        <v>4.7998368890007533E-2</v>
      </c>
    </row>
    <row r="270" spans="1:70">
      <c r="A270" s="334" t="str">
        <f t="shared" si="395"/>
        <v xml:space="preserve">Mexico </v>
      </c>
      <c r="AC270" s="334">
        <f>ExportsOtherPanels!AD$9</f>
        <v>10.341961</v>
      </c>
      <c r="AD270" s="334">
        <f>ExportsOtherPanels!AE$9</f>
        <v>12.847636</v>
      </c>
      <c r="AE270" s="334">
        <f>ExportsOtherPanels!AF$9</f>
        <v>16.359676999999998</v>
      </c>
      <c r="AF270" s="334">
        <f>ExportsOtherPanels!AG$9</f>
        <v>14.75883</v>
      </c>
      <c r="AG270" s="334">
        <f>ExportsOtherPanels!AH$9</f>
        <v>24.985303000000002</v>
      </c>
      <c r="AH270" s="334">
        <f>ExportsOtherPanels!AI$9</f>
        <v>28.404426999999998</v>
      </c>
      <c r="AI270" s="334">
        <f>ExportsOtherPanels!AJ$9</f>
        <v>32.515044000000003</v>
      </c>
      <c r="AJ270" s="334">
        <f>ExportsOtherPanels!AK$9</f>
        <v>53.899153999999996</v>
      </c>
      <c r="AK270" s="334">
        <f>ExportsOtherPanels!AL$9</f>
        <v>64.767070000000004</v>
      </c>
      <c r="AL270" s="334">
        <f>ExportsOtherPanels!AM$9</f>
        <v>51.564538999999996</v>
      </c>
      <c r="AM270" s="334">
        <f>ExportsOtherPanels!AN$9</f>
        <v>58.001945999999997</v>
      </c>
      <c r="AN270" s="334">
        <f>ExportsOtherPanels!AO$9</f>
        <v>70.721066999999991</v>
      </c>
      <c r="AO270" s="334">
        <f>ExportsOtherPanels!AP$9</f>
        <v>66.657021</v>
      </c>
      <c r="AP270" s="334">
        <f>ExportsOtherPanels!AQ$9</f>
        <v>67.964305999999993</v>
      </c>
      <c r="AQ270" s="334">
        <f>ExportsOtherPanels!AR$9</f>
        <v>65.26092899999999</v>
      </c>
      <c r="AR270" s="334">
        <f>ExportsOtherPanels!AS$9</f>
        <v>68.058188999999999</v>
      </c>
      <c r="AS270" s="334">
        <f>ExportsOtherPanels!AT$9</f>
        <v>58.537323999999998</v>
      </c>
      <c r="AT270" s="334">
        <f>ExportsOtherPanels!AU$9</f>
        <v>44.811997999999996</v>
      </c>
      <c r="AU270" s="334">
        <f>ExportsOtherPanels!AV$9</f>
        <v>50.461072999999999</v>
      </c>
      <c r="AV270" s="334">
        <f>ExportsOtherPanels!AW$9</f>
        <v>56.883539999999996</v>
      </c>
      <c r="AW270" s="334">
        <f>ExportsOtherPanels!AX$9</f>
        <v>57.929628999999991</v>
      </c>
      <c r="AX270" s="334">
        <f>ExportsOtherPanels!AY$9</f>
        <v>63.524312999999999</v>
      </c>
      <c r="AY270" s="334">
        <f>ExportsOtherPanels!AZ$9</f>
        <v>77.043239729999996</v>
      </c>
      <c r="AZ270" s="334">
        <f>ExportsOtherPanels!BA$9</f>
        <v>77.190167769999988</v>
      </c>
      <c r="BA270" s="334">
        <f>ExportsOtherPanels!BB$9</f>
        <v>0</v>
      </c>
      <c r="BB270" s="334">
        <f>ExportsOtherPanels!BC$9</f>
        <v>0</v>
      </c>
      <c r="BC270" s="335">
        <f t="shared" si="381"/>
        <v>0.19759031779384753</v>
      </c>
      <c r="BD270" s="335">
        <f t="shared" si="381"/>
        <v>0.19854932669921729</v>
      </c>
      <c r="BE270" s="335">
        <f t="shared" si="382"/>
        <v>0.1925189442491842</v>
      </c>
      <c r="BF270" s="335">
        <f t="shared" si="383"/>
        <v>0.20923672163619791</v>
      </c>
      <c r="BG270" s="335">
        <f t="shared" si="384"/>
        <v>0.18895069242284207</v>
      </c>
      <c r="BH270" s="335">
        <f t="shared" si="385"/>
        <v>0.16054701715891551</v>
      </c>
      <c r="BI270" s="335">
        <f t="shared" si="386"/>
        <v>0.15215794656004997</v>
      </c>
      <c r="BJ270" s="335">
        <f t="shared" si="387"/>
        <v>0.17446925149099812</v>
      </c>
      <c r="BK270" s="335">
        <f t="shared" si="388"/>
        <v>0.15216285405432764</v>
      </c>
      <c r="BL270" s="335">
        <f t="shared" si="388"/>
        <v>0.11755005908128874</v>
      </c>
      <c r="BM270" s="335">
        <f t="shared" si="389"/>
        <v>0.12139564542438004</v>
      </c>
      <c r="BN270" s="335">
        <f t="shared" si="390"/>
        <v>0.14539070820211836</v>
      </c>
      <c r="BO270" s="335">
        <f t="shared" si="391"/>
        <v>0.14777722372230795</v>
      </c>
      <c r="BP270" s="335">
        <f t="shared" si="392"/>
        <v>0.1294153893946029</v>
      </c>
      <c r="BQ270" s="335">
        <f t="shared" si="393"/>
        <v>0.10745574663939955</v>
      </c>
      <c r="BR270" s="335">
        <f t="shared" si="394"/>
        <v>0.18050128585904207</v>
      </c>
    </row>
    <row r="271" spans="1:70">
      <c r="A271" s="334" t="str">
        <f t="shared" si="395"/>
        <v xml:space="preserve">Peru </v>
      </c>
      <c r="AC271" s="334">
        <f>ExportsOtherPanels!AD$17</f>
        <v>5.168113</v>
      </c>
      <c r="AD271" s="334">
        <f>ExportsOtherPanels!AE$17</f>
        <v>6.1386760000000002</v>
      </c>
      <c r="AE271" s="334">
        <f>ExportsOtherPanels!AF$17</f>
        <v>7.2712839999999996</v>
      </c>
      <c r="AF271" s="334">
        <f>ExportsOtherPanels!AG$17</f>
        <v>10.972303</v>
      </c>
      <c r="AG271" s="334">
        <f>ExportsOtherPanels!AH$17</f>
        <v>9.5620370000000001</v>
      </c>
      <c r="AH271" s="334">
        <f>ExportsOtherPanels!AI$17</f>
        <v>14.586858999999999</v>
      </c>
      <c r="AI271" s="334">
        <f>ExportsOtherPanels!AJ$17</f>
        <v>20.437087999999999</v>
      </c>
      <c r="AJ271" s="334">
        <f>ExportsOtherPanels!AK$17</f>
        <v>26.026702</v>
      </c>
      <c r="AK271" s="334">
        <f>ExportsOtherPanels!AL$17</f>
        <v>35.790561999999994</v>
      </c>
      <c r="AL271" s="334">
        <f>ExportsOtherPanels!AM$17</f>
        <v>26.384858999999999</v>
      </c>
      <c r="AM271" s="334">
        <f>ExportsOtherPanels!AN$17</f>
        <v>30.390270999999998</v>
      </c>
      <c r="AN271" s="334">
        <f>ExportsOtherPanels!AO$17</f>
        <v>36.546942000000001</v>
      </c>
      <c r="AO271" s="334">
        <f>ExportsOtherPanels!AP$17</f>
        <v>42.205953999999998</v>
      </c>
      <c r="AP271" s="334">
        <f>ExportsOtherPanels!AQ$17</f>
        <v>58.602564999999998</v>
      </c>
      <c r="AQ271" s="334">
        <f>ExportsOtherPanels!AR$17</f>
        <v>60.639885999999997</v>
      </c>
      <c r="AR271" s="334">
        <f>ExportsOtherPanels!AS$17</f>
        <v>40.763346999999996</v>
      </c>
      <c r="AS271" s="334">
        <f>ExportsOtherPanels!AT$17</f>
        <v>42.405180000000001</v>
      </c>
      <c r="AT271" s="334">
        <f>ExportsOtherPanels!AU$17</f>
        <v>40.256858999999999</v>
      </c>
      <c r="AU271" s="334">
        <f>ExportsOtherPanels!AV$17</f>
        <v>47.862361</v>
      </c>
      <c r="AV271" s="334">
        <f>ExportsOtherPanels!AW$17</f>
        <v>36.911921999999997</v>
      </c>
      <c r="AW271" s="334">
        <f>ExportsOtherPanels!AX$17</f>
        <v>35.647334999999998</v>
      </c>
      <c r="AX271" s="334">
        <f>ExportsOtherPanels!AY$17</f>
        <v>36.155442999999998</v>
      </c>
      <c r="AY271" s="334">
        <f>ExportsOtherPanels!AZ$17</f>
        <v>33.829980022999997</v>
      </c>
      <c r="AZ271" s="334">
        <f>ExportsOtherPanels!BA$17</f>
        <v>26.183870698</v>
      </c>
      <c r="BA271" s="334">
        <f>ExportsOtherPanels!BB$17</f>
        <v>0</v>
      </c>
      <c r="BB271" s="334">
        <f>ExportsOtherPanels!BC$17</f>
        <v>0</v>
      </c>
      <c r="BC271" s="335">
        <f t="shared" si="381"/>
        <v>0.10918926114150912</v>
      </c>
      <c r="BD271" s="335">
        <f t="shared" si="381"/>
        <v>0.10159493502896988</v>
      </c>
      <c r="BE271" s="335">
        <f t="shared" si="382"/>
        <v>0.10087080334109133</v>
      </c>
      <c r="BF271" s="335">
        <f t="shared" si="383"/>
        <v>0.10812849203630187</v>
      </c>
      <c r="BG271" s="335">
        <f t="shared" si="384"/>
        <v>0.11963997359957956</v>
      </c>
      <c r="BH271" s="335">
        <f t="shared" si="385"/>
        <v>0.13843247378427526</v>
      </c>
      <c r="BI271" s="335">
        <f t="shared" si="386"/>
        <v>0.14138383677307939</v>
      </c>
      <c r="BJ271" s="335">
        <f t="shared" si="387"/>
        <v>0.1044980882367855</v>
      </c>
      <c r="BK271" s="335">
        <f t="shared" si="388"/>
        <v>0.11022870152874591</v>
      </c>
      <c r="BL271" s="335">
        <f t="shared" si="388"/>
        <v>0.10560109714092887</v>
      </c>
      <c r="BM271" s="335">
        <f t="shared" si="389"/>
        <v>0.11514384969835413</v>
      </c>
      <c r="BN271" s="335">
        <f t="shared" si="390"/>
        <v>9.434452357714293E-2</v>
      </c>
      <c r="BO271" s="335">
        <f t="shared" si="391"/>
        <v>9.0935576324838174E-2</v>
      </c>
      <c r="BP271" s="335">
        <f t="shared" si="392"/>
        <v>7.3657951004985595E-2</v>
      </c>
      <c r="BQ271" s="335">
        <f t="shared" si="393"/>
        <v>4.7184227648099659E-2</v>
      </c>
      <c r="BR271" s="335">
        <f t="shared" si="394"/>
        <v>6.122829456516278E-2</v>
      </c>
    </row>
    <row r="272" spans="1:70">
      <c r="A272" s="334" t="str">
        <f t="shared" si="395"/>
        <v xml:space="preserve">South Korea </v>
      </c>
      <c r="AC272" s="334">
        <f>ExportsOtherPanels!AD$23</f>
        <v>2.6554469999999997</v>
      </c>
      <c r="AD272" s="334">
        <f>ExportsOtherPanels!AE$23</f>
        <v>3.6333659999999997</v>
      </c>
      <c r="AE272" s="334">
        <f>ExportsOtherPanels!AF$23</f>
        <v>7.1294640000000005</v>
      </c>
      <c r="AF272" s="334">
        <f>ExportsOtherPanels!AG$23</f>
        <v>5.8290619999999995</v>
      </c>
      <c r="AG272" s="334">
        <f>ExportsOtherPanels!AH$23</f>
        <v>5.8935560000000002</v>
      </c>
      <c r="AH272" s="334">
        <f>ExportsOtherPanels!AI$23</f>
        <v>2.9211459999999998</v>
      </c>
      <c r="AI272" s="334">
        <f>ExportsOtherPanels!AJ$23</f>
        <v>0.83665099999999992</v>
      </c>
      <c r="AJ272" s="334">
        <f>ExportsOtherPanels!AK$23</f>
        <v>0.38080999999999998</v>
      </c>
      <c r="AK272" s="334">
        <f>ExportsOtherPanels!AL$23</f>
        <v>2.216313</v>
      </c>
      <c r="AL272" s="334">
        <f>ExportsOtherPanels!AM$23</f>
        <v>8.9443999999999996E-2</v>
      </c>
      <c r="AM272" s="334">
        <f>ExportsOtherPanels!AN$23</f>
        <v>0.92823299999999997</v>
      </c>
      <c r="AN272" s="334">
        <f>ExportsOtherPanels!AO$23</f>
        <v>0.65336399999999994</v>
      </c>
      <c r="AO272" s="334">
        <f>ExportsOtherPanels!AP$23</f>
        <v>0.14929499999999998</v>
      </c>
      <c r="AP272" s="334">
        <f>ExportsOtherPanels!AQ$23</f>
        <v>0.64054800000000001</v>
      </c>
      <c r="AQ272" s="334">
        <f>ExportsOtherPanels!AR$23</f>
        <v>0.97649299999999994</v>
      </c>
      <c r="AR272" s="334">
        <f>ExportsOtherPanels!AS$23</f>
        <v>0.402474</v>
      </c>
      <c r="AS272" s="334">
        <f>ExportsOtherPanels!AT$23</f>
        <v>0.86206499999999997</v>
      </c>
      <c r="AT272" s="334">
        <f>ExportsOtherPanels!AU$23</f>
        <v>7.5663909999999994</v>
      </c>
      <c r="AU272" s="334">
        <f>ExportsOtherPanels!AV$23</f>
        <v>4.1956679999999995</v>
      </c>
      <c r="AV272" s="334">
        <f>ExportsOtherPanels!AW$23</f>
        <v>1.4771719999999999</v>
      </c>
      <c r="AW272" s="334">
        <f>ExportsOtherPanels!AX$23</f>
        <v>2.810012</v>
      </c>
      <c r="AX272" s="334">
        <f>ExportsOtherPanels!AY$23</f>
        <v>2.531787</v>
      </c>
      <c r="AY272" s="334">
        <f>ExportsOtherPanels!AZ$23</f>
        <v>3.9132092999999997</v>
      </c>
      <c r="AZ272" s="334">
        <f>ExportsOtherPanels!BA$23</f>
        <v>0.80014085999999995</v>
      </c>
      <c r="BA272" s="334">
        <f>ExportsOtherPanels!BB$23</f>
        <v>0</v>
      </c>
      <c r="BB272" s="334">
        <f>ExportsOtherPanels!BC$23</f>
        <v>0</v>
      </c>
      <c r="BC272" s="335">
        <f t="shared" si="381"/>
        <v>6.7614914492910598E-3</v>
      </c>
      <c r="BD272" s="335">
        <f t="shared" si="381"/>
        <v>3.4440424217280002E-4</v>
      </c>
      <c r="BE272" s="335">
        <f t="shared" si="382"/>
        <v>3.0809731310955154E-3</v>
      </c>
      <c r="BF272" s="335">
        <f t="shared" si="383"/>
        <v>1.9330554132492488E-3</v>
      </c>
      <c r="BG272" s="335">
        <f t="shared" si="384"/>
        <v>4.2320213537998046E-4</v>
      </c>
      <c r="BH272" s="335">
        <f t="shared" si="385"/>
        <v>1.5131188236823755E-3</v>
      </c>
      <c r="BI272" s="335">
        <f t="shared" si="386"/>
        <v>2.2767247108949813E-3</v>
      </c>
      <c r="BJ272" s="335">
        <f t="shared" si="387"/>
        <v>1.0317544230362635E-3</v>
      </c>
      <c r="BK272" s="335">
        <f t="shared" si="388"/>
        <v>2.2408655165095004E-3</v>
      </c>
      <c r="BL272" s="335">
        <f t="shared" si="388"/>
        <v>1.984802617107435E-2</v>
      </c>
      <c r="BM272" s="335">
        <f t="shared" si="389"/>
        <v>1.0093638414038831E-2</v>
      </c>
      <c r="BN272" s="335">
        <f t="shared" si="390"/>
        <v>3.7755576255686543E-3</v>
      </c>
      <c r="BO272" s="335">
        <f t="shared" si="391"/>
        <v>7.1682794997076551E-3</v>
      </c>
      <c r="BP272" s="335">
        <f t="shared" si="392"/>
        <v>5.1579023053613116E-3</v>
      </c>
      <c r="BQ272" s="335">
        <f t="shared" si="393"/>
        <v>5.4579328252729754E-3</v>
      </c>
      <c r="BR272" s="335">
        <f t="shared" si="394"/>
        <v>1.8710472884150304E-3</v>
      </c>
    </row>
    <row r="273" spans="1:70">
      <c r="A273" s="334" t="str">
        <f t="shared" si="395"/>
        <v xml:space="preserve">USA </v>
      </c>
      <c r="AB273" s="334"/>
      <c r="AC273" s="334">
        <f>ExportsOtherPanels!AD$10</f>
        <v>49.767782999999994</v>
      </c>
      <c r="AD273" s="334">
        <f>ExportsOtherPanels!AE$10</f>
        <v>55.249234999999999</v>
      </c>
      <c r="AE273" s="334">
        <f>ExportsOtherPanels!AF$10</f>
        <v>66.559391000000005</v>
      </c>
      <c r="AF273" s="334">
        <f>ExportsOtherPanels!AG$10</f>
        <v>91.503603999999996</v>
      </c>
      <c r="AG273" s="334">
        <f>ExportsOtherPanels!AH$10</f>
        <v>143.98206299999998</v>
      </c>
      <c r="AH273" s="334">
        <f>ExportsOtherPanels!AI$10</f>
        <v>144.89351699999997</v>
      </c>
      <c r="AI273" s="334">
        <f>ExportsOtherPanels!AJ$10</f>
        <v>172.27900399999999</v>
      </c>
      <c r="AJ273" s="334">
        <f>ExportsOtherPanels!AK$10</f>
        <v>144.607798</v>
      </c>
      <c r="AK273" s="334">
        <f>ExportsOtherPanels!AL$10</f>
        <v>118.81249</v>
      </c>
      <c r="AL273" s="334">
        <f>ExportsOtherPanels!AM$10</f>
        <v>101.16698599999999</v>
      </c>
      <c r="AM273" s="334">
        <f>ExportsOtherPanels!AN$10</f>
        <v>107.09847699999999</v>
      </c>
      <c r="AN273" s="334">
        <f>ExportsOtherPanels!AO$10</f>
        <v>96.867734999999996</v>
      </c>
      <c r="AO273" s="334">
        <f>ExportsOtherPanels!AP$10</f>
        <v>102.157234</v>
      </c>
      <c r="AP273" s="334">
        <f>ExportsOtherPanels!AQ$10</f>
        <v>163.29594800000001</v>
      </c>
      <c r="AQ273" s="334">
        <f>ExportsOtherPanels!AR$10</f>
        <v>158.59760800000001</v>
      </c>
      <c r="AR273" s="334">
        <f>ExportsOtherPanels!AS$10</f>
        <v>177.61841599999997</v>
      </c>
      <c r="AS273" s="334">
        <f>ExportsOtherPanels!AT$10</f>
        <v>195.17721899999998</v>
      </c>
      <c r="AT273" s="334">
        <f>ExportsOtherPanels!AU$10</f>
        <v>206.16541799999999</v>
      </c>
      <c r="AU273" s="334">
        <f>ExportsOtherPanels!AV$10</f>
        <v>216.52722499999999</v>
      </c>
      <c r="AV273" s="334">
        <f>ExportsOtherPanels!AW$10</f>
        <v>215.20599200000001</v>
      </c>
      <c r="AW273" s="334">
        <f>ExportsOtherPanels!AX$10</f>
        <v>223.453655</v>
      </c>
      <c r="AX273" s="334">
        <f>ExportsOtherPanels!AY$10</f>
        <v>299.45804399999997</v>
      </c>
      <c r="AY273" s="334">
        <f>ExportsOtherPanels!AZ$10</f>
        <v>488.89668770999992</v>
      </c>
      <c r="AZ273" s="334">
        <f>ExportsOtherPanels!BA$10</f>
        <v>235.17529339000001</v>
      </c>
      <c r="BA273" s="334">
        <f>ExportsOtherPanels!BB$10</f>
        <v>0</v>
      </c>
      <c r="BB273" s="334">
        <f>ExportsOtherPanels!BC$10</f>
        <v>0</v>
      </c>
      <c r="BC273" s="335">
        <f t="shared" si="381"/>
        <v>0.36247120113629239</v>
      </c>
      <c r="BD273" s="335">
        <f t="shared" si="381"/>
        <v>0.38954361551625899</v>
      </c>
      <c r="BE273" s="335">
        <f t="shared" si="382"/>
        <v>0.35547920621034912</v>
      </c>
      <c r="BF273" s="335">
        <f t="shared" si="383"/>
        <v>0.28659476113000371</v>
      </c>
      <c r="BG273" s="335">
        <f t="shared" si="384"/>
        <v>0.28958209969062831</v>
      </c>
      <c r="BH273" s="335">
        <f t="shared" si="385"/>
        <v>0.38574185345962891</v>
      </c>
      <c r="BI273" s="335">
        <f t="shared" si="386"/>
        <v>0.3697754036357</v>
      </c>
      <c r="BJ273" s="335">
        <f t="shared" si="387"/>
        <v>0.45533024821651841</v>
      </c>
      <c r="BK273" s="335">
        <f t="shared" si="388"/>
        <v>0.50734677740695056</v>
      </c>
      <c r="BL273" s="335">
        <f t="shared" si="388"/>
        <v>0.54080956324283036</v>
      </c>
      <c r="BM273" s="335">
        <f t="shared" si="389"/>
        <v>0.52090573323371381</v>
      </c>
      <c r="BN273" s="335">
        <f t="shared" si="390"/>
        <v>0.55005281995845234</v>
      </c>
      <c r="BO273" s="335">
        <f t="shared" si="391"/>
        <v>0.57002541422287412</v>
      </c>
      <c r="BP273" s="335">
        <f t="shared" si="392"/>
        <v>0.61007317578713727</v>
      </c>
      <c r="BQ273" s="335">
        <f t="shared" si="393"/>
        <v>0.6818866754762235</v>
      </c>
      <c r="BR273" s="335">
        <f t="shared" si="394"/>
        <v>0.54993328924555707</v>
      </c>
    </row>
    <row r="274" spans="1:70">
      <c r="A274" s="334" t="str">
        <f>A262</f>
        <v>Others</v>
      </c>
      <c r="AC274" s="334">
        <f>AC253-SUM(AC267:AC273)</f>
        <v>31.649816999999999</v>
      </c>
      <c r="AD274" s="334">
        <f t="shared" ref="AD274:AJ274" si="396">AD253-SUM(AD267:AD273)</f>
        <v>34.552323999999999</v>
      </c>
      <c r="AE274" s="334">
        <f t="shared" si="396"/>
        <v>23.591700000000031</v>
      </c>
      <c r="AF274" s="334">
        <f t="shared" si="396"/>
        <v>32.052345999999972</v>
      </c>
      <c r="AG274" s="334">
        <f t="shared" si="396"/>
        <v>25.156587999999999</v>
      </c>
      <c r="AH274" s="334">
        <f t="shared" si="396"/>
        <v>29.017216999999988</v>
      </c>
      <c r="AI274" s="334">
        <f t="shared" si="396"/>
        <v>28.195314999999965</v>
      </c>
      <c r="AJ274" s="334">
        <f t="shared" si="396"/>
        <v>37.107651999999973</v>
      </c>
      <c r="AK274" s="334">
        <f>AK253-SUM(AK267:AK273)</f>
        <v>53.360629000000074</v>
      </c>
      <c r="AL274" s="334">
        <f>AL253-SUM(AL267:AL273)</f>
        <v>35.517241999999982</v>
      </c>
      <c r="AM274" s="334">
        <f>AM253-SUM(AM267:AM273)</f>
        <v>46.169794000000081</v>
      </c>
      <c r="AN274" s="334">
        <f>AN253-SUM(AN267:AN273)</f>
        <v>67.597046000000034</v>
      </c>
      <c r="AO274" s="334">
        <f>AO253-SUM(AO267:AO273)</f>
        <v>67.955357000000049</v>
      </c>
      <c r="AP274" s="334">
        <f t="shared" ref="AP274:BB274" si="397">AP253-SUM(AP267:AP273)</f>
        <v>51.466138000000001</v>
      </c>
      <c r="AQ274" s="334">
        <f t="shared" si="397"/>
        <v>57.96267800000021</v>
      </c>
      <c r="AR274" s="334">
        <f t="shared" si="397"/>
        <v>41.040801999999985</v>
      </c>
      <c r="AS274" s="334">
        <f t="shared" si="397"/>
        <v>35.927396999999985</v>
      </c>
      <c r="AT274" s="334">
        <f t="shared" si="397"/>
        <v>33.95442700000001</v>
      </c>
      <c r="AU274" s="334">
        <f t="shared" si="397"/>
        <v>45.171537999999941</v>
      </c>
      <c r="AV274" s="334">
        <f t="shared" si="397"/>
        <v>36.565818000000036</v>
      </c>
      <c r="AW274" s="334">
        <f t="shared" si="397"/>
        <v>31.182905000000005</v>
      </c>
      <c r="AX274" s="334">
        <f t="shared" si="397"/>
        <v>45.554777999999942</v>
      </c>
      <c r="AY274" s="334">
        <f t="shared" si="397"/>
        <v>56.383793040000114</v>
      </c>
      <c r="AZ274" s="334">
        <f t="shared" si="397"/>
        <v>53.188438882000071</v>
      </c>
      <c r="BA274" s="334">
        <f t="shared" si="397"/>
        <v>0</v>
      </c>
      <c r="BB274" s="334">
        <f t="shared" si="397"/>
        <v>0</v>
      </c>
      <c r="BC274" s="335">
        <f t="shared" si="381"/>
        <v>0.16279173416042458</v>
      </c>
      <c r="BD274" s="335">
        <f t="shared" si="381"/>
        <v>0.13675918804031503</v>
      </c>
      <c r="BE274" s="335">
        <f t="shared" si="382"/>
        <v>0.15324589276853462</v>
      </c>
      <c r="BF274" s="335">
        <f t="shared" si="383"/>
        <v>0.19999393246331074</v>
      </c>
      <c r="BG274" s="335">
        <f t="shared" si="384"/>
        <v>0.19263104720793683</v>
      </c>
      <c r="BH274" s="335">
        <f t="shared" si="385"/>
        <v>0.12157462390021483</v>
      </c>
      <c r="BI274" s="335">
        <f t="shared" si="386"/>
        <v>0.13514184055825221</v>
      </c>
      <c r="BJ274" s="335">
        <f t="shared" si="387"/>
        <v>0.10520935262515223</v>
      </c>
      <c r="BK274" s="335">
        <f t="shared" si="388"/>
        <v>9.3390249036031894E-2</v>
      </c>
      <c r="BL274" s="335">
        <f t="shared" si="388"/>
        <v>8.9068666385312856E-2</v>
      </c>
      <c r="BM274" s="335">
        <f t="shared" si="389"/>
        <v>0.10867045990722199</v>
      </c>
      <c r="BN274" s="335">
        <f t="shared" si="390"/>
        <v>9.3459903779015377E-2</v>
      </c>
      <c r="BO274" s="335">
        <f t="shared" si="391"/>
        <v>7.9546912487502328E-2</v>
      </c>
      <c r="BP274" s="335">
        <f t="shared" si="392"/>
        <v>9.280681766136821E-2</v>
      </c>
      <c r="BQ274" s="335">
        <f t="shared" si="393"/>
        <v>7.8641067025577854E-2</v>
      </c>
      <c r="BR274" s="335">
        <f t="shared" si="394"/>
        <v>0.12437570597906325</v>
      </c>
    </row>
    <row r="276" spans="1:70" ht="13">
      <c r="A276" s="332" t="s">
        <v>150</v>
      </c>
    </row>
    <row r="277" spans="1:70" ht="13">
      <c r="A277" s="332"/>
      <c r="B277" s="387" t="s">
        <v>57</v>
      </c>
      <c r="C277" s="387"/>
      <c r="D277" s="387"/>
      <c r="E277" s="387"/>
      <c r="F277" s="387"/>
      <c r="G277" s="387"/>
      <c r="H277" s="387"/>
      <c r="I277" s="387"/>
      <c r="J277" s="387"/>
      <c r="K277" s="387"/>
      <c r="L277" s="387"/>
      <c r="M277" s="387"/>
      <c r="N277" s="387"/>
      <c r="O277" s="341"/>
      <c r="P277" s="341"/>
      <c r="Q277" s="341"/>
      <c r="R277" s="341"/>
      <c r="S277" s="341"/>
      <c r="T277" s="341"/>
      <c r="U277" s="341"/>
      <c r="V277" s="341"/>
      <c r="W277" s="341"/>
      <c r="X277" s="341"/>
      <c r="Y277" s="341"/>
      <c r="Z277" s="341"/>
      <c r="AA277" s="341"/>
      <c r="AC277" s="387" t="s">
        <v>124</v>
      </c>
      <c r="AD277" s="387"/>
      <c r="AE277" s="387"/>
      <c r="AF277" s="387"/>
      <c r="AG277" s="387"/>
      <c r="AH277" s="387"/>
      <c r="AI277" s="387"/>
      <c r="AJ277" s="387"/>
      <c r="AK277" s="387"/>
      <c r="AL277" s="387"/>
      <c r="AM277" s="387"/>
      <c r="AN277" s="387"/>
      <c r="AO277" s="387"/>
      <c r="AP277" s="387"/>
      <c r="AQ277" s="387"/>
      <c r="AR277" s="387"/>
      <c r="AS277" s="387"/>
      <c r="AT277" s="387"/>
      <c r="AU277" s="387"/>
      <c r="AV277" s="387"/>
      <c r="AW277" s="387"/>
      <c r="AX277" s="387"/>
      <c r="AY277" s="387"/>
      <c r="AZ277" s="387"/>
      <c r="BA277" s="387"/>
      <c r="BB277" s="387"/>
    </row>
    <row r="278" spans="1:70">
      <c r="A278" s="333" t="s">
        <v>4</v>
      </c>
      <c r="B278" s="337">
        <f>ExportsMouldingsAndJoinery!C$5</f>
        <v>0.5010037771200001</v>
      </c>
      <c r="C278" s="337">
        <f>ExportsMouldingsAndJoinery!D$5</f>
        <v>0.62120519481999992</v>
      </c>
      <c r="D278" s="337">
        <f>ExportsMouldingsAndJoinery!E$5</f>
        <v>0.73246713161999977</v>
      </c>
      <c r="E278" s="337">
        <f>ExportsMouldingsAndJoinery!F$5</f>
        <v>0.74233408297999992</v>
      </c>
      <c r="F278" s="337">
        <f>ExportsMouldingsAndJoinery!G$5</f>
        <v>0.87152640259999981</v>
      </c>
      <c r="G278" s="337">
        <f>ExportsMouldingsAndJoinery!H$5</f>
        <v>0.7800542075583331</v>
      </c>
      <c r="H278" s="337">
        <f>ExportsMouldingsAndJoinery!I$5</f>
        <v>0.82895175392999976</v>
      </c>
      <c r="I278" s="337">
        <f>ExportsMouldingsAndJoinery!J$5</f>
        <v>0.69411821178999999</v>
      </c>
      <c r="J278" s="336">
        <f>ExportsMouldingsAndJoinery!K$5</f>
        <v>0.55904683715999992</v>
      </c>
      <c r="K278" s="336">
        <f>ExportsMouldingsAndJoinery!L$5</f>
        <v>0.39659458461999997</v>
      </c>
      <c r="L278" s="336">
        <f>ExportsMouldingsAndJoinery!M$5</f>
        <v>0.44554155841999993</v>
      </c>
      <c r="M278" s="336">
        <f>ExportsMouldingsAndJoinery!N$5</f>
        <v>0.47652102091999987</v>
      </c>
      <c r="N278" s="336">
        <f>ExportsMouldingsAndJoinery!O$5</f>
        <v>0.49430110408</v>
      </c>
      <c r="O278" s="336">
        <f>ExportsMouldingsAndJoinery!P$5</f>
        <v>0.50236232228000011</v>
      </c>
      <c r="P278" s="336">
        <f>ExportsMouldingsAndJoinery!Q$5</f>
        <v>0.51316808353999999</v>
      </c>
      <c r="Q278" s="336">
        <f>ExportsMouldingsAndJoinery!R$5</f>
        <v>0.48795419283999991</v>
      </c>
      <c r="R278" s="336">
        <f>ExportsMouldingsAndJoinery!S$5</f>
        <v>0.49067825951999994</v>
      </c>
      <c r="S278" s="336">
        <f>ExportsMouldingsAndJoinery!T$5</f>
        <v>0.46982750872000001</v>
      </c>
      <c r="T278" s="336">
        <f>ExportsMouldingsAndJoinery!U$5</f>
        <v>0.49535199211999997</v>
      </c>
      <c r="U278" s="336">
        <f>ExportsMouldingsAndJoinery!V$5</f>
        <v>0.48140323603999996</v>
      </c>
      <c r="V278" s="336">
        <f>ExportsMouldingsAndJoinery!W$5</f>
        <v>0.48759296604000002</v>
      </c>
      <c r="W278" s="336">
        <f>ExportsMouldingsAndJoinery!X$5</f>
        <v>0.57508980184000003</v>
      </c>
      <c r="X278" s="336">
        <f>ExportsMouldingsAndJoinery!Y$5</f>
        <v>0.44066911975590001</v>
      </c>
      <c r="Y278" s="336">
        <f>ExportsMouldingsAndJoinery!Z$5</f>
        <v>0.35934696829649337</v>
      </c>
      <c r="Z278" s="336">
        <f>ExportsMouldingsAndJoinery!AA$5</f>
        <v>0</v>
      </c>
      <c r="AA278" s="336">
        <f>ExportsMouldingsAndJoinery!AB$5</f>
        <v>0</v>
      </c>
      <c r="AB278" s="336"/>
      <c r="AC278" s="334">
        <f>ExportsMouldingsAndJoinery!AD$5</f>
        <v>190.48044800000002</v>
      </c>
      <c r="AD278" s="334">
        <f>ExportsMouldingsAndJoinery!AE$5</f>
        <v>240.633611</v>
      </c>
      <c r="AE278" s="334">
        <f>ExportsMouldingsAndJoinery!AF$5</f>
        <v>289.903414</v>
      </c>
      <c r="AF278" s="334">
        <f>ExportsMouldingsAndJoinery!AG$5</f>
        <v>283.93805999999995</v>
      </c>
      <c r="AG278" s="334">
        <f>ExportsMouldingsAndJoinery!AH$5</f>
        <v>450.05811799999998</v>
      </c>
      <c r="AH278" s="334">
        <f>ExportsMouldingsAndJoinery!AI$5</f>
        <v>356.41443099999998</v>
      </c>
      <c r="AI278" s="334">
        <f>ExportsMouldingsAndJoinery!AJ$5</f>
        <v>429.72167499999995</v>
      </c>
      <c r="AJ278" s="334">
        <f>ExportsMouldingsAndJoinery!AK$5</f>
        <v>316.145308</v>
      </c>
      <c r="AK278" s="334">
        <f>ExportsMouldingsAndJoinery!AL$5</f>
        <v>287.929666</v>
      </c>
      <c r="AL278" s="334">
        <f>ExportsMouldingsAndJoinery!AM$5</f>
        <v>194.79530099999997</v>
      </c>
      <c r="AM278" s="334">
        <f>ExportsMouldingsAndJoinery!AN$5</f>
        <v>243.77948499999999</v>
      </c>
      <c r="AN278" s="334">
        <f>ExportsMouldingsAndJoinery!AO$5</f>
        <v>269.523392</v>
      </c>
      <c r="AO278" s="334">
        <f>ExportsMouldingsAndJoinery!AP$5</f>
        <v>305.73248899999993</v>
      </c>
      <c r="AP278" s="334">
        <f>ExportsMouldingsAndJoinery!AQ$5</f>
        <v>347.23666500000002</v>
      </c>
      <c r="AQ278" s="334">
        <f>ExportsMouldingsAndJoinery!AR$5</f>
        <v>370.93247599999995</v>
      </c>
      <c r="AR278" s="334">
        <f>ExportsMouldingsAndJoinery!AS$5</f>
        <v>338.53265699999997</v>
      </c>
      <c r="AS278" s="334">
        <f>ExportsMouldingsAndJoinery!AT$5</f>
        <v>308.92617199999995</v>
      </c>
      <c r="AT278" s="334">
        <f>ExportsMouldingsAndJoinery!AU$5</f>
        <v>306.19250500000004</v>
      </c>
      <c r="AU278" s="334">
        <f>ExportsMouldingsAndJoinery!AV$5</f>
        <v>324.59554999999995</v>
      </c>
      <c r="AV278" s="334">
        <f>ExportsMouldingsAndJoinery!AW$5</f>
        <v>314.43490099999997</v>
      </c>
      <c r="AW278" s="334">
        <f>ExportsMouldingsAndJoinery!AX$5</f>
        <v>325.07262499999996</v>
      </c>
      <c r="AX278" s="334">
        <f>ExportsMouldingsAndJoinery!AY$5</f>
        <v>460.79915800000003</v>
      </c>
      <c r="AY278" s="334">
        <f>ExportsMouldingsAndJoinery!AZ$5</f>
        <v>432.56893847399999</v>
      </c>
      <c r="AZ278" s="334">
        <f>ExportsMouldingsAndJoinery!BA$5</f>
        <v>262.58228319900002</v>
      </c>
      <c r="BA278" s="334">
        <f>ExportsMouldingsAndJoinery!BB$5</f>
        <v>0</v>
      </c>
      <c r="BB278" s="334">
        <f>ExportsMouldingsAndJoinery!BC$5</f>
        <v>0</v>
      </c>
    </row>
    <row r="279" spans="1:70">
      <c r="B279" s="331">
        <v>2000</v>
      </c>
      <c r="C279" s="331">
        <f>1+B279</f>
        <v>2001</v>
      </c>
      <c r="D279" s="331">
        <f t="shared" ref="D279:AA279" si="398">1+C279</f>
        <v>2002</v>
      </c>
      <c r="E279" s="331">
        <f t="shared" si="398"/>
        <v>2003</v>
      </c>
      <c r="F279" s="331">
        <f t="shared" si="398"/>
        <v>2004</v>
      </c>
      <c r="G279" s="331">
        <f t="shared" si="398"/>
        <v>2005</v>
      </c>
      <c r="H279" s="331">
        <f t="shared" si="398"/>
        <v>2006</v>
      </c>
      <c r="I279" s="331">
        <f t="shared" si="398"/>
        <v>2007</v>
      </c>
      <c r="J279" s="331">
        <f t="shared" si="398"/>
        <v>2008</v>
      </c>
      <c r="K279" s="331">
        <f t="shared" si="398"/>
        <v>2009</v>
      </c>
      <c r="L279" s="331">
        <f t="shared" si="398"/>
        <v>2010</v>
      </c>
      <c r="M279" s="331">
        <f t="shared" si="398"/>
        <v>2011</v>
      </c>
      <c r="N279" s="331">
        <f t="shared" si="398"/>
        <v>2012</v>
      </c>
      <c r="O279" s="331">
        <f t="shared" si="398"/>
        <v>2013</v>
      </c>
      <c r="P279" s="331">
        <f t="shared" si="398"/>
        <v>2014</v>
      </c>
      <c r="Q279" s="331">
        <f t="shared" si="398"/>
        <v>2015</v>
      </c>
      <c r="R279" s="331">
        <f t="shared" si="398"/>
        <v>2016</v>
      </c>
      <c r="S279" s="331">
        <f t="shared" si="398"/>
        <v>2017</v>
      </c>
      <c r="T279" s="331">
        <f t="shared" si="398"/>
        <v>2018</v>
      </c>
      <c r="U279" s="331">
        <f t="shared" si="398"/>
        <v>2019</v>
      </c>
      <c r="V279" s="331">
        <f t="shared" si="398"/>
        <v>2020</v>
      </c>
      <c r="W279" s="331">
        <f t="shared" si="398"/>
        <v>2021</v>
      </c>
      <c r="X279" s="331">
        <f t="shared" si="398"/>
        <v>2022</v>
      </c>
      <c r="Y279" s="331">
        <f t="shared" si="398"/>
        <v>2023</v>
      </c>
      <c r="Z279" s="331">
        <f t="shared" si="398"/>
        <v>2024</v>
      </c>
      <c r="AA279" s="331">
        <f t="shared" si="398"/>
        <v>2025</v>
      </c>
      <c r="AC279" s="331">
        <v>2000</v>
      </c>
      <c r="AD279" s="331">
        <f t="shared" ref="AD279:BB279" si="399">1+AC279</f>
        <v>2001</v>
      </c>
      <c r="AE279" s="331">
        <f t="shared" si="399"/>
        <v>2002</v>
      </c>
      <c r="AF279" s="331">
        <f t="shared" si="399"/>
        <v>2003</v>
      </c>
      <c r="AG279" s="331">
        <f t="shared" si="399"/>
        <v>2004</v>
      </c>
      <c r="AH279" s="331">
        <f t="shared" si="399"/>
        <v>2005</v>
      </c>
      <c r="AI279" s="331">
        <f t="shared" si="399"/>
        <v>2006</v>
      </c>
      <c r="AJ279" s="331">
        <f t="shared" si="399"/>
        <v>2007</v>
      </c>
      <c r="AK279" s="331">
        <f t="shared" si="399"/>
        <v>2008</v>
      </c>
      <c r="AL279" s="331">
        <f t="shared" si="399"/>
        <v>2009</v>
      </c>
      <c r="AM279" s="331">
        <f t="shared" si="399"/>
        <v>2010</v>
      </c>
      <c r="AN279" s="331">
        <f t="shared" si="399"/>
        <v>2011</v>
      </c>
      <c r="AO279" s="331">
        <f t="shared" si="399"/>
        <v>2012</v>
      </c>
      <c r="AP279" s="331">
        <f t="shared" si="399"/>
        <v>2013</v>
      </c>
      <c r="AQ279" s="331">
        <f t="shared" si="399"/>
        <v>2014</v>
      </c>
      <c r="AR279" s="331">
        <f t="shared" si="399"/>
        <v>2015</v>
      </c>
      <c r="AS279" s="331">
        <f t="shared" si="399"/>
        <v>2016</v>
      </c>
      <c r="AT279" s="331">
        <f t="shared" si="399"/>
        <v>2017</v>
      </c>
      <c r="AU279" s="331">
        <f t="shared" si="399"/>
        <v>2018</v>
      </c>
      <c r="AV279" s="331">
        <f t="shared" si="399"/>
        <v>2019</v>
      </c>
      <c r="AW279" s="331">
        <f t="shared" si="399"/>
        <v>2020</v>
      </c>
      <c r="AX279" s="331">
        <f t="shared" si="399"/>
        <v>2021</v>
      </c>
      <c r="AY279" s="331">
        <f t="shared" si="399"/>
        <v>2022</v>
      </c>
      <c r="AZ279" s="331">
        <f t="shared" si="399"/>
        <v>2023</v>
      </c>
      <c r="BA279" s="331">
        <f t="shared" si="399"/>
        <v>2024</v>
      </c>
      <c r="BB279" s="331">
        <f t="shared" si="399"/>
        <v>2025</v>
      </c>
    </row>
    <row r="280" spans="1:70">
      <c r="A280" s="337" t="s">
        <v>164</v>
      </c>
      <c r="B280" s="339">
        <f>ExportsMouldingsAndJoinery!C$15</f>
        <v>4.6161442599999998E-3</v>
      </c>
      <c r="C280" s="339">
        <f>ExportsMouldingsAndJoinery!D$15</f>
        <v>5.5526447199999995E-3</v>
      </c>
      <c r="D280" s="339">
        <f>ExportsMouldingsAndJoinery!E$15</f>
        <v>1.016517712E-2</v>
      </c>
      <c r="E280" s="339">
        <f>ExportsMouldingsAndJoinery!F$15</f>
        <v>7.6075420399999982E-3</v>
      </c>
      <c r="F280" s="339">
        <f>ExportsMouldingsAndJoinery!G$15</f>
        <v>3.7115574999999996E-3</v>
      </c>
      <c r="G280" s="339">
        <f>ExportsMouldingsAndJoinery!H$15</f>
        <v>1.6606389799999996E-3</v>
      </c>
      <c r="H280" s="339">
        <f>ExportsMouldingsAndJoinery!I$15</f>
        <v>2.2836889599999999E-3</v>
      </c>
      <c r="I280" s="339">
        <f>ExportsMouldingsAndJoinery!J$15</f>
        <v>1.30512718E-3</v>
      </c>
      <c r="J280" s="340">
        <f>ExportsMouldingsAndJoinery!K$15</f>
        <v>2.3319101399999998E-3</v>
      </c>
      <c r="K280" s="340">
        <f>ExportsMouldingsAndJoinery!L$15</f>
        <v>2.1356652799999999E-3</v>
      </c>
      <c r="L280" s="340">
        <f>ExportsMouldingsAndJoinery!M$15</f>
        <v>1.632316E-3</v>
      </c>
      <c r="M280" s="340">
        <f>ExportsMouldingsAndJoinery!N$15</f>
        <v>2.8842265199999998E-3</v>
      </c>
      <c r="N280" s="340">
        <f>ExportsMouldingsAndJoinery!O$15</f>
        <v>9.1040342400000012E-3</v>
      </c>
      <c r="O280" s="340">
        <f>ExportsMouldingsAndJoinery!P$15</f>
        <v>1.5372069299999999E-2</v>
      </c>
      <c r="P280" s="340">
        <f>ExportsMouldingsAndJoinery!Q$15</f>
        <v>9.205966559999999E-3</v>
      </c>
      <c r="Q280" s="340">
        <f>ExportsMouldingsAndJoinery!R$15</f>
        <v>6.6068613799999997E-3</v>
      </c>
      <c r="R280" s="340">
        <f>ExportsMouldingsAndJoinery!S$15</f>
        <v>5.9359242599999994E-3</v>
      </c>
      <c r="S280" s="340">
        <f>ExportsMouldingsAndJoinery!T$15</f>
        <v>5.1018416400000002E-3</v>
      </c>
      <c r="T280" s="340">
        <f>ExportsMouldingsAndJoinery!U$15</f>
        <v>5.4058878999999997E-3</v>
      </c>
      <c r="U280" s="340">
        <f>ExportsMouldingsAndJoinery!V$15</f>
        <v>6.06759398E-3</v>
      </c>
      <c r="V280" s="340">
        <f>ExportsMouldingsAndJoinery!W$15</f>
        <v>3.7895941999999999E-3</v>
      </c>
      <c r="W280" s="340">
        <f>ExportsMouldingsAndJoinery!X$15</f>
        <v>4.4877757399999999E-3</v>
      </c>
      <c r="X280" s="340">
        <f>ExportsMouldingsAndJoinery!Y$15</f>
        <v>9.892920799999998E-4</v>
      </c>
      <c r="Y280" s="340">
        <f>ExportsMouldingsAndJoinery!Z$15</f>
        <v>2.647295300066666E-4</v>
      </c>
      <c r="Z280" s="340">
        <f>ExportsMouldingsAndJoinery!AA$15</f>
        <v>0</v>
      </c>
      <c r="AA280" s="340">
        <f>ExportsMouldingsAndJoinery!AB$15</f>
        <v>0</v>
      </c>
      <c r="AB280" s="336"/>
      <c r="BC280" s="335">
        <f t="shared" ref="BC280:BD283" si="400">J280/J$278</f>
        <v>4.1712249940385662E-3</v>
      </c>
      <c r="BD280" s="335">
        <f t="shared" si="400"/>
        <v>5.3850086784374609E-3</v>
      </c>
      <c r="BE280" s="335">
        <f t="shared" ref="BE280:BF283" si="401">L280/L$278</f>
        <v>3.6636672138702269E-3</v>
      </c>
      <c r="BF280" s="335">
        <f t="shared" si="401"/>
        <v>6.0526742648866578E-3</v>
      </c>
      <c r="BG280" s="335">
        <f t="shared" ref="BG280:BL283" si="402">N280/N$278</f>
        <v>1.8417992929521277E-2</v>
      </c>
      <c r="BH280" s="335">
        <f t="shared" si="402"/>
        <v>3.0599566524481741E-2</v>
      </c>
      <c r="BI280" s="335">
        <f t="shared" si="402"/>
        <v>1.7939476080613304E-2</v>
      </c>
      <c r="BJ280" s="335">
        <f t="shared" si="402"/>
        <v>1.353992132242296E-2</v>
      </c>
      <c r="BK280" s="335">
        <f t="shared" si="402"/>
        <v>1.209738590376257E-2</v>
      </c>
      <c r="BL280" s="335">
        <f t="shared" si="402"/>
        <v>1.0858967483405726E-2</v>
      </c>
      <c r="BM280" s="335">
        <f t="shared" ref="BM280:BM283" si="403">T280/T$278</f>
        <v>1.0913225314516174E-2</v>
      </c>
      <c r="BN280" s="335">
        <f t="shared" ref="BN280:BN283" si="404">U280/U$278</f>
        <v>1.260397422732705E-2</v>
      </c>
      <c r="BO280" s="335">
        <f t="shared" ref="BO280:BO283" si="405">V280/V$278</f>
        <v>7.7720444385760848E-3</v>
      </c>
      <c r="BP280" s="335">
        <f t="shared" ref="BP280:BP283" si="406">W280/W$278</f>
        <v>7.803608628846069E-3</v>
      </c>
      <c r="BQ280" s="335">
        <f t="shared" ref="BQ280:BQ283" si="407">X280/X$278</f>
        <v>2.2449770942606522E-3</v>
      </c>
      <c r="BR280" s="335">
        <f t="shared" ref="BR280:BR283" si="408">Y280/Y$278</f>
        <v>7.3669615542224659E-4</v>
      </c>
    </row>
    <row r="281" spans="1:70">
      <c r="A281" s="337" t="str">
        <f>ExportsMouldingsAndJoinery!B$8</f>
        <v xml:space="preserve">Canada </v>
      </c>
      <c r="B281" s="339">
        <f>ExportsMouldingsAndJoinery!C$8</f>
        <v>1.3733496979999997E-2</v>
      </c>
      <c r="C281" s="339">
        <f>ExportsMouldingsAndJoinery!D$8</f>
        <v>1.8115557879999997E-2</v>
      </c>
      <c r="D281" s="339">
        <f>ExportsMouldingsAndJoinery!E$8</f>
        <v>2.2478846740000002E-2</v>
      </c>
      <c r="E281" s="339">
        <f>ExportsMouldingsAndJoinery!F$8</f>
        <v>2.6777439359999999E-2</v>
      </c>
      <c r="F281" s="339">
        <f>ExportsMouldingsAndJoinery!G$8</f>
        <v>2.9538063519999998E-2</v>
      </c>
      <c r="G281" s="339">
        <f>ExportsMouldingsAndJoinery!H$8</f>
        <v>2.2308053599999999E-2</v>
      </c>
      <c r="H281" s="339">
        <f>ExportsMouldingsAndJoinery!I$8</f>
        <v>2.4750120219999998E-2</v>
      </c>
      <c r="I281" s="339">
        <f>ExportsMouldingsAndJoinery!J$8</f>
        <v>3.6855616280000003E-2</v>
      </c>
      <c r="J281" s="340">
        <f>ExportsMouldingsAndJoinery!K$8</f>
        <v>3.6141107799999989E-2</v>
      </c>
      <c r="K281" s="340">
        <f>ExportsMouldingsAndJoinery!L$8</f>
        <v>2.7156495379999999E-2</v>
      </c>
      <c r="L281" s="340">
        <f>ExportsMouldingsAndJoinery!M$8</f>
        <v>2.855368782E-2</v>
      </c>
      <c r="M281" s="340">
        <f>ExportsMouldingsAndJoinery!N$8</f>
        <v>3.3273567320000003E-2</v>
      </c>
      <c r="N281" s="340">
        <f>ExportsMouldingsAndJoinery!O$8</f>
        <v>3.2574399479999995E-2</v>
      </c>
      <c r="O281" s="340">
        <f>ExportsMouldingsAndJoinery!P$8</f>
        <v>1.8891102579999999E-2</v>
      </c>
      <c r="P281" s="340">
        <f>ExportsMouldingsAndJoinery!Q$8</f>
        <v>1.595632332E-2</v>
      </c>
      <c r="Q281" s="340">
        <f>ExportsMouldingsAndJoinery!R$8</f>
        <v>1.5123095539999999E-2</v>
      </c>
      <c r="R281" s="340">
        <f>ExportsMouldingsAndJoinery!S$8</f>
        <v>1.2511167059999998E-2</v>
      </c>
      <c r="S281" s="340">
        <f>ExportsMouldingsAndJoinery!T$8</f>
        <v>1.3026090419999999E-2</v>
      </c>
      <c r="T281" s="340">
        <f>ExportsMouldingsAndJoinery!U$8</f>
        <v>1.3083310379999999E-2</v>
      </c>
      <c r="U281" s="340">
        <f>ExportsMouldingsAndJoinery!V$8</f>
        <v>1.1902782919999999E-2</v>
      </c>
      <c r="V281" s="340">
        <f>ExportsMouldingsAndJoinery!W$8</f>
        <v>7.3638209399999998E-3</v>
      </c>
      <c r="W281" s="340">
        <f>ExportsMouldingsAndJoinery!X$8</f>
        <v>7.2139920999999994E-3</v>
      </c>
      <c r="X281" s="340">
        <f>ExportsMouldingsAndJoinery!Y$8</f>
        <v>4.0428674999999992E-3</v>
      </c>
      <c r="Y281" s="340">
        <f>ExportsMouldingsAndJoinery!Z$8</f>
        <v>3.5092326107999993E-3</v>
      </c>
      <c r="Z281" s="340">
        <f>ExportsMouldingsAndJoinery!AA$8</f>
        <v>0</v>
      </c>
      <c r="AA281" s="340">
        <f>ExportsMouldingsAndJoinery!AB$8</f>
        <v>0</v>
      </c>
      <c r="AB281" s="339"/>
      <c r="BC281" s="335">
        <f t="shared" si="400"/>
        <v>6.4647727878400202E-2</v>
      </c>
      <c r="BD281" s="335">
        <f t="shared" si="400"/>
        <v>6.8474196151770944E-2</v>
      </c>
      <c r="BE281" s="335">
        <f t="shared" si="401"/>
        <v>6.4087596948887118E-2</v>
      </c>
      <c r="BF281" s="335">
        <f t="shared" si="401"/>
        <v>6.9826022062489654E-2</v>
      </c>
      <c r="BG281" s="335">
        <f t="shared" si="402"/>
        <v>6.5899912444314507E-2</v>
      </c>
      <c r="BH281" s="335">
        <f t="shared" si="402"/>
        <v>3.7604537088413895E-2</v>
      </c>
      <c r="BI281" s="335">
        <f t="shared" si="402"/>
        <v>3.1093756279478846E-2</v>
      </c>
      <c r="BJ281" s="335">
        <f t="shared" si="402"/>
        <v>3.0992859087817817E-2</v>
      </c>
      <c r="BK281" s="335">
        <f t="shared" si="402"/>
        <v>2.5497700004558782E-2</v>
      </c>
      <c r="BL281" s="335">
        <f t="shared" si="402"/>
        <v>2.7725261246384515E-2</v>
      </c>
      <c r="BM281" s="335">
        <f t="shared" si="403"/>
        <v>2.6412148508793202E-2</v>
      </c>
      <c r="BN281" s="335">
        <f t="shared" si="404"/>
        <v>2.4725182609721785E-2</v>
      </c>
      <c r="BO281" s="335">
        <f t="shared" si="405"/>
        <v>1.5102393703103387E-2</v>
      </c>
      <c r="BP281" s="335">
        <f t="shared" si="406"/>
        <v>1.2544114113863311E-2</v>
      </c>
      <c r="BQ281" s="335">
        <f t="shared" si="407"/>
        <v>9.1743834971678203E-3</v>
      </c>
      <c r="BR281" s="335">
        <f t="shared" si="408"/>
        <v>9.765582905668398E-3</v>
      </c>
    </row>
    <row r="282" spans="1:70">
      <c r="A282" s="337" t="str">
        <f>ExportsMouldingsAndJoinery!B$10</f>
        <v xml:space="preserve">USA </v>
      </c>
      <c r="B282" s="339">
        <f>ExportsMouldingsAndJoinery!C$10</f>
        <v>0.45118092572000001</v>
      </c>
      <c r="C282" s="339">
        <f>ExportsMouldingsAndJoinery!D$10</f>
        <v>0.57090633473999997</v>
      </c>
      <c r="D282" s="339">
        <f>ExportsMouldingsAndJoinery!E$10</f>
        <v>0.67133030761999979</v>
      </c>
      <c r="E282" s="339">
        <f>ExportsMouldingsAndJoinery!F$10</f>
        <v>0.67750524029999992</v>
      </c>
      <c r="F282" s="339">
        <f>ExportsMouldingsAndJoinery!G$10</f>
        <v>0.80648163889999991</v>
      </c>
      <c r="G282" s="339">
        <f>ExportsMouldingsAndJoinery!H$10</f>
        <v>0.72471983055999978</v>
      </c>
      <c r="H282" s="339">
        <f>ExportsMouldingsAndJoinery!I$10</f>
        <v>0.7718485506199998</v>
      </c>
      <c r="I282" s="339">
        <f>ExportsMouldingsAndJoinery!J$10</f>
        <v>0.60839321017999992</v>
      </c>
      <c r="J282" s="340">
        <f>ExportsMouldingsAndJoinery!K$10</f>
        <v>0.47186082257999995</v>
      </c>
      <c r="K282" s="340">
        <f>ExportsMouldingsAndJoinery!L$10</f>
        <v>0.33116698157999996</v>
      </c>
      <c r="L282" s="340">
        <f>ExportsMouldingsAndJoinery!M$10</f>
        <v>0.36543082814</v>
      </c>
      <c r="M282" s="340">
        <f>ExportsMouldingsAndJoinery!N$10</f>
        <v>0.37836923529999994</v>
      </c>
      <c r="N282" s="340">
        <f>ExportsMouldingsAndJoinery!O$10</f>
        <v>0.37646415352000001</v>
      </c>
      <c r="O282" s="340">
        <f>ExportsMouldingsAndJoinery!P$10</f>
        <v>0.41232007459999998</v>
      </c>
      <c r="P282" s="340">
        <f>ExportsMouldingsAndJoinery!Q$10</f>
        <v>0.41561241945999999</v>
      </c>
      <c r="Q282" s="340">
        <f>ExportsMouldingsAndJoinery!R$10</f>
        <v>0.39871143885999993</v>
      </c>
      <c r="R282" s="340">
        <f>ExportsMouldingsAndJoinery!S$10</f>
        <v>0.41707681343999997</v>
      </c>
      <c r="S282" s="340">
        <f>ExportsMouldingsAndJoinery!T$10</f>
        <v>0.40022135355999999</v>
      </c>
      <c r="T282" s="340">
        <f>ExportsMouldingsAndJoinery!U$10</f>
        <v>0.41623523143999996</v>
      </c>
      <c r="U282" s="340">
        <f>ExportsMouldingsAndJoinery!V$10</f>
        <v>0.42111559671999998</v>
      </c>
      <c r="V282" s="340">
        <f>ExportsMouldingsAndJoinery!W$10</f>
        <v>0.44245191714000004</v>
      </c>
      <c r="W282" s="340">
        <f>ExportsMouldingsAndJoinery!X$10</f>
        <v>0.52255546042000001</v>
      </c>
      <c r="X282" s="340">
        <f>ExportsMouldingsAndJoinery!Y$10</f>
        <v>0.41033853615999999</v>
      </c>
      <c r="Y282" s="340">
        <f>ExportsMouldingsAndJoinery!Z$10</f>
        <v>0.33151194610002005</v>
      </c>
      <c r="Z282" s="340">
        <f>ExportsMouldingsAndJoinery!AA$10</f>
        <v>0</v>
      </c>
      <c r="AA282" s="340">
        <f>ExportsMouldingsAndJoinery!AB$10</f>
        <v>0</v>
      </c>
      <c r="AB282" s="336"/>
      <c r="BC282" s="335">
        <f t="shared" si="400"/>
        <v>0.84404524132018799</v>
      </c>
      <c r="BD282" s="335">
        <f t="shared" si="400"/>
        <v>0.83502648402854529</v>
      </c>
      <c r="BE282" s="335">
        <f t="shared" si="401"/>
        <v>0.82019470739364397</v>
      </c>
      <c r="BF282" s="335">
        <f t="shared" si="401"/>
        <v>0.79402422703094555</v>
      </c>
      <c r="BG282" s="335">
        <f t="shared" si="402"/>
        <v>0.76160896751521578</v>
      </c>
      <c r="BH282" s="335">
        <f t="shared" si="402"/>
        <v>0.82076233888055483</v>
      </c>
      <c r="BI282" s="335">
        <f t="shared" si="402"/>
        <v>0.80989530095669748</v>
      </c>
      <c r="BJ282" s="335">
        <f t="shared" si="402"/>
        <v>0.81710833662359228</v>
      </c>
      <c r="BK282" s="335">
        <f t="shared" si="402"/>
        <v>0.85000059682285556</v>
      </c>
      <c r="BL282" s="335">
        <f t="shared" si="402"/>
        <v>0.85184742513345946</v>
      </c>
      <c r="BM282" s="335">
        <f t="shared" si="403"/>
        <v>0.84028173513263305</v>
      </c>
      <c r="BN282" s="335">
        <f t="shared" si="404"/>
        <v>0.87476685903500939</v>
      </c>
      <c r="BO282" s="335">
        <f t="shared" si="405"/>
        <v>0.90742063146108465</v>
      </c>
      <c r="BP282" s="335">
        <f t="shared" si="406"/>
        <v>0.90865019471408404</v>
      </c>
      <c r="BQ282" s="335">
        <f t="shared" si="407"/>
        <v>0.93117152476510934</v>
      </c>
      <c r="BR282" s="335">
        <f t="shared" si="408"/>
        <v>0.9225399832133635</v>
      </c>
    </row>
    <row r="283" spans="1:70">
      <c r="A283" s="333" t="s">
        <v>29</v>
      </c>
      <c r="B283" s="339">
        <f t="shared" ref="B283:K283" si="409">B278-SUM(B280:B282)</f>
        <v>3.1473210160000098E-2</v>
      </c>
      <c r="C283" s="339">
        <f t="shared" si="409"/>
        <v>2.6630657479999931E-2</v>
      </c>
      <c r="D283" s="339">
        <f t="shared" si="409"/>
        <v>2.8492800139999996E-2</v>
      </c>
      <c r="E283" s="339">
        <f t="shared" si="409"/>
        <v>3.0443861279999984E-2</v>
      </c>
      <c r="F283" s="339">
        <f t="shared" si="409"/>
        <v>3.1795142679999944E-2</v>
      </c>
      <c r="G283" s="339">
        <f t="shared" si="409"/>
        <v>3.1365684418333317E-2</v>
      </c>
      <c r="H283" s="339">
        <f t="shared" si="409"/>
        <v>3.0069394129999982E-2</v>
      </c>
      <c r="I283" s="339">
        <f t="shared" si="409"/>
        <v>4.7564258150000094E-2</v>
      </c>
      <c r="J283" s="339">
        <f t="shared" si="409"/>
        <v>4.871299663999995E-2</v>
      </c>
      <c r="K283" s="339">
        <f t="shared" si="409"/>
        <v>3.6135442379999994E-2</v>
      </c>
      <c r="L283" s="339">
        <f>L278-SUM(L280:L282)</f>
        <v>4.9924726459999957E-2</v>
      </c>
      <c r="M283" s="339">
        <f>M278-SUM(M280:M282)</f>
        <v>6.1993991779999924E-2</v>
      </c>
      <c r="N283" s="339">
        <f>N278-SUM(N280:N282)</f>
        <v>7.6158516839999968E-2</v>
      </c>
      <c r="O283" s="339">
        <f t="shared" ref="O283:AA283" si="410">O278-SUM(O280:O282)</f>
        <v>5.5779075800000133E-2</v>
      </c>
      <c r="P283" s="339">
        <f t="shared" si="410"/>
        <v>7.2393374199999971E-2</v>
      </c>
      <c r="Q283" s="339">
        <f t="shared" si="410"/>
        <v>6.7512797059999963E-2</v>
      </c>
      <c r="R283" s="339">
        <f t="shared" si="410"/>
        <v>5.5154354759999968E-2</v>
      </c>
      <c r="S283" s="339">
        <f t="shared" si="410"/>
        <v>5.1478223099999998E-2</v>
      </c>
      <c r="T283" s="339">
        <f t="shared" si="410"/>
        <v>6.0627562400000001E-2</v>
      </c>
      <c r="U283" s="339">
        <f t="shared" si="410"/>
        <v>4.2317262420000001E-2</v>
      </c>
      <c r="V283" s="339">
        <f t="shared" si="410"/>
        <v>3.3987633759999969E-2</v>
      </c>
      <c r="W283" s="339">
        <f t="shared" si="410"/>
        <v>4.0832573580000031E-2</v>
      </c>
      <c r="X283" s="339">
        <f t="shared" si="410"/>
        <v>2.5298424015900045E-2</v>
      </c>
      <c r="Y283" s="339">
        <f t="shared" si="410"/>
        <v>2.4061060055666661E-2</v>
      </c>
      <c r="Z283" s="339">
        <f t="shared" si="410"/>
        <v>0</v>
      </c>
      <c r="AA283" s="339">
        <f t="shared" si="410"/>
        <v>0</v>
      </c>
      <c r="AB283" s="336"/>
      <c r="BC283" s="335">
        <f t="shared" si="400"/>
        <v>8.7135805807373221E-2</v>
      </c>
      <c r="BD283" s="335">
        <f t="shared" si="400"/>
        <v>9.1114311141246254E-2</v>
      </c>
      <c r="BE283" s="335">
        <f t="shared" si="401"/>
        <v>0.11205402844359869</v>
      </c>
      <c r="BF283" s="335">
        <f t="shared" si="401"/>
        <v>0.13009707664167811</v>
      </c>
      <c r="BG283" s="335">
        <f t="shared" si="402"/>
        <v>0.15407312711094839</v>
      </c>
      <c r="BH283" s="335">
        <f t="shared" si="402"/>
        <v>0.11103355750654947</v>
      </c>
      <c r="BI283" s="335">
        <f t="shared" si="402"/>
        <v>0.14107146668321027</v>
      </c>
      <c r="BJ283" s="335">
        <f t="shared" si="402"/>
        <v>0.13835888296616686</v>
      </c>
      <c r="BK283" s="335">
        <f t="shared" si="402"/>
        <v>0.11240431726882305</v>
      </c>
      <c r="BL283" s="335">
        <f t="shared" si="402"/>
        <v>0.10956834613675023</v>
      </c>
      <c r="BM283" s="335">
        <f t="shared" si="403"/>
        <v>0.12239289104405753</v>
      </c>
      <c r="BN283" s="335">
        <f t="shared" si="404"/>
        <v>8.7903984127941856E-2</v>
      </c>
      <c r="BO283" s="335">
        <f t="shared" si="405"/>
        <v>6.9704930397235812E-2</v>
      </c>
      <c r="BP283" s="335">
        <f t="shared" si="406"/>
        <v>7.100208254320664E-2</v>
      </c>
      <c r="BQ283" s="335">
        <f t="shared" si="407"/>
        <v>5.7409114643462218E-2</v>
      </c>
      <c r="BR283" s="335">
        <f t="shared" si="408"/>
        <v>6.6957737725545904E-2</v>
      </c>
    </row>
    <row r="284" spans="1:70">
      <c r="A284" s="333"/>
      <c r="B284" s="336"/>
      <c r="C284" s="336"/>
      <c r="D284" s="336"/>
      <c r="E284" s="336"/>
      <c r="F284" s="336"/>
      <c r="G284" s="336"/>
      <c r="H284" s="336"/>
      <c r="I284" s="336"/>
      <c r="AB284" s="336"/>
    </row>
    <row r="285" spans="1:70">
      <c r="A285" s="333"/>
      <c r="B285" s="336"/>
      <c r="C285" s="336"/>
      <c r="D285" s="336"/>
      <c r="E285" s="336"/>
      <c r="F285" s="336"/>
      <c r="G285" s="336"/>
      <c r="H285" s="336"/>
      <c r="I285" s="336"/>
      <c r="AB285" s="336"/>
    </row>
    <row r="286" spans="1:70">
      <c r="AB286" s="336"/>
    </row>
    <row r="287" spans="1:70">
      <c r="A287" s="334"/>
      <c r="B287" s="334"/>
      <c r="C287" s="334"/>
      <c r="D287" s="334"/>
      <c r="E287" s="334"/>
      <c r="F287" s="334"/>
      <c r="G287" s="334"/>
      <c r="H287" s="334"/>
      <c r="I287" s="334"/>
      <c r="AB287" s="334"/>
      <c r="AC287" s="334"/>
      <c r="AD287" s="334"/>
      <c r="AE287" s="334"/>
      <c r="AF287" s="334"/>
      <c r="AG287" s="334"/>
      <c r="AH287" s="334"/>
      <c r="AI287" s="334"/>
      <c r="AJ287" s="334"/>
      <c r="AK287" s="334"/>
      <c r="AL287" s="334"/>
      <c r="AM287" s="334"/>
      <c r="AN287" s="334"/>
      <c r="AO287" s="334"/>
      <c r="AP287" s="334"/>
      <c r="AQ287" s="334"/>
      <c r="AR287" s="334"/>
      <c r="AS287" s="334"/>
      <c r="AT287" s="334"/>
      <c r="AU287" s="334"/>
      <c r="AV287" s="334"/>
      <c r="AW287" s="334"/>
      <c r="AX287" s="334"/>
      <c r="AY287" s="334"/>
      <c r="AZ287" s="334"/>
      <c r="BA287" s="334"/>
      <c r="BB287" s="334"/>
    </row>
    <row r="288" spans="1:70">
      <c r="A288" s="334" t="str">
        <f>A280</f>
        <v>EU-28</v>
      </c>
      <c r="B288" s="334"/>
      <c r="C288" s="334"/>
      <c r="D288" s="334"/>
      <c r="E288" s="334"/>
      <c r="F288" s="334"/>
      <c r="G288" s="334"/>
      <c r="H288" s="334"/>
      <c r="I288" s="334"/>
      <c r="AB288" s="334"/>
      <c r="AC288" s="334">
        <f>ExportsMouldingsAndJoinery!AD$15</f>
        <v>1.5961829999999999</v>
      </c>
      <c r="AD288" s="334">
        <f>ExportsMouldingsAndJoinery!AE$15</f>
        <v>2.1478229999999994</v>
      </c>
      <c r="AE288" s="334">
        <f>ExportsMouldingsAndJoinery!AF$15</f>
        <v>4.0428069999999998</v>
      </c>
      <c r="AF288" s="334">
        <f>ExportsMouldingsAndJoinery!AG$15</f>
        <v>3.0909080000000002</v>
      </c>
      <c r="AG288" s="334">
        <f>ExportsMouldingsAndJoinery!AH$15</f>
        <v>1.5038959999999997</v>
      </c>
      <c r="AH288" s="334">
        <f>ExportsMouldingsAndJoinery!AI$15</f>
        <v>0.81752200000000008</v>
      </c>
      <c r="AI288" s="334">
        <f>ExportsMouldingsAndJoinery!AJ$15</f>
        <v>1.47644</v>
      </c>
      <c r="AJ288" s="334">
        <f>ExportsMouldingsAndJoinery!AK$15</f>
        <v>1.1090019999999998</v>
      </c>
      <c r="AK288" s="334">
        <f>ExportsMouldingsAndJoinery!AL$15</f>
        <v>1.3991559999999996</v>
      </c>
      <c r="AL288" s="334">
        <f>ExportsMouldingsAndJoinery!AM$15</f>
        <v>1.3170999999999999</v>
      </c>
      <c r="AM288" s="334">
        <f>ExportsMouldingsAndJoinery!AN$15</f>
        <v>0.98551799999999989</v>
      </c>
      <c r="AN288" s="334">
        <f>ExportsMouldingsAndJoinery!AO$15</f>
        <v>1.8748089999999999</v>
      </c>
      <c r="AO288" s="334">
        <f>ExportsMouldingsAndJoinery!AP$15</f>
        <v>4.9775290000000005</v>
      </c>
      <c r="AP288" s="334">
        <f>ExportsMouldingsAndJoinery!AQ$15</f>
        <v>8.4839060000000011</v>
      </c>
      <c r="AQ288" s="334">
        <f>ExportsMouldingsAndJoinery!AR$15</f>
        <v>5.2535209999999992</v>
      </c>
      <c r="AR288" s="334">
        <f>ExportsMouldingsAndJoinery!AS$15</f>
        <v>3.0197529999999997</v>
      </c>
      <c r="AS288" s="334">
        <f>ExportsMouldingsAndJoinery!AT$15</f>
        <v>2.7111830000000001</v>
      </c>
      <c r="AT288" s="334">
        <f>ExportsMouldingsAndJoinery!AU$15</f>
        <v>2.228882</v>
      </c>
      <c r="AU288" s="334">
        <f>ExportsMouldingsAndJoinery!AV$15</f>
        <v>2.6416880000000003</v>
      </c>
      <c r="AV288" s="334">
        <f>ExportsMouldingsAndJoinery!AW$15</f>
        <v>3.5834229999999998</v>
      </c>
      <c r="AW288" s="334">
        <f>ExportsMouldingsAndJoinery!AX$15</f>
        <v>2.5610720000000002</v>
      </c>
      <c r="AX288" s="334">
        <f>ExportsMouldingsAndJoinery!AY$15</f>
        <v>3.2869149999999996</v>
      </c>
      <c r="AY288" s="334">
        <f>ExportsMouldingsAndJoinery!AZ$15</f>
        <v>0.80382730999999996</v>
      </c>
      <c r="AZ288" s="334">
        <f>ExportsMouldingsAndJoinery!BA$15</f>
        <v>0.17857339</v>
      </c>
      <c r="BA288" s="334">
        <f>ExportsMouldingsAndJoinery!BB$15</f>
        <v>0</v>
      </c>
      <c r="BB288" s="334">
        <f>ExportsMouldingsAndJoinery!BC$15</f>
        <v>0</v>
      </c>
      <c r="BC288" s="335">
        <f t="shared" ref="BC288:BD291" si="411">AK288/AK$278</f>
        <v>4.8593672872874437E-3</v>
      </c>
      <c r="BD288" s="335">
        <f t="shared" si="411"/>
        <v>6.7614567355503107E-3</v>
      </c>
      <c r="BE288" s="335">
        <f t="shared" ref="BE288:BF291" si="412">AM288/AM$278</f>
        <v>4.042661752279934E-3</v>
      </c>
      <c r="BF288" s="335">
        <f t="shared" si="412"/>
        <v>6.9560158993546648E-3</v>
      </c>
      <c r="BG288" s="335">
        <f t="shared" ref="BG288:BL291" si="413">AO288/AO$278</f>
        <v>1.6280667508646755E-2</v>
      </c>
      <c r="BH288" s="335">
        <f t="shared" si="413"/>
        <v>2.4432632999743849E-2</v>
      </c>
      <c r="BI288" s="335">
        <f t="shared" si="413"/>
        <v>1.4163011706745245E-2</v>
      </c>
      <c r="BJ288" s="335">
        <f t="shared" si="413"/>
        <v>8.9201231773630638E-3</v>
      </c>
      <c r="BK288" s="335">
        <f t="shared" si="413"/>
        <v>8.7761518632354669E-3</v>
      </c>
      <c r="BL288" s="335">
        <f t="shared" si="413"/>
        <v>7.2793486568196687E-3</v>
      </c>
      <c r="BM288" s="335">
        <f t="shared" ref="BM288:BM291" si="414">AU288/AU$278</f>
        <v>8.1383986933893596E-3</v>
      </c>
      <c r="BN288" s="335">
        <f t="shared" ref="BN288:BN291" si="415">AV288/AV$278</f>
        <v>1.1396390758798116E-2</v>
      </c>
      <c r="BO288" s="335">
        <f t="shared" ref="BO288:BO291" si="416">AW288/AW$278</f>
        <v>7.8784610054445543E-3</v>
      </c>
      <c r="BP288" s="335">
        <f t="shared" ref="BP288:BP291" si="417">AX288/AX$278</f>
        <v>7.1330750999332327E-3</v>
      </c>
      <c r="BQ288" s="335">
        <f t="shared" ref="BQ288:BQ291" si="418">AY288/AY$278</f>
        <v>1.8582640557496129E-3</v>
      </c>
      <c r="BR288" s="335">
        <f t="shared" ref="BR288:BR291" si="419">AZ288/AZ$278</f>
        <v>6.8006640746842305E-4</v>
      </c>
    </row>
    <row r="289" spans="1:70">
      <c r="A289" s="334" t="str">
        <f>A281</f>
        <v xml:space="preserve">Canada </v>
      </c>
      <c r="AC289" s="334">
        <f>ExportsMouldingsAndJoinery!AD$8</f>
        <v>5.3331499999999998</v>
      </c>
      <c r="AD289" s="334">
        <f>ExportsMouldingsAndJoinery!AE$8</f>
        <v>6.8470239999999993</v>
      </c>
      <c r="AE289" s="334">
        <f>ExportsMouldingsAndJoinery!AF$8</f>
        <v>8.3310289999999991</v>
      </c>
      <c r="AF289" s="334">
        <f>ExportsMouldingsAndJoinery!AG$8</f>
        <v>9.8689660000000003</v>
      </c>
      <c r="AG289" s="334">
        <f>ExportsMouldingsAndJoinery!AH$8</f>
        <v>14.322547</v>
      </c>
      <c r="AH289" s="334">
        <f>ExportsMouldingsAndJoinery!AI$8</f>
        <v>9.9632769999999997</v>
      </c>
      <c r="AI289" s="334">
        <f>ExportsMouldingsAndJoinery!AJ$8</f>
        <v>11.647313</v>
      </c>
      <c r="AJ289" s="334">
        <f>ExportsMouldingsAndJoinery!AK$8</f>
        <v>14.643982999999999</v>
      </c>
      <c r="AK289" s="334">
        <f>ExportsMouldingsAndJoinery!AL$8</f>
        <v>16.580687999999999</v>
      </c>
      <c r="AL289" s="334">
        <f>ExportsMouldingsAndJoinery!AM$8</f>
        <v>12.147186</v>
      </c>
      <c r="AM289" s="334">
        <f>ExportsMouldingsAndJoinery!AN$8</f>
        <v>14.007081999999999</v>
      </c>
      <c r="AN289" s="334">
        <f>ExportsMouldingsAndJoinery!AO$8</f>
        <v>16.194496000000001</v>
      </c>
      <c r="AO289" s="334">
        <f>ExportsMouldingsAndJoinery!AP$8</f>
        <v>18.637566</v>
      </c>
      <c r="AP289" s="334">
        <f>ExportsMouldingsAndJoinery!AQ$8</f>
        <v>12.54457</v>
      </c>
      <c r="AQ289" s="334">
        <f>ExportsMouldingsAndJoinery!AR$8</f>
        <v>10.782753999999999</v>
      </c>
      <c r="AR289" s="334">
        <f>ExportsMouldingsAndJoinery!AS$8</f>
        <v>9.3186409999999995</v>
      </c>
      <c r="AS289" s="334">
        <f>ExportsMouldingsAndJoinery!AT$8</f>
        <v>7.7680479999999994</v>
      </c>
      <c r="AT289" s="334">
        <f>ExportsMouldingsAndJoinery!AU$8</f>
        <v>8.3533340000000003</v>
      </c>
      <c r="AU289" s="334">
        <f>ExportsMouldingsAndJoinery!AV$8</f>
        <v>8.2261509999999998</v>
      </c>
      <c r="AV289" s="334">
        <f>ExportsMouldingsAndJoinery!AW$8</f>
        <v>7.9157599999999988</v>
      </c>
      <c r="AW289" s="334">
        <f>ExportsMouldingsAndJoinery!AX$8</f>
        <v>5.0000520000000002</v>
      </c>
      <c r="AX289" s="334">
        <f>ExportsMouldingsAndJoinery!AY$8</f>
        <v>5.6107339999999999</v>
      </c>
      <c r="AY289" s="334">
        <f>ExportsMouldingsAndJoinery!AZ$8</f>
        <v>4.4612927999999998</v>
      </c>
      <c r="AZ289" s="334">
        <f>ExportsMouldingsAndJoinery!BA$8</f>
        <v>2.4900463899999998</v>
      </c>
      <c r="BA289" s="334">
        <f>ExportsMouldingsAndJoinery!BB$8</f>
        <v>0</v>
      </c>
      <c r="BB289" s="334">
        <f>ExportsMouldingsAndJoinery!BC$8</f>
        <v>0</v>
      </c>
      <c r="BC289" s="335">
        <f t="shared" si="411"/>
        <v>5.7585896689089339E-2</v>
      </c>
      <c r="BD289" s="335">
        <f t="shared" si="411"/>
        <v>6.2358721887238962E-2</v>
      </c>
      <c r="BE289" s="335">
        <f t="shared" si="412"/>
        <v>5.7458001439292562E-2</v>
      </c>
      <c r="BF289" s="335">
        <f t="shared" si="412"/>
        <v>6.0085678945447529E-2</v>
      </c>
      <c r="BG289" s="335">
        <f t="shared" si="413"/>
        <v>6.0960371143284037E-2</v>
      </c>
      <c r="BH289" s="335">
        <f t="shared" si="413"/>
        <v>3.6126858896078848E-2</v>
      </c>
      <c r="BI289" s="335">
        <f t="shared" si="413"/>
        <v>2.9069317726712073E-2</v>
      </c>
      <c r="BJ289" s="335">
        <f t="shared" si="413"/>
        <v>2.7526564446041023E-2</v>
      </c>
      <c r="BK289" s="335">
        <f t="shared" si="413"/>
        <v>2.5145321776103839E-2</v>
      </c>
      <c r="BL289" s="335">
        <f t="shared" si="413"/>
        <v>2.7281314413623546E-2</v>
      </c>
      <c r="BM289" s="335">
        <f t="shared" si="414"/>
        <v>2.5342771951125026E-2</v>
      </c>
      <c r="BN289" s="335">
        <f t="shared" si="415"/>
        <v>2.5174559105320182E-2</v>
      </c>
      <c r="BO289" s="335">
        <f t="shared" si="416"/>
        <v>1.5381338247107091E-2</v>
      </c>
      <c r="BP289" s="335">
        <f t="shared" si="417"/>
        <v>1.2176094297463972E-2</v>
      </c>
      <c r="BQ289" s="335">
        <f t="shared" si="418"/>
        <v>1.0313483940244015E-2</v>
      </c>
      <c r="BR289" s="335">
        <f t="shared" si="419"/>
        <v>9.4829184957345315E-3</v>
      </c>
    </row>
    <row r="290" spans="1:70">
      <c r="A290" s="334" t="str">
        <f>A282</f>
        <v xml:space="preserve">USA </v>
      </c>
      <c r="AC290" s="334">
        <f>ExportsMouldingsAndJoinery!AD$10</f>
        <v>171.353206</v>
      </c>
      <c r="AD290" s="334">
        <f>ExportsMouldingsAndJoinery!AE$10</f>
        <v>222.263814</v>
      </c>
      <c r="AE290" s="334">
        <f>ExportsMouldingsAndJoinery!AF$10</f>
        <v>267.82243199999999</v>
      </c>
      <c r="AF290" s="334">
        <f>ExportsMouldingsAndJoinery!AG$10</f>
        <v>260.19392899999997</v>
      </c>
      <c r="AG290" s="334">
        <f>ExportsMouldingsAndJoinery!AH$10</f>
        <v>422.43543999999997</v>
      </c>
      <c r="AH290" s="334">
        <f>ExportsMouldingsAndJoinery!AI$10</f>
        <v>332.58858699999996</v>
      </c>
      <c r="AI290" s="334">
        <f>ExportsMouldingsAndJoinery!AJ$10</f>
        <v>402.56378799999999</v>
      </c>
      <c r="AJ290" s="334">
        <f>ExportsMouldingsAndJoinery!AK$10</f>
        <v>276.521232</v>
      </c>
      <c r="AK290" s="334">
        <f>ExportsMouldingsAndJoinery!AL$10</f>
        <v>241.14454799999999</v>
      </c>
      <c r="AL290" s="334">
        <f>ExportsMouldingsAndJoinery!AM$10</f>
        <v>161.88215</v>
      </c>
      <c r="AM290" s="334">
        <f>ExportsMouldingsAndJoinery!AN$10</f>
        <v>201.88669899999999</v>
      </c>
      <c r="AN290" s="334">
        <f>ExportsMouldingsAndJoinery!AO$10</f>
        <v>220.21443299999999</v>
      </c>
      <c r="AO290" s="334">
        <f>ExportsMouldingsAndJoinery!AP$10</f>
        <v>242.652897</v>
      </c>
      <c r="AP290" s="334">
        <f>ExportsMouldingsAndJoinery!AQ$10</f>
        <v>292.28641999999996</v>
      </c>
      <c r="AQ290" s="334">
        <f>ExportsMouldingsAndJoinery!AR$10</f>
        <v>310.16500199999996</v>
      </c>
      <c r="AR290" s="334">
        <f>ExportsMouldingsAndJoinery!AS$10</f>
        <v>285.81450799999999</v>
      </c>
      <c r="AS290" s="334">
        <f>ExportsMouldingsAndJoinery!AT$10</f>
        <v>263.38802399999997</v>
      </c>
      <c r="AT290" s="334">
        <f>ExportsMouldingsAndJoinery!AU$10</f>
        <v>261.05385699999999</v>
      </c>
      <c r="AU290" s="334">
        <f>ExportsMouldingsAndJoinery!AV$10</f>
        <v>274.29377999999997</v>
      </c>
      <c r="AV290" s="334">
        <f>ExportsMouldingsAndJoinery!AW$10</f>
        <v>275.374234</v>
      </c>
      <c r="AW290" s="334">
        <f>ExportsMouldingsAndJoinery!AX$10</f>
        <v>294.47169099999996</v>
      </c>
      <c r="AX290" s="334">
        <f>ExportsMouldingsAndJoinery!AY$10</f>
        <v>420.45554200000004</v>
      </c>
      <c r="AY290" s="334">
        <f>ExportsMouldingsAndJoinery!AZ$10</f>
        <v>401.59220505999997</v>
      </c>
      <c r="AZ290" s="334">
        <f>ExportsMouldingsAndJoinery!BA$10</f>
        <v>242.13642064000001</v>
      </c>
      <c r="BA290" s="334">
        <f>ExportsMouldingsAndJoinery!BB$10</f>
        <v>0</v>
      </c>
      <c r="BB290" s="334">
        <f>ExportsMouldingsAndJoinery!BC$10</f>
        <v>0</v>
      </c>
      <c r="BC290" s="335">
        <f t="shared" si="411"/>
        <v>0.83751199155699363</v>
      </c>
      <c r="BD290" s="335">
        <f t="shared" si="411"/>
        <v>0.83103724355239983</v>
      </c>
      <c r="BE290" s="335">
        <f t="shared" si="412"/>
        <v>0.82815294732450517</v>
      </c>
      <c r="BF290" s="335">
        <f t="shared" si="412"/>
        <v>0.81705128213880596</v>
      </c>
      <c r="BG290" s="335">
        <f t="shared" si="413"/>
        <v>0.79367717115599068</v>
      </c>
      <c r="BH290" s="335">
        <f t="shared" si="413"/>
        <v>0.84174987684552249</v>
      </c>
      <c r="BI290" s="335">
        <f t="shared" si="413"/>
        <v>0.83617645277303787</v>
      </c>
      <c r="BJ290" s="335">
        <f t="shared" si="413"/>
        <v>0.84427455399081341</v>
      </c>
      <c r="BK290" s="335">
        <f t="shared" si="413"/>
        <v>0.85259213324276073</v>
      </c>
      <c r="BL290" s="335">
        <f t="shared" si="413"/>
        <v>0.8525808200301962</v>
      </c>
      <c r="BM290" s="335">
        <f t="shared" si="414"/>
        <v>0.84503247194855269</v>
      </c>
      <c r="BN290" s="335">
        <f t="shared" si="415"/>
        <v>0.87577502727663181</v>
      </c>
      <c r="BO290" s="335">
        <f t="shared" si="416"/>
        <v>0.90586431570483672</v>
      </c>
      <c r="BP290" s="335">
        <f t="shared" si="417"/>
        <v>0.91244859002107814</v>
      </c>
      <c r="BQ290" s="335">
        <f t="shared" si="418"/>
        <v>0.92838890946890795</v>
      </c>
      <c r="BR290" s="335">
        <f t="shared" si="419"/>
        <v>0.92213540719537068</v>
      </c>
    </row>
    <row r="291" spans="1:70">
      <c r="A291" s="334" t="str">
        <f>A283</f>
        <v>Others</v>
      </c>
      <c r="AC291" s="334">
        <f t="shared" ref="AC291:AJ291" si="420">AC278-SUM(AC288:AC290)</f>
        <v>12.197909000000038</v>
      </c>
      <c r="AD291" s="334">
        <f t="shared" si="420"/>
        <v>9.3749500000000126</v>
      </c>
      <c r="AE291" s="334">
        <f t="shared" si="420"/>
        <v>9.7071460000000229</v>
      </c>
      <c r="AF291" s="334">
        <f t="shared" si="420"/>
        <v>10.784256999999968</v>
      </c>
      <c r="AG291" s="334">
        <f t="shared" si="420"/>
        <v>11.796235000000024</v>
      </c>
      <c r="AH291" s="334">
        <f t="shared" si="420"/>
        <v>13.045045000000016</v>
      </c>
      <c r="AI291" s="334">
        <f t="shared" si="420"/>
        <v>14.034133999999938</v>
      </c>
      <c r="AJ291" s="334">
        <f t="shared" si="420"/>
        <v>23.871090999999979</v>
      </c>
      <c r="AK291" s="334">
        <f>AK278-SUM(AK288:AK290)</f>
        <v>28.805273999999997</v>
      </c>
      <c r="AL291" s="334">
        <f>AL278-SUM(AL288:AL290)</f>
        <v>19.448864999999984</v>
      </c>
      <c r="AM291" s="334">
        <f>AM278-SUM(AM288:AM290)</f>
        <v>26.900185999999991</v>
      </c>
      <c r="AN291" s="334">
        <f>AN278-SUM(AN288:AN290)</f>
        <v>31.23965400000003</v>
      </c>
      <c r="AO291" s="334">
        <f>AO278-SUM(AO288:AO290)</f>
        <v>39.464496999999938</v>
      </c>
      <c r="AP291" s="334">
        <f t="shared" ref="AP291:BB291" si="421">AP278-SUM(AP288:AP290)</f>
        <v>33.92176900000004</v>
      </c>
      <c r="AQ291" s="334">
        <f t="shared" si="421"/>
        <v>44.731199000000004</v>
      </c>
      <c r="AR291" s="334">
        <f t="shared" si="421"/>
        <v>40.379754999999989</v>
      </c>
      <c r="AS291" s="334">
        <f t="shared" si="421"/>
        <v>35.058916999999951</v>
      </c>
      <c r="AT291" s="334">
        <f t="shared" si="421"/>
        <v>34.556432000000029</v>
      </c>
      <c r="AU291" s="334">
        <f t="shared" si="421"/>
        <v>39.433930999999973</v>
      </c>
      <c r="AV291" s="334">
        <f t="shared" si="421"/>
        <v>27.56148399999995</v>
      </c>
      <c r="AW291" s="334">
        <f t="shared" si="421"/>
        <v>23.039809999999989</v>
      </c>
      <c r="AX291" s="334">
        <f t="shared" si="421"/>
        <v>31.445966999999996</v>
      </c>
      <c r="AY291" s="334">
        <f t="shared" si="421"/>
        <v>25.711613304000025</v>
      </c>
      <c r="AZ291" s="334">
        <f t="shared" si="421"/>
        <v>17.777242779000005</v>
      </c>
      <c r="BA291" s="334">
        <f t="shared" si="421"/>
        <v>0</v>
      </c>
      <c r="BB291" s="334">
        <f t="shared" si="421"/>
        <v>0</v>
      </c>
      <c r="BC291" s="335">
        <f t="shared" si="411"/>
        <v>0.10004274446662956</v>
      </c>
      <c r="BD291" s="335">
        <f t="shared" si="411"/>
        <v>9.9842577824811013E-2</v>
      </c>
      <c r="BE291" s="335">
        <f t="shared" si="412"/>
        <v>0.11034638948392229</v>
      </c>
      <c r="BF291" s="335">
        <f t="shared" si="412"/>
        <v>0.11590702301639196</v>
      </c>
      <c r="BG291" s="335">
        <f t="shared" si="413"/>
        <v>0.12908179019207849</v>
      </c>
      <c r="BH291" s="335">
        <f t="shared" si="413"/>
        <v>9.7690631258654778E-2</v>
      </c>
      <c r="BI291" s="335">
        <f t="shared" si="413"/>
        <v>0.12059121779350485</v>
      </c>
      <c r="BJ291" s="335">
        <f t="shared" si="413"/>
        <v>0.11927875838578253</v>
      </c>
      <c r="BK291" s="335">
        <f t="shared" si="413"/>
        <v>0.11348639311789989</v>
      </c>
      <c r="BL291" s="335">
        <f t="shared" si="413"/>
        <v>0.11285851689936049</v>
      </c>
      <c r="BM291" s="335">
        <f t="shared" si="414"/>
        <v>0.12148635740693296</v>
      </c>
      <c r="BN291" s="335">
        <f t="shared" si="415"/>
        <v>8.7654022859249822E-2</v>
      </c>
      <c r="BO291" s="335">
        <f t="shared" si="416"/>
        <v>7.0875885042611608E-2</v>
      </c>
      <c r="BP291" s="335">
        <f t="shared" si="417"/>
        <v>6.8242240581524657E-2</v>
      </c>
      <c r="BQ291" s="335">
        <f t="shared" si="418"/>
        <v>5.9439342535098479E-2</v>
      </c>
      <c r="BR291" s="335">
        <f t="shared" si="419"/>
        <v>6.7701607901426403E-2</v>
      </c>
    </row>
    <row r="292" spans="1:70">
      <c r="A292" s="334"/>
      <c r="AC292" s="336"/>
      <c r="AD292" s="336"/>
      <c r="AE292" s="336"/>
      <c r="AF292" s="336"/>
      <c r="AG292" s="336"/>
      <c r="AH292" s="336"/>
      <c r="AI292" s="336"/>
      <c r="AJ292" s="336"/>
      <c r="AK292" s="336"/>
      <c r="AL292" s="336"/>
      <c r="AM292" s="336"/>
      <c r="AN292" s="336"/>
      <c r="AO292" s="336"/>
      <c r="AP292" s="336"/>
      <c r="AQ292" s="336"/>
      <c r="AR292" s="336"/>
      <c r="AS292" s="336"/>
      <c r="AT292" s="336"/>
      <c r="AU292" s="336"/>
      <c r="AV292" s="336"/>
      <c r="AW292" s="336"/>
      <c r="AX292" s="336"/>
      <c r="AY292" s="336"/>
      <c r="AZ292" s="336"/>
      <c r="BA292" s="336"/>
      <c r="BB292" s="336"/>
    </row>
    <row r="293" spans="1:70" ht="13">
      <c r="A293" s="332" t="s">
        <v>151</v>
      </c>
    </row>
    <row r="294" spans="1:70" ht="13">
      <c r="A294" s="332"/>
      <c r="B294" s="387" t="s">
        <v>58</v>
      </c>
      <c r="C294" s="387"/>
      <c r="D294" s="387"/>
      <c r="E294" s="387"/>
      <c r="F294" s="387"/>
      <c r="G294" s="387"/>
      <c r="H294" s="387"/>
      <c r="I294" s="387"/>
      <c r="J294" s="387"/>
      <c r="K294" s="387"/>
      <c r="L294" s="341"/>
      <c r="M294" s="341"/>
      <c r="N294" s="341"/>
      <c r="O294" s="341"/>
      <c r="P294" s="341"/>
      <c r="Q294" s="341"/>
      <c r="R294" s="341"/>
      <c r="S294" s="341"/>
      <c r="T294" s="341"/>
      <c r="U294" s="341"/>
      <c r="V294" s="341"/>
      <c r="W294" s="341"/>
      <c r="X294" s="341"/>
      <c r="Y294" s="341"/>
      <c r="Z294" s="341"/>
      <c r="AA294" s="341"/>
      <c r="AC294" s="387" t="s">
        <v>124</v>
      </c>
      <c r="AD294" s="387"/>
      <c r="AE294" s="387"/>
      <c r="AF294" s="387"/>
      <c r="AG294" s="387"/>
      <c r="AH294" s="387"/>
      <c r="AI294" s="387"/>
      <c r="AJ294" s="387"/>
      <c r="AK294" s="387"/>
      <c r="AL294" s="387"/>
      <c r="AM294" s="387"/>
      <c r="AN294" s="387"/>
      <c r="AO294" s="387"/>
      <c r="AP294" s="387"/>
      <c r="AQ294" s="387"/>
      <c r="AR294" s="387"/>
      <c r="AS294" s="387"/>
      <c r="AT294" s="387"/>
      <c r="AU294" s="387"/>
      <c r="AV294" s="387"/>
      <c r="AW294" s="387"/>
      <c r="AX294" s="387"/>
      <c r="AY294" s="387"/>
      <c r="AZ294" s="387"/>
      <c r="BA294" s="387"/>
      <c r="BB294" s="387"/>
    </row>
    <row r="295" spans="1:70">
      <c r="A295" s="333" t="s">
        <v>4</v>
      </c>
      <c r="B295" s="340">
        <f>ExportsChipsAndResidues!C$5</f>
        <v>2.6414500000000003</v>
      </c>
      <c r="C295" s="340">
        <f>ExportsChipsAndResidues!D$5</f>
        <v>2.923448</v>
      </c>
      <c r="D295" s="340">
        <f>ExportsChipsAndResidues!E$5</f>
        <v>2.3682659299999997</v>
      </c>
      <c r="E295" s="340">
        <f>ExportsChipsAndResidues!F$5</f>
        <v>2.693455210999999</v>
      </c>
      <c r="F295" s="340">
        <f>ExportsChipsAndResidues!G$5</f>
        <v>2.5123106331999998</v>
      </c>
      <c r="G295" s="340">
        <f>ExportsChipsAndResidues!H$5</f>
        <v>2.8253818685999996</v>
      </c>
      <c r="H295" s="340">
        <f>ExportsChipsAndResidues!I$5</f>
        <v>3.0486536059999998</v>
      </c>
      <c r="I295" s="340">
        <f>ExportsChipsAndResidues!J$5</f>
        <v>2.9592994986000005</v>
      </c>
      <c r="J295" s="340">
        <f>ExportsChipsAndResidues!K$5</f>
        <v>3.8545657624000005</v>
      </c>
      <c r="K295" s="340">
        <f>ExportsChipsAndResidues!L$5</f>
        <v>4.9963475953999996</v>
      </c>
      <c r="L295" s="340">
        <f>ExportsChipsAndResidues!M$5</f>
        <v>4.6671929339999991</v>
      </c>
      <c r="M295" s="340">
        <f>ExportsChipsAndResidues!N$5</f>
        <v>5.1317901189999988</v>
      </c>
      <c r="N295" s="340">
        <f>ExportsChipsAndResidues!O$5</f>
        <v>4.4045353289999989</v>
      </c>
      <c r="O295" s="340">
        <f>ExportsChipsAndResidues!P$5</f>
        <v>3.9038934059999995</v>
      </c>
      <c r="P295" s="340">
        <f>ExportsChipsAndResidues!Q$5</f>
        <v>4.1315760990000001</v>
      </c>
      <c r="Q295" s="340">
        <f>ExportsChipsAndResidues!R$5</f>
        <v>3.8665931339999999</v>
      </c>
      <c r="R295" s="340">
        <f>ExportsChipsAndResidues!S$5</f>
        <v>5.258089257</v>
      </c>
      <c r="S295" s="340">
        <f>ExportsChipsAndResidues!T$5</f>
        <v>5.7500224020000008</v>
      </c>
      <c r="T295" s="340">
        <f>ExportsChipsAndResidues!U$5</f>
        <v>6.0174885774658389</v>
      </c>
      <c r="U295" s="340">
        <f>ExportsChipsAndResidues!V$5</f>
        <v>5.2997012770000014</v>
      </c>
      <c r="V295" s="340">
        <f>ExportsChipsAndResidues!W$5</f>
        <v>4.7232869769999999</v>
      </c>
      <c r="W295" s="340">
        <f>ExportsChipsAndResidues!X$5</f>
        <v>3.7707366840000005</v>
      </c>
      <c r="X295" s="340">
        <f>ExportsChipsAndResidues!Y$5</f>
        <v>2.8243217204000004</v>
      </c>
      <c r="Y295" s="340">
        <f>ExportsChipsAndResidues!Z$5</f>
        <v>1.2175410005309999</v>
      </c>
      <c r="Z295" s="340">
        <f>ExportsChipsAndResidues!AA$5</f>
        <v>0</v>
      </c>
      <c r="AA295" s="340">
        <f>ExportsChipsAndResidues!AB$5</f>
        <v>0</v>
      </c>
      <c r="AB295" s="336"/>
      <c r="AC295" s="334">
        <f>ExportsChipsAndResidues!AD$5</f>
        <v>135.342502</v>
      </c>
      <c r="AD295" s="334">
        <f>ExportsChipsAndResidues!AE$5</f>
        <v>148.11777000000001</v>
      </c>
      <c r="AE295" s="334">
        <f>ExportsChipsAndResidues!AF$5</f>
        <v>122.653666</v>
      </c>
      <c r="AF295" s="334">
        <f>ExportsChipsAndResidues!AG$5</f>
        <v>130.19931500000001</v>
      </c>
      <c r="AG295" s="334">
        <f>ExportsChipsAndResidues!AH$5</f>
        <v>137.06770699999998</v>
      </c>
      <c r="AH295" s="334">
        <f>ExportsChipsAndResidues!AI$5</f>
        <v>161.534975</v>
      </c>
      <c r="AI295" s="334">
        <f>ExportsChipsAndResidues!AJ$5</f>
        <v>189.24695800000001</v>
      </c>
      <c r="AJ295" s="334">
        <f>ExportsChipsAndResidues!AK$5</f>
        <v>214.19666699999999</v>
      </c>
      <c r="AK295" s="334">
        <f>ExportsChipsAndResidues!AL$5</f>
        <v>315.99162200000001</v>
      </c>
      <c r="AL295" s="334">
        <f>ExportsChipsAndResidues!AM$5</f>
        <v>268.396096</v>
      </c>
      <c r="AM295" s="334">
        <f>ExportsChipsAndResidues!AN$5</f>
        <v>339.006978</v>
      </c>
      <c r="AN295" s="334">
        <f>ExportsChipsAndResidues!AO$5</f>
        <v>408.44628599999999</v>
      </c>
      <c r="AO295" s="334">
        <f>ExportsChipsAndResidues!AP$5</f>
        <v>370.47436900000002</v>
      </c>
      <c r="AP295" s="334">
        <f>ExportsChipsAndResidues!AQ$5</f>
        <v>314.84305799999993</v>
      </c>
      <c r="AQ295" s="334">
        <f>ExportsChipsAndResidues!AR$5</f>
        <v>308.70993699999997</v>
      </c>
      <c r="AR295" s="334">
        <f>ExportsChipsAndResidues!AS$5</f>
        <v>277.70483899999999</v>
      </c>
      <c r="AS295" s="334">
        <f>ExportsChipsAndResidues!AT$5</f>
        <v>350.06895000000014</v>
      </c>
      <c r="AT295" s="334">
        <f>ExportsChipsAndResidues!AU$5</f>
        <v>366.81772099999995</v>
      </c>
      <c r="AU295" s="334">
        <f>ExportsChipsAndResidues!AV$5</f>
        <v>397.76711500000005</v>
      </c>
      <c r="AV295" s="334">
        <f>ExportsChipsAndResidues!AW$5</f>
        <v>397.46220499999998</v>
      </c>
      <c r="AW295" s="334">
        <f>ExportsChipsAndResidues!AX$5</f>
        <v>334.76006999999993</v>
      </c>
      <c r="AX295" s="334">
        <f>ExportsChipsAndResidues!AY$5</f>
        <v>259.38650199999995</v>
      </c>
      <c r="AY295" s="334">
        <f>ExportsChipsAndResidues!AZ$5</f>
        <v>192.96738486000007</v>
      </c>
      <c r="AZ295" s="334">
        <f>ExportsChipsAndResidues!BA$5</f>
        <v>195.09454768999998</v>
      </c>
      <c r="BA295" s="334">
        <f>ExportsChipsAndResidues!BB$5</f>
        <v>0</v>
      </c>
      <c r="BB295" s="334">
        <f>ExportsChipsAndResidues!BC$5</f>
        <v>0</v>
      </c>
    </row>
    <row r="296" spans="1:70">
      <c r="B296" s="331">
        <v>2000</v>
      </c>
      <c r="C296" s="331">
        <f>1+B296</f>
        <v>2001</v>
      </c>
      <c r="D296" s="331">
        <f t="shared" ref="D296:AA296" si="422">1+C296</f>
        <v>2002</v>
      </c>
      <c r="E296" s="331">
        <f t="shared" si="422"/>
        <v>2003</v>
      </c>
      <c r="F296" s="331">
        <f t="shared" si="422"/>
        <v>2004</v>
      </c>
      <c r="G296" s="331">
        <f t="shared" si="422"/>
        <v>2005</v>
      </c>
      <c r="H296" s="331">
        <f t="shared" si="422"/>
        <v>2006</v>
      </c>
      <c r="I296" s="331">
        <f t="shared" si="422"/>
        <v>2007</v>
      </c>
      <c r="J296" s="331">
        <f t="shared" si="422"/>
        <v>2008</v>
      </c>
      <c r="K296" s="331">
        <f t="shared" si="422"/>
        <v>2009</v>
      </c>
      <c r="L296" s="331">
        <f t="shared" si="422"/>
        <v>2010</v>
      </c>
      <c r="M296" s="331">
        <f t="shared" si="422"/>
        <v>2011</v>
      </c>
      <c r="N296" s="331">
        <f t="shared" si="422"/>
        <v>2012</v>
      </c>
      <c r="O296" s="331">
        <f t="shared" si="422"/>
        <v>2013</v>
      </c>
      <c r="P296" s="331">
        <f t="shared" si="422"/>
        <v>2014</v>
      </c>
      <c r="Q296" s="331">
        <f t="shared" si="422"/>
        <v>2015</v>
      </c>
      <c r="R296" s="331">
        <f t="shared" si="422"/>
        <v>2016</v>
      </c>
      <c r="S296" s="331">
        <f t="shared" si="422"/>
        <v>2017</v>
      </c>
      <c r="T296" s="331">
        <f t="shared" si="422"/>
        <v>2018</v>
      </c>
      <c r="U296" s="331">
        <f t="shared" si="422"/>
        <v>2019</v>
      </c>
      <c r="V296" s="331">
        <f t="shared" si="422"/>
        <v>2020</v>
      </c>
      <c r="W296" s="331">
        <f t="shared" si="422"/>
        <v>2021</v>
      </c>
      <c r="X296" s="331">
        <f t="shared" si="422"/>
        <v>2022</v>
      </c>
      <c r="Y296" s="331">
        <f t="shared" si="422"/>
        <v>2023</v>
      </c>
      <c r="Z296" s="331">
        <f t="shared" si="422"/>
        <v>2024</v>
      </c>
      <c r="AA296" s="331">
        <f t="shared" si="422"/>
        <v>2025</v>
      </c>
      <c r="AC296" s="331">
        <v>2000</v>
      </c>
      <c r="AD296" s="331">
        <f t="shared" ref="AD296:BB296" si="423">1+AC296</f>
        <v>2001</v>
      </c>
      <c r="AE296" s="331">
        <f t="shared" si="423"/>
        <v>2002</v>
      </c>
      <c r="AF296" s="331">
        <f t="shared" si="423"/>
        <v>2003</v>
      </c>
      <c r="AG296" s="331">
        <f t="shared" si="423"/>
        <v>2004</v>
      </c>
      <c r="AH296" s="331">
        <f t="shared" si="423"/>
        <v>2005</v>
      </c>
      <c r="AI296" s="331">
        <f t="shared" si="423"/>
        <v>2006</v>
      </c>
      <c r="AJ296" s="331">
        <f t="shared" si="423"/>
        <v>2007</v>
      </c>
      <c r="AK296" s="331">
        <f t="shared" si="423"/>
        <v>2008</v>
      </c>
      <c r="AL296" s="331">
        <f t="shared" si="423"/>
        <v>2009</v>
      </c>
      <c r="AM296" s="331">
        <f t="shared" si="423"/>
        <v>2010</v>
      </c>
      <c r="AN296" s="331">
        <f t="shared" si="423"/>
        <v>2011</v>
      </c>
      <c r="AO296" s="331">
        <f t="shared" si="423"/>
        <v>2012</v>
      </c>
      <c r="AP296" s="331">
        <f t="shared" si="423"/>
        <v>2013</v>
      </c>
      <c r="AQ296" s="331">
        <f t="shared" si="423"/>
        <v>2014</v>
      </c>
      <c r="AR296" s="331">
        <f t="shared" si="423"/>
        <v>2015</v>
      </c>
      <c r="AS296" s="331">
        <f t="shared" si="423"/>
        <v>2016</v>
      </c>
      <c r="AT296" s="331">
        <f t="shared" si="423"/>
        <v>2017</v>
      </c>
      <c r="AU296" s="331">
        <f t="shared" si="423"/>
        <v>2018</v>
      </c>
      <c r="AV296" s="331">
        <f t="shared" si="423"/>
        <v>2019</v>
      </c>
      <c r="AW296" s="331">
        <f t="shared" si="423"/>
        <v>2020</v>
      </c>
      <c r="AX296" s="331">
        <f t="shared" si="423"/>
        <v>2021</v>
      </c>
      <c r="AY296" s="331">
        <f t="shared" si="423"/>
        <v>2022</v>
      </c>
      <c r="AZ296" s="331">
        <f t="shared" si="423"/>
        <v>2023</v>
      </c>
      <c r="BA296" s="331">
        <f t="shared" si="423"/>
        <v>2024</v>
      </c>
      <c r="BB296" s="331">
        <f t="shared" si="423"/>
        <v>2025</v>
      </c>
    </row>
    <row r="297" spans="1:70">
      <c r="A297" s="337" t="s">
        <v>164</v>
      </c>
      <c r="B297" s="339">
        <f>ExportsChipsAndResidues!C$15</f>
        <v>0</v>
      </c>
      <c r="C297" s="339">
        <f>ExportsChipsAndResidues!D$15</f>
        <v>0</v>
      </c>
      <c r="D297" s="339">
        <f>ExportsChipsAndResidues!E$15</f>
        <v>2.6892065E-2</v>
      </c>
      <c r="E297" s="339">
        <f>ExportsChipsAndResidues!F$15</f>
        <v>3.9344504999999995E-2</v>
      </c>
      <c r="F297" s="339">
        <f>ExportsChipsAndResidues!G$15</f>
        <v>0</v>
      </c>
      <c r="G297" s="339">
        <f>ExportsChipsAndResidues!H$15</f>
        <v>1.9999999999999999E-6</v>
      </c>
      <c r="H297" s="339">
        <f>ExportsChipsAndResidues!I$15</f>
        <v>0</v>
      </c>
      <c r="I297" s="339">
        <f>ExportsChipsAndResidues!J$15</f>
        <v>9.5999999999999999E-8</v>
      </c>
      <c r="J297" s="339">
        <f>ExportsChipsAndResidues!K$15</f>
        <v>0</v>
      </c>
      <c r="K297" s="339">
        <f>ExportsChipsAndResidues!L$15</f>
        <v>1.0135271999999998E-3</v>
      </c>
      <c r="L297" s="339">
        <f>ExportsChipsAndResidues!M$15</f>
        <v>0.36842043900000004</v>
      </c>
      <c r="M297" s="339">
        <f>ExportsChipsAndResidues!N$15</f>
        <v>0.30875370000000002</v>
      </c>
      <c r="N297" s="339">
        <f>ExportsChipsAndResidues!O$15</f>
        <v>2.047068E-3</v>
      </c>
      <c r="O297" s="339">
        <f>ExportsChipsAndResidues!P$15</f>
        <v>1.9726230000000002E-3</v>
      </c>
      <c r="P297" s="339">
        <f>ExportsChipsAndResidues!Q$15</f>
        <v>0.13515196700000001</v>
      </c>
      <c r="Q297" s="339">
        <f>ExportsChipsAndResidues!R$15</f>
        <v>1.4870759999999999E-3</v>
      </c>
      <c r="R297" s="339">
        <f>ExportsChipsAndResidues!S$15</f>
        <v>2.6733159999999998E-3</v>
      </c>
      <c r="S297" s="339">
        <f>ExportsChipsAndResidues!T$15</f>
        <v>0.10809236999999999</v>
      </c>
      <c r="T297" s="339">
        <f>ExportsChipsAndResidues!U$15</f>
        <v>2.357807E-3</v>
      </c>
      <c r="U297" s="339">
        <f>ExportsChipsAndResidues!V$15</f>
        <v>2.7521479999999998E-3</v>
      </c>
      <c r="V297" s="339">
        <f>ExportsChipsAndResidues!W$15</f>
        <v>2.4989199999999999E-4</v>
      </c>
      <c r="W297" s="339">
        <f>ExportsChipsAndResidues!X$15</f>
        <v>4.9804784999999997E-2</v>
      </c>
      <c r="X297" s="339">
        <f>ExportsChipsAndResidues!Y$15</f>
        <v>3.0367065629999999E-2</v>
      </c>
      <c r="Y297" s="339">
        <f>ExportsChipsAndResidues!Z$15</f>
        <v>7.2931392089999993E-3</v>
      </c>
      <c r="Z297" s="339">
        <f>ExportsChipsAndResidues!AA$15</f>
        <v>0</v>
      </c>
      <c r="AA297" s="339">
        <f>ExportsChipsAndResidues!AB$15</f>
        <v>0</v>
      </c>
      <c r="AB297" s="336"/>
      <c r="BC297" s="335">
        <f t="shared" ref="BC297:BD300" si="424">J297/J$295</f>
        <v>0</v>
      </c>
      <c r="BD297" s="335">
        <f t="shared" si="424"/>
        <v>2.0285362069947385E-4</v>
      </c>
      <c r="BE297" s="335">
        <f t="shared" ref="BE297:BF300" si="425">L297/L$295</f>
        <v>7.8938334928495613E-2</v>
      </c>
      <c r="BF297" s="335">
        <f t="shared" si="425"/>
        <v>6.0164911822263883E-2</v>
      </c>
      <c r="BG297" s="335">
        <f t="shared" ref="BG297:BL300" si="426">N297/N$295</f>
        <v>4.6476366905763116E-4</v>
      </c>
      <c r="BH297" s="335">
        <f t="shared" si="426"/>
        <v>5.0529632724300886E-4</v>
      </c>
      <c r="BI297" s="335">
        <f t="shared" si="426"/>
        <v>3.2711963609410942E-2</v>
      </c>
      <c r="BJ297" s="335">
        <f t="shared" si="426"/>
        <v>3.8459593457706689E-4</v>
      </c>
      <c r="BK297" s="335">
        <f t="shared" si="426"/>
        <v>5.08419669072955E-4</v>
      </c>
      <c r="BL297" s="335">
        <f t="shared" si="426"/>
        <v>1.8798599804133419E-2</v>
      </c>
      <c r="BM297" s="335">
        <f t="shared" ref="BM297:BM300" si="427">T297/T$295</f>
        <v>3.918257541575508E-4</v>
      </c>
      <c r="BN297" s="335">
        <f t="shared" ref="BN297:BN300" si="428">U297/U$295</f>
        <v>5.1930247690449194E-4</v>
      </c>
      <c r="BO297" s="335">
        <f t="shared" ref="BO297:BO300" si="429">V297/V$295</f>
        <v>5.2906376685737423E-5</v>
      </c>
      <c r="BP297" s="335">
        <f t="shared" ref="BP297:BP300" si="430">W297/W$295</f>
        <v>1.3208237321723309E-2</v>
      </c>
      <c r="BQ297" s="335">
        <f t="shared" ref="BQ297:BQ300" si="431">X297/X$295</f>
        <v>1.0751985303465782E-2</v>
      </c>
      <c r="BR297" s="335">
        <f t="shared" ref="BR297:BR300" si="432">Y297/Y$295</f>
        <v>5.9900563560646254E-3</v>
      </c>
    </row>
    <row r="298" spans="1:70">
      <c r="A298" s="337" t="str">
        <f>ExportsChipsAndResidues!B$10</f>
        <v xml:space="preserve">China </v>
      </c>
      <c r="B298" s="339">
        <f>ExportsChipsAndResidues!C$10</f>
        <v>0</v>
      </c>
      <c r="C298" s="339">
        <f>ExportsChipsAndResidues!D$10</f>
        <v>0</v>
      </c>
      <c r="D298" s="339">
        <f>ExportsChipsAndResidues!E$10</f>
        <v>0</v>
      </c>
      <c r="E298" s="339">
        <f>ExportsChipsAndResidues!F$10</f>
        <v>0</v>
      </c>
      <c r="F298" s="339">
        <f>ExportsChipsAndResidues!G$10</f>
        <v>0</v>
      </c>
      <c r="G298" s="339">
        <f>ExportsChipsAndResidues!H$10</f>
        <v>8.1392329999999999E-2</v>
      </c>
      <c r="H298" s="339">
        <f>ExportsChipsAndResidues!I$10</f>
        <v>4.3247750000000008E-2</v>
      </c>
      <c r="I298" s="339">
        <f>ExportsChipsAndResidues!J$10</f>
        <v>0</v>
      </c>
      <c r="J298" s="339">
        <f>ExportsChipsAndResidues!K$10</f>
        <v>0</v>
      </c>
      <c r="K298" s="339">
        <f>ExportsChipsAndResidues!L$10</f>
        <v>0</v>
      </c>
      <c r="L298" s="339">
        <f>ExportsChipsAndResidues!M$10</f>
        <v>0</v>
      </c>
      <c r="M298" s="339">
        <f>ExportsChipsAndResidues!N$10</f>
        <v>0.144501028</v>
      </c>
      <c r="N298" s="339">
        <f>ExportsChipsAndResidues!O$10</f>
        <v>2.88E-6</v>
      </c>
      <c r="O298" s="339">
        <f>ExportsChipsAndResidues!P$10</f>
        <v>8.225E-6</v>
      </c>
      <c r="P298" s="339">
        <f>ExportsChipsAndResidues!Q$10</f>
        <v>0.273040432</v>
      </c>
      <c r="Q298" s="339">
        <f>ExportsChipsAndResidues!R$10</f>
        <v>0.65538020100000005</v>
      </c>
      <c r="R298" s="339">
        <f>ExportsChipsAndResidues!S$10</f>
        <v>1.7619815840000002</v>
      </c>
      <c r="S298" s="339">
        <f>ExportsChipsAndResidues!T$10</f>
        <v>1.9794899100000001</v>
      </c>
      <c r="T298" s="339">
        <f>ExportsChipsAndResidues!U$10</f>
        <v>2.491608458</v>
      </c>
      <c r="U298" s="339">
        <f>ExportsChipsAndResidues!V$10</f>
        <v>2.6103196</v>
      </c>
      <c r="V298" s="339">
        <f>ExportsChipsAndResidues!W$10</f>
        <v>2.0246582900000001</v>
      </c>
      <c r="W298" s="339">
        <f>ExportsChipsAndResidues!X$10</f>
        <v>1.709130466</v>
      </c>
      <c r="X298" s="339">
        <f>ExportsChipsAndResidues!Y$10</f>
        <v>1.1778090859999999</v>
      </c>
      <c r="Y298" s="339">
        <f>ExportsChipsAndResidues!Z$10</f>
        <v>0.37312867420000001</v>
      </c>
      <c r="Z298" s="339">
        <f>ExportsChipsAndResidues!AA$10</f>
        <v>0</v>
      </c>
      <c r="AA298" s="339">
        <f>ExportsChipsAndResidues!AB$10</f>
        <v>0</v>
      </c>
      <c r="AB298" s="339"/>
      <c r="BC298" s="335">
        <f>J298/J$295</f>
        <v>0</v>
      </c>
      <c r="BD298" s="335">
        <f>K298/K$295</f>
        <v>0</v>
      </c>
      <c r="BE298" s="335">
        <f>L298/L$295</f>
        <v>0</v>
      </c>
      <c r="BF298" s="335">
        <f>M298/M$295</f>
        <v>2.8158015945546514E-2</v>
      </c>
      <c r="BG298" s="335">
        <f t="shared" si="426"/>
        <v>6.538714722158608E-7</v>
      </c>
      <c r="BH298" s="335">
        <f t="shared" si="426"/>
        <v>2.1068710501569471E-6</v>
      </c>
      <c r="BI298" s="335">
        <f t="shared" si="426"/>
        <v>6.6086264770988057E-2</v>
      </c>
      <c r="BJ298" s="335">
        <f t="shared" si="426"/>
        <v>0.16949810292607839</v>
      </c>
      <c r="BK298" s="335">
        <f t="shared" si="426"/>
        <v>0.33509921530036896</v>
      </c>
      <c r="BL298" s="335">
        <f t="shared" si="426"/>
        <v>0.34425777355432291</v>
      </c>
      <c r="BM298" s="335">
        <f t="shared" si="427"/>
        <v>0.41406118614508408</v>
      </c>
      <c r="BN298" s="335">
        <f t="shared" si="428"/>
        <v>0.49254089307418886</v>
      </c>
      <c r="BO298" s="335">
        <f t="shared" si="429"/>
        <v>0.4286545153531966</v>
      </c>
      <c r="BP298" s="335">
        <f t="shared" si="430"/>
        <v>0.45326168577407877</v>
      </c>
      <c r="BQ298" s="335">
        <f t="shared" si="431"/>
        <v>0.41702369722709576</v>
      </c>
      <c r="BR298" s="335">
        <f t="shared" si="432"/>
        <v>0.30646086993150073</v>
      </c>
    </row>
    <row r="299" spans="1:70">
      <c r="A299" s="337" t="str">
        <f>ExportsChipsAndResidues!B$11</f>
        <v xml:space="preserve">Japan </v>
      </c>
      <c r="B299" s="339">
        <f>ExportsChipsAndResidues!C$11</f>
        <v>2.6187240000000003</v>
      </c>
      <c r="C299" s="339">
        <f>ExportsChipsAndResidues!D$11</f>
        <v>2.923448</v>
      </c>
      <c r="D299" s="339">
        <f>ExportsChipsAndResidues!E$11</f>
        <v>2.3413738649999996</v>
      </c>
      <c r="E299" s="339">
        <f>ExportsChipsAndResidues!F$11</f>
        <v>2.6541078289999995</v>
      </c>
      <c r="F299" s="339">
        <f>ExportsChipsAndResidues!G$11</f>
        <v>2.5123083399999997</v>
      </c>
      <c r="G299" s="339">
        <f>ExportsChipsAndResidues!H$11</f>
        <v>2.7439861119999995</v>
      </c>
      <c r="H299" s="339">
        <f>ExportsChipsAndResidues!I$11</f>
        <v>2.9363236280000002</v>
      </c>
      <c r="I299" s="339">
        <f>ExportsChipsAndResidues!J$11</f>
        <v>2.9592943709999999</v>
      </c>
      <c r="J299" s="339">
        <f>ExportsChipsAndResidues!K$11</f>
        <v>3.8188302249999997</v>
      </c>
      <c r="K299" s="339">
        <f>ExportsChipsAndResidues!L$11</f>
        <v>4.9320890598000009</v>
      </c>
      <c r="L299" s="339">
        <f>ExportsChipsAndResidues!M$11</f>
        <v>4.2965998339999993</v>
      </c>
      <c r="M299" s="339">
        <f>ExportsChipsAndResidues!N$11</f>
        <v>4.6781800599999999</v>
      </c>
      <c r="N299" s="339">
        <f>ExportsChipsAndResidues!O$11</f>
        <v>4.4021528600000002</v>
      </c>
      <c r="O299" s="339">
        <f>ExportsChipsAndResidues!P$11</f>
        <v>3.901551086</v>
      </c>
      <c r="P299" s="339">
        <f>ExportsChipsAndResidues!Q$11</f>
        <v>3.723012072</v>
      </c>
      <c r="Q299" s="339">
        <f>ExportsChipsAndResidues!R$11</f>
        <v>3.2093437320000002</v>
      </c>
      <c r="R299" s="339">
        <f>ExportsChipsAndResidues!S$11</f>
        <v>3.431904882</v>
      </c>
      <c r="S299" s="339">
        <f>ExportsChipsAndResidues!T$11</f>
        <v>3.5534319999999999</v>
      </c>
      <c r="T299" s="339">
        <f>ExportsChipsAndResidues!U$11</f>
        <v>3.4150303000000002</v>
      </c>
      <c r="U299" s="339">
        <f>ExportsChipsAndResidues!V$11</f>
        <v>2.6832764999999998</v>
      </c>
      <c r="V299" s="339">
        <f>ExportsChipsAndResidues!W$11</f>
        <v>2.5355858000000002</v>
      </c>
      <c r="W299" s="339">
        <f>ExportsChipsAndResidues!X$11</f>
        <v>1.9540359999999999</v>
      </c>
      <c r="X299" s="339">
        <f>ExportsChipsAndResidues!Y$11</f>
        <v>1.6154958499999998</v>
      </c>
      <c r="Y299" s="339">
        <f>ExportsChipsAndResidues!Z$11</f>
        <v>0.83104294577399995</v>
      </c>
      <c r="Z299" s="339">
        <f>ExportsChipsAndResidues!AA$11</f>
        <v>0</v>
      </c>
      <c r="AA299" s="339">
        <f>ExportsChipsAndResidues!AB$11</f>
        <v>0</v>
      </c>
      <c r="AB299" s="339"/>
      <c r="BC299" s="335">
        <f t="shared" si="424"/>
        <v>0.99072903678318602</v>
      </c>
      <c r="BD299" s="335">
        <f t="shared" si="424"/>
        <v>0.98713889809044519</v>
      </c>
      <c r="BE299" s="335">
        <f t="shared" si="425"/>
        <v>0.92059614735438322</v>
      </c>
      <c r="BF299" s="335">
        <f t="shared" si="425"/>
        <v>0.91160783109181576</v>
      </c>
      <c r="BG299" s="335">
        <f t="shared" si="426"/>
        <v>0.99945908732203548</v>
      </c>
      <c r="BH299" s="335">
        <f t="shared" si="426"/>
        <v>0.99940000410964103</v>
      </c>
      <c r="BI299" s="335">
        <f t="shared" si="426"/>
        <v>0.90111182337924545</v>
      </c>
      <c r="BJ299" s="335">
        <f t="shared" si="426"/>
        <v>0.83001847382890437</v>
      </c>
      <c r="BK299" s="335">
        <f t="shared" si="426"/>
        <v>0.65269049539833635</v>
      </c>
      <c r="BL299" s="335">
        <f t="shared" si="426"/>
        <v>0.61798576624049806</v>
      </c>
      <c r="BM299" s="335">
        <f t="shared" si="427"/>
        <v>0.56751753759675283</v>
      </c>
      <c r="BN299" s="335">
        <f t="shared" si="428"/>
        <v>0.50630712180798998</v>
      </c>
      <c r="BO299" s="335">
        <f t="shared" si="429"/>
        <v>0.53682653888002374</v>
      </c>
      <c r="BP299" s="335">
        <f t="shared" si="430"/>
        <v>0.518210674399878</v>
      </c>
      <c r="BQ299" s="335">
        <f t="shared" si="431"/>
        <v>0.57199427329093444</v>
      </c>
      <c r="BR299" s="335">
        <f t="shared" si="432"/>
        <v>0.68255848912813732</v>
      </c>
    </row>
    <row r="300" spans="1:70">
      <c r="A300" s="333" t="s">
        <v>29</v>
      </c>
      <c r="B300" s="339">
        <f t="shared" ref="B300:K300" si="433">B295-SUM(B297:B299)</f>
        <v>2.2726000000000024E-2</v>
      </c>
      <c r="C300" s="339">
        <f t="shared" si="433"/>
        <v>0</v>
      </c>
      <c r="D300" s="339">
        <f t="shared" si="433"/>
        <v>0</v>
      </c>
      <c r="E300" s="339">
        <f t="shared" si="433"/>
        <v>2.8769999995681417E-6</v>
      </c>
      <c r="F300" s="339">
        <f t="shared" si="433"/>
        <v>2.2932000001141262E-6</v>
      </c>
      <c r="G300" s="339">
        <f t="shared" si="433"/>
        <v>1.4265999999096834E-6</v>
      </c>
      <c r="H300" s="339">
        <f t="shared" si="433"/>
        <v>6.9082227999999635E-2</v>
      </c>
      <c r="I300" s="339">
        <f t="shared" si="433"/>
        <v>5.0316000006489503E-6</v>
      </c>
      <c r="J300" s="339">
        <f t="shared" si="433"/>
        <v>3.5735537400000794E-2</v>
      </c>
      <c r="K300" s="339">
        <f t="shared" si="433"/>
        <v>6.3245008399999136E-2</v>
      </c>
      <c r="L300" s="339">
        <f>L295-SUM(L297:L299)</f>
        <v>2.172660999999465E-3</v>
      </c>
      <c r="M300" s="339">
        <f>M295-SUM(M297:M299)</f>
        <v>3.5533099999884854E-4</v>
      </c>
      <c r="N300" s="339">
        <f>N295-SUM(N297:N299)</f>
        <v>3.3252099999891982E-4</v>
      </c>
      <c r="O300" s="339">
        <f t="shared" ref="O300:AA300" si="434">O295-SUM(O297:O299)</f>
        <v>3.6147199999936319E-4</v>
      </c>
      <c r="P300" s="339">
        <f t="shared" si="434"/>
        <v>3.716279999999017E-4</v>
      </c>
      <c r="Q300" s="339">
        <f t="shared" si="434"/>
        <v>3.8212499999978888E-4</v>
      </c>
      <c r="R300" s="339">
        <f t="shared" si="434"/>
        <v>6.1529474999999501E-2</v>
      </c>
      <c r="S300" s="339">
        <f t="shared" si="434"/>
        <v>0.10900812200000054</v>
      </c>
      <c r="T300" s="339">
        <f t="shared" si="434"/>
        <v>0.10849201246583817</v>
      </c>
      <c r="U300" s="339">
        <f t="shared" si="434"/>
        <v>3.3530290000021168E-3</v>
      </c>
      <c r="V300" s="339">
        <f t="shared" si="434"/>
        <v>0.16279299499999933</v>
      </c>
      <c r="W300" s="339">
        <f t="shared" si="434"/>
        <v>5.7765433000000588E-2</v>
      </c>
      <c r="X300" s="339">
        <f t="shared" si="434"/>
        <v>6.4971877000097322E-4</v>
      </c>
      <c r="Y300" s="339">
        <f t="shared" si="434"/>
        <v>6.0762413479999999E-3</v>
      </c>
      <c r="Z300" s="339">
        <f t="shared" si="434"/>
        <v>0</v>
      </c>
      <c r="AA300" s="339">
        <f t="shared" si="434"/>
        <v>0</v>
      </c>
      <c r="BC300" s="335">
        <f t="shared" si="424"/>
        <v>9.2709632168139419E-3</v>
      </c>
      <c r="BD300" s="335">
        <f t="shared" si="424"/>
        <v>1.2658248288855459E-2</v>
      </c>
      <c r="BE300" s="335">
        <f t="shared" si="425"/>
        <v>4.6551771712111215E-4</v>
      </c>
      <c r="BF300" s="335">
        <f t="shared" si="425"/>
        <v>6.924114037385647E-5</v>
      </c>
      <c r="BG300" s="335">
        <f t="shared" si="426"/>
        <v>7.5495137434716651E-5</v>
      </c>
      <c r="BH300" s="335">
        <f t="shared" si="426"/>
        <v>9.2592692065773894E-5</v>
      </c>
      <c r="BI300" s="335">
        <f t="shared" si="426"/>
        <v>8.9948240355502577E-5</v>
      </c>
      <c r="BJ300" s="335">
        <f t="shared" si="426"/>
        <v>9.8827310440206481E-5</v>
      </c>
      <c r="BK300" s="335">
        <f t="shared" si="426"/>
        <v>1.1701869632221707E-2</v>
      </c>
      <c r="BL300" s="335">
        <f t="shared" si="426"/>
        <v>1.8957860401045534E-2</v>
      </c>
      <c r="BM300" s="335">
        <f t="shared" si="427"/>
        <v>1.8029450504005395E-2</v>
      </c>
      <c r="BN300" s="335">
        <f t="shared" si="428"/>
        <v>6.3268264091672797E-4</v>
      </c>
      <c r="BO300" s="335">
        <f t="shared" si="429"/>
        <v>3.4466039390093857E-2</v>
      </c>
      <c r="BP300" s="335">
        <f t="shared" si="430"/>
        <v>1.5319402504319917E-2</v>
      </c>
      <c r="BQ300" s="335">
        <f t="shared" si="431"/>
        <v>2.3004417850419514E-4</v>
      </c>
      <c r="BR300" s="335">
        <f t="shared" si="432"/>
        <v>4.9905845842973667E-3</v>
      </c>
    </row>
    <row r="301" spans="1:70">
      <c r="A301" s="333"/>
      <c r="B301" s="336"/>
      <c r="C301" s="336"/>
      <c r="D301" s="336"/>
      <c r="E301" s="336"/>
      <c r="F301" s="336"/>
      <c r="G301" s="336"/>
      <c r="H301" s="336"/>
      <c r="I301" s="336"/>
    </row>
    <row r="302" spans="1:70">
      <c r="A302" s="333"/>
      <c r="AJ302" s="335"/>
      <c r="AK302" s="335"/>
      <c r="AL302" s="335"/>
      <c r="AM302" s="335"/>
      <c r="AN302" s="335"/>
      <c r="AO302" s="335"/>
      <c r="AP302" s="335"/>
      <c r="AQ302" s="335"/>
      <c r="AR302" s="335"/>
      <c r="AS302" s="335"/>
      <c r="AT302" s="335"/>
      <c r="AU302" s="335"/>
      <c r="AV302" s="335"/>
      <c r="AW302" s="335"/>
      <c r="AX302" s="335"/>
      <c r="AY302" s="335"/>
      <c r="AZ302" s="335"/>
      <c r="BA302" s="335"/>
      <c r="BB302" s="335"/>
    </row>
    <row r="303" spans="1:70">
      <c r="AB303" s="336"/>
    </row>
    <row r="304" spans="1:70">
      <c r="AB304" s="336"/>
    </row>
    <row r="305" spans="1:70">
      <c r="A305" s="334" t="str">
        <f>A297</f>
        <v>EU-28</v>
      </c>
      <c r="B305" s="334"/>
      <c r="C305" s="334"/>
      <c r="D305" s="334"/>
      <c r="E305" s="334"/>
      <c r="F305" s="334"/>
      <c r="G305" s="334"/>
      <c r="H305" s="334"/>
      <c r="I305" s="334"/>
      <c r="AB305" s="334"/>
      <c r="AC305" s="334">
        <f>ExportsChipsAndResidues!AD$15</f>
        <v>0</v>
      </c>
      <c r="AD305" s="334">
        <f>ExportsChipsAndResidues!AE$15</f>
        <v>0</v>
      </c>
      <c r="AE305" s="334">
        <f>ExportsChipsAndResidues!AF$15</f>
        <v>2.2977629999999998</v>
      </c>
      <c r="AF305" s="334">
        <f>ExportsChipsAndResidues!AG$15</f>
        <v>2.1870919999999998</v>
      </c>
      <c r="AG305" s="334">
        <f>ExportsChipsAndResidues!AH$15</f>
        <v>0</v>
      </c>
      <c r="AH305" s="334">
        <f>ExportsChipsAndResidues!AI$15</f>
        <v>2.92E-4</v>
      </c>
      <c r="AI305" s="334">
        <f>ExportsChipsAndResidues!AJ$15</f>
        <v>0</v>
      </c>
      <c r="AJ305" s="334">
        <f>ExportsChipsAndResidues!AK$15</f>
        <v>1.237E-3</v>
      </c>
      <c r="AK305" s="334">
        <f>ExportsChipsAndResidues!AL$15</f>
        <v>0</v>
      </c>
      <c r="AL305" s="334">
        <f>ExportsChipsAndResidues!AM$15</f>
        <v>0.39300400000000002</v>
      </c>
      <c r="AM305" s="334">
        <f>ExportsChipsAndResidues!AN$15</f>
        <v>29.589738000000001</v>
      </c>
      <c r="AN305" s="334">
        <f>ExportsChipsAndResidues!AO$15</f>
        <v>27.842293999999995</v>
      </c>
      <c r="AO305" s="334">
        <f>ExportsChipsAndResidues!AP$15</f>
        <v>0.69880199999999992</v>
      </c>
      <c r="AP305" s="334">
        <f>ExportsChipsAndResidues!AQ$15</f>
        <v>0.75803500000000001</v>
      </c>
      <c r="AQ305" s="334">
        <f>ExportsChipsAndResidues!AR$15</f>
        <v>10.795730000000001</v>
      </c>
      <c r="AR305" s="334">
        <f>ExportsChipsAndResidues!AS$15</f>
        <v>0.60203699999999993</v>
      </c>
      <c r="AS305" s="334">
        <f>ExportsChipsAndResidues!AT$15</f>
        <v>0.91259899999999994</v>
      </c>
      <c r="AT305" s="334">
        <f>ExportsChipsAndResidues!AU$15</f>
        <v>9.0343479999999996</v>
      </c>
      <c r="AU305" s="334">
        <f>ExportsChipsAndResidues!AV$15</f>
        <v>1.0283329999999999</v>
      </c>
      <c r="AV305" s="334">
        <f>ExportsChipsAndResidues!AW$15</f>
        <v>1.1328499999999999</v>
      </c>
      <c r="AW305" s="334">
        <f>ExportsChipsAndResidues!AX$15</f>
        <v>0.84198399999999984</v>
      </c>
      <c r="AX305" s="334">
        <f>ExportsChipsAndResidues!AY$15</f>
        <v>4.8684639999999995</v>
      </c>
      <c r="AY305" s="334">
        <f>ExportsChipsAndResidues!AZ$15</f>
        <v>3.2585031799999999</v>
      </c>
      <c r="AZ305" s="334">
        <f>ExportsChipsAndResidues!BA$15</f>
        <v>1.7673319000000001</v>
      </c>
      <c r="BA305" s="334">
        <f>ExportsChipsAndResidues!BB$15</f>
        <v>0</v>
      </c>
      <c r="BB305" s="334">
        <f>ExportsChipsAndResidues!BC$15</f>
        <v>0</v>
      </c>
      <c r="BC305" s="335">
        <f t="shared" ref="BC305:BD308" si="435">AK305/AK$295</f>
        <v>0</v>
      </c>
      <c r="BD305" s="335">
        <f t="shared" si="435"/>
        <v>1.4642686904059888E-3</v>
      </c>
      <c r="BE305" s="335">
        <f t="shared" ref="BE305:BF308" si="436">AM305/AM$295</f>
        <v>8.7283566180752781E-2</v>
      </c>
      <c r="BF305" s="335">
        <f t="shared" si="436"/>
        <v>6.8166353702626137E-2</v>
      </c>
      <c r="BG305" s="335">
        <f t="shared" ref="BG305:BL308" si="437">AO305/AO$295</f>
        <v>1.886235751979916E-3</v>
      </c>
      <c r="BH305" s="335">
        <f t="shared" si="437"/>
        <v>2.4076598824040139E-3</v>
      </c>
      <c r="BI305" s="335">
        <f t="shared" si="437"/>
        <v>3.4970464847718853E-2</v>
      </c>
      <c r="BJ305" s="335">
        <f t="shared" si="437"/>
        <v>2.1679024469573611E-3</v>
      </c>
      <c r="BK305" s="335">
        <f t="shared" si="437"/>
        <v>2.6069121525916523E-3</v>
      </c>
      <c r="BL305" s="335">
        <f t="shared" si="437"/>
        <v>2.4628984595866897E-2</v>
      </c>
      <c r="BM305" s="335">
        <f t="shared" ref="BM305:BM308" si="438">AU305/AU$295</f>
        <v>2.5852639929773978E-3</v>
      </c>
      <c r="BN305" s="335">
        <f t="shared" ref="BN305:BN308" si="439">AV305/AV$295</f>
        <v>2.8502081097245458E-3</v>
      </c>
      <c r="BO305" s="335">
        <f t="shared" ref="BO305:BO308" si="440">AW305/AW$295</f>
        <v>2.5151864737033903E-3</v>
      </c>
      <c r="BP305" s="335">
        <f t="shared" ref="BP305:BP308" si="441">AX305/AX$295</f>
        <v>1.8769149367687608E-2</v>
      </c>
      <c r="BQ305" s="335">
        <f t="shared" ref="BQ305:BQ308" si="442">AY305/AY$295</f>
        <v>1.6886289786038608E-2</v>
      </c>
      <c r="BR305" s="335">
        <f t="shared" ref="BR305:BR308" si="443">AZ305/AZ$295</f>
        <v>9.058848240127362E-3</v>
      </c>
    </row>
    <row r="306" spans="1:70">
      <c r="A306" s="334" t="str">
        <f>A298</f>
        <v xml:space="preserve">China </v>
      </c>
      <c r="AC306" s="334">
        <f>ExportsChipsAndResidues!AD$10</f>
        <v>0</v>
      </c>
      <c r="AD306" s="334">
        <f>ExportsChipsAndResidues!AE$10</f>
        <v>0</v>
      </c>
      <c r="AE306" s="334">
        <f>ExportsChipsAndResidues!AF$10</f>
        <v>0</v>
      </c>
      <c r="AF306" s="334">
        <f>ExportsChipsAndResidues!AG$10</f>
        <v>0</v>
      </c>
      <c r="AG306" s="334">
        <f>ExportsChipsAndResidues!AH$10</f>
        <v>0</v>
      </c>
      <c r="AH306" s="334">
        <f>ExportsChipsAndResidues!AI$10</f>
        <v>3.1619479999999998</v>
      </c>
      <c r="AI306" s="334">
        <f>ExportsChipsAndResidues!AJ$10</f>
        <v>1.8170539999999999</v>
      </c>
      <c r="AJ306" s="334">
        <f>ExportsChipsAndResidues!AK$10</f>
        <v>0</v>
      </c>
      <c r="AK306" s="334">
        <f>ExportsChipsAndResidues!AL$10</f>
        <v>0</v>
      </c>
      <c r="AL306" s="334">
        <f>ExportsChipsAndResidues!AM$10</f>
        <v>0</v>
      </c>
      <c r="AM306" s="334">
        <f>ExportsChipsAndResidues!AN$10</f>
        <v>0</v>
      </c>
      <c r="AN306" s="334">
        <f>ExportsChipsAndResidues!AO$10</f>
        <v>11.528226999999999</v>
      </c>
      <c r="AO306" s="334">
        <f>ExportsChipsAndResidues!AP$10</f>
        <v>1.4128999999999999E-2</v>
      </c>
      <c r="AP306" s="334">
        <f>ExportsChipsAndResidues!AQ$10</f>
        <v>4.1083000000000001E-2</v>
      </c>
      <c r="AQ306" s="334">
        <f>ExportsChipsAndResidues!AR$10</f>
        <v>16.588854999999999</v>
      </c>
      <c r="AR306" s="334">
        <f>ExportsChipsAndResidues!AS$10</f>
        <v>38.447935000000001</v>
      </c>
      <c r="AS306" s="334">
        <f>ExportsChipsAndResidues!AT$10</f>
        <v>100.882926</v>
      </c>
      <c r="AT306" s="334">
        <f>ExportsChipsAndResidues!AU$10</f>
        <v>111.11087999999999</v>
      </c>
      <c r="AU306" s="334">
        <f>ExportsChipsAndResidues!AV$10</f>
        <v>142.28973099999999</v>
      </c>
      <c r="AV306" s="334">
        <f>ExportsChipsAndResidues!AW$10</f>
        <v>176.781925</v>
      </c>
      <c r="AW306" s="334">
        <f>ExportsChipsAndResidues!AX$10</f>
        <v>127.890412</v>
      </c>
      <c r="AX306" s="334">
        <f>ExportsChipsAndResidues!AY$10</f>
        <v>104.57447999999999</v>
      </c>
      <c r="AY306" s="334">
        <f>ExportsChipsAndResidues!AZ$10</f>
        <v>72.625313519999992</v>
      </c>
      <c r="AZ306" s="334">
        <f>ExportsChipsAndResidues!BA$10</f>
        <v>74.625734840000007</v>
      </c>
      <c r="BA306" s="334">
        <f>ExportsChipsAndResidues!BB$10</f>
        <v>0</v>
      </c>
      <c r="BB306" s="334">
        <f>ExportsChipsAndResidues!BC$10</f>
        <v>0</v>
      </c>
      <c r="BC306" s="335">
        <f>AK306/AK$295</f>
        <v>0</v>
      </c>
      <c r="BD306" s="335">
        <f>AL306/AL$295</f>
        <v>0</v>
      </c>
      <c r="BE306" s="335">
        <f>AM306/AM$295</f>
        <v>0</v>
      </c>
      <c r="BF306" s="335">
        <f>AN306/AN$295</f>
        <v>2.8224585202863126E-2</v>
      </c>
      <c r="BG306" s="335">
        <f t="shared" si="437"/>
        <v>3.8137591105526652E-5</v>
      </c>
      <c r="BH306" s="335">
        <f t="shared" si="437"/>
        <v>1.304872346907519E-4</v>
      </c>
      <c r="BI306" s="335">
        <f t="shared" si="437"/>
        <v>5.3736057741477883E-2</v>
      </c>
      <c r="BJ306" s="335">
        <f t="shared" si="437"/>
        <v>0.13844891986199781</v>
      </c>
      <c r="BK306" s="335">
        <f t="shared" si="437"/>
        <v>0.2881801599370637</v>
      </c>
      <c r="BL306" s="335">
        <f t="shared" si="437"/>
        <v>0.30290488610281729</v>
      </c>
      <c r="BM306" s="335">
        <f t="shared" si="438"/>
        <v>0.35772120327242229</v>
      </c>
      <c r="BN306" s="335">
        <f t="shared" si="439"/>
        <v>0.44477669266691661</v>
      </c>
      <c r="BO306" s="335">
        <f t="shared" si="440"/>
        <v>0.38203604151474824</v>
      </c>
      <c r="BP306" s="335">
        <f t="shared" si="441"/>
        <v>0.4031608398805579</v>
      </c>
      <c r="BQ306" s="335">
        <f t="shared" si="442"/>
        <v>0.37636056255149253</v>
      </c>
      <c r="BR306" s="335">
        <f t="shared" si="443"/>
        <v>0.38251061202683279</v>
      </c>
    </row>
    <row r="307" spans="1:70">
      <c r="A307" s="334" t="str">
        <f>A299</f>
        <v xml:space="preserve">Japan </v>
      </c>
      <c r="AC307" s="334">
        <f>ExportsChipsAndResidues!AD$11</f>
        <v>134.458426</v>
      </c>
      <c r="AD307" s="334">
        <f>ExportsChipsAndResidues!AE$11</f>
        <v>148.11777000000001</v>
      </c>
      <c r="AE307" s="334">
        <f>ExportsChipsAndResidues!AF$11</f>
        <v>120.355903</v>
      </c>
      <c r="AF307" s="334">
        <f>ExportsChipsAndResidues!AG$11</f>
        <v>128.004255</v>
      </c>
      <c r="AG307" s="334">
        <f>ExportsChipsAndResidues!AH$11</f>
        <v>137.06168199999999</v>
      </c>
      <c r="AH307" s="334">
        <f>ExportsChipsAndResidues!AI$11</f>
        <v>158.365905</v>
      </c>
      <c r="AI307" s="334">
        <f>ExportsChipsAndResidues!AJ$11</f>
        <v>181.766808</v>
      </c>
      <c r="AJ307" s="334">
        <f>ExportsChipsAndResidues!AK$11</f>
        <v>214.18060599999998</v>
      </c>
      <c r="AK307" s="334">
        <f>ExportsChipsAndResidues!AL$11</f>
        <v>312.31636099999997</v>
      </c>
      <c r="AL307" s="334">
        <f>ExportsChipsAndResidues!AM$11</f>
        <v>263.612751</v>
      </c>
      <c r="AM307" s="334">
        <f>ExportsChipsAndResidues!AN$11</f>
        <v>308.10814999999997</v>
      </c>
      <c r="AN307" s="334">
        <f>ExportsChipsAndResidues!AO$11</f>
        <v>367.47580299999998</v>
      </c>
      <c r="AO307" s="334">
        <f>ExportsChipsAndResidues!AP$11</f>
        <v>368.33515699999998</v>
      </c>
      <c r="AP307" s="334">
        <f>ExportsChipsAndResidues!AQ$11</f>
        <v>312.59957499999996</v>
      </c>
      <c r="AQ307" s="334">
        <f>ExportsChipsAndResidues!AR$11</f>
        <v>279.66582499999998</v>
      </c>
      <c r="AR307" s="334">
        <f>ExportsChipsAndResidues!AS$11</f>
        <v>237.17488999999998</v>
      </c>
      <c r="AS307" s="334">
        <f>ExportsChipsAndResidues!AT$11</f>
        <v>243.591352</v>
      </c>
      <c r="AT307" s="334">
        <f>ExportsChipsAndResidues!AU$11</f>
        <v>238.84212599999998</v>
      </c>
      <c r="AU307" s="334">
        <f>ExportsChipsAndResidues!AV$11</f>
        <v>246.234928</v>
      </c>
      <c r="AV307" s="334">
        <f>ExportsChipsAndResidues!AW$11</f>
        <v>217.322971</v>
      </c>
      <c r="AW307" s="334">
        <f>ExportsChipsAndResidues!AX$11</f>
        <v>196.19643499999998</v>
      </c>
      <c r="AX307" s="334">
        <f>ExportsChipsAndResidues!AY$11</f>
        <v>145.08128199999999</v>
      </c>
      <c r="AY307" s="334">
        <f>ExportsChipsAndResidues!AZ$11</f>
        <v>114.77090536</v>
      </c>
      <c r="AZ307" s="334">
        <f>ExportsChipsAndResidues!BA$11</f>
        <v>117.05236031</v>
      </c>
      <c r="BA307" s="334">
        <f>ExportsChipsAndResidues!BB$11</f>
        <v>0</v>
      </c>
      <c r="BB307" s="334">
        <f>ExportsChipsAndResidues!BC$11</f>
        <v>0</v>
      </c>
      <c r="BC307" s="335">
        <f t="shared" si="435"/>
        <v>0.98836911884961298</v>
      </c>
      <c r="BD307" s="335">
        <f t="shared" si="435"/>
        <v>0.98217803808889981</v>
      </c>
      <c r="BE307" s="335">
        <f t="shared" si="436"/>
        <v>0.90885489088664118</v>
      </c>
      <c r="BF307" s="335">
        <f t="shared" si="436"/>
        <v>0.89969187037729603</v>
      </c>
      <c r="BG307" s="335">
        <f t="shared" si="437"/>
        <v>0.99422574898831928</v>
      </c>
      <c r="BH307" s="335">
        <f t="shared" si="437"/>
        <v>0.99287428150948787</v>
      </c>
      <c r="BI307" s="335">
        <f t="shared" si="437"/>
        <v>0.90591779363422309</v>
      </c>
      <c r="BJ307" s="335">
        <f t="shared" si="437"/>
        <v>0.85405386112123161</v>
      </c>
      <c r="BK307" s="335">
        <f t="shared" si="437"/>
        <v>0.69583821130094481</v>
      </c>
      <c r="BL307" s="335">
        <f t="shared" si="437"/>
        <v>0.65111937708156697</v>
      </c>
      <c r="BM307" s="335">
        <f t="shared" si="438"/>
        <v>0.61904294928956094</v>
      </c>
      <c r="BN307" s="335">
        <f t="shared" si="439"/>
        <v>0.54677644381306645</v>
      </c>
      <c r="BO307" s="335">
        <f t="shared" si="440"/>
        <v>0.58608075628613654</v>
      </c>
      <c r="BP307" s="335">
        <f t="shared" si="441"/>
        <v>0.55932471767555592</v>
      </c>
      <c r="BQ307" s="335">
        <f t="shared" si="442"/>
        <v>0.59476841354961374</v>
      </c>
      <c r="BR307" s="335">
        <f t="shared" si="443"/>
        <v>0.59997760929738064</v>
      </c>
    </row>
    <row r="308" spans="1:70">
      <c r="A308" s="334" t="str">
        <f>A300</f>
        <v>Others</v>
      </c>
      <c r="AB308" s="334"/>
      <c r="AC308" s="334">
        <f t="shared" ref="AC308:AJ308" si="444">AC295-SUM(AC305:AC307)</f>
        <v>0.8840759999999932</v>
      </c>
      <c r="AD308" s="334">
        <f t="shared" si="444"/>
        <v>0</v>
      </c>
      <c r="AE308" s="334">
        <f t="shared" si="444"/>
        <v>0</v>
      </c>
      <c r="AF308" s="334">
        <f t="shared" si="444"/>
        <v>7.9680000000053042E-3</v>
      </c>
      <c r="AG308" s="334">
        <f t="shared" si="444"/>
        <v>6.0249999999939519E-3</v>
      </c>
      <c r="AH308" s="334">
        <f t="shared" si="444"/>
        <v>6.8300000000078853E-3</v>
      </c>
      <c r="AI308" s="334">
        <f t="shared" si="444"/>
        <v>5.6630959999999959</v>
      </c>
      <c r="AJ308" s="334">
        <f t="shared" si="444"/>
        <v>1.4824000000004389E-2</v>
      </c>
      <c r="AK308" s="334">
        <f>AK295-SUM(AK305:AK307)</f>
        <v>3.6752610000000345</v>
      </c>
      <c r="AL308" s="334">
        <f>AL295-SUM(AL305:AL307)</f>
        <v>4.3903409999999781</v>
      </c>
      <c r="AM308" s="334">
        <f>AM295-SUM(AM305:AM307)</f>
        <v>1.3090900000000261</v>
      </c>
      <c r="AN308" s="334">
        <f>AN295-SUM(AN305:AN307)</f>
        <v>1.599962000000005</v>
      </c>
      <c r="AO308" s="334">
        <f>AO295-SUM(AO305:AO307)</f>
        <v>1.4262810000000172</v>
      </c>
      <c r="AP308" s="334">
        <f t="shared" ref="AP308:BB308" si="445">AP295-SUM(AP305:AP307)</f>
        <v>1.4443649999999479</v>
      </c>
      <c r="AQ308" s="334">
        <f t="shared" si="445"/>
        <v>1.6595269999999687</v>
      </c>
      <c r="AR308" s="334">
        <f t="shared" si="445"/>
        <v>1.4799770000000194</v>
      </c>
      <c r="AS308" s="334">
        <f t="shared" si="445"/>
        <v>4.6820730000001163</v>
      </c>
      <c r="AT308" s="334">
        <f t="shared" si="445"/>
        <v>7.830366999999967</v>
      </c>
      <c r="AU308" s="334">
        <f t="shared" si="445"/>
        <v>8.2141230000000292</v>
      </c>
      <c r="AV308" s="334">
        <f t="shared" si="445"/>
        <v>2.2244589999999675</v>
      </c>
      <c r="AW308" s="334">
        <f t="shared" si="445"/>
        <v>9.8312389999999823</v>
      </c>
      <c r="AX308" s="334">
        <f t="shared" si="445"/>
        <v>4.8622759999999516</v>
      </c>
      <c r="AY308" s="334">
        <f t="shared" si="445"/>
        <v>2.3126628000000835</v>
      </c>
      <c r="AZ308" s="334">
        <f t="shared" si="445"/>
        <v>1.6491206399999783</v>
      </c>
      <c r="BA308" s="334">
        <f t="shared" si="445"/>
        <v>0</v>
      </c>
      <c r="BB308" s="334">
        <f t="shared" si="445"/>
        <v>0</v>
      </c>
      <c r="BC308" s="335">
        <f t="shared" si="435"/>
        <v>1.1630881150387065E-2</v>
      </c>
      <c r="BD308" s="335">
        <f t="shared" si="435"/>
        <v>1.6357693220694157E-2</v>
      </c>
      <c r="BE308" s="335">
        <f t="shared" si="436"/>
        <v>3.8615429326060245E-3</v>
      </c>
      <c r="BF308" s="335">
        <f t="shared" si="436"/>
        <v>3.9171907172146619E-3</v>
      </c>
      <c r="BG308" s="335">
        <f t="shared" si="437"/>
        <v>3.8498776685952519E-3</v>
      </c>
      <c r="BH308" s="335">
        <f t="shared" si="437"/>
        <v>4.5875713734172541E-3</v>
      </c>
      <c r="BI308" s="335">
        <f t="shared" si="437"/>
        <v>5.3756837765801136E-3</v>
      </c>
      <c r="BJ308" s="335">
        <f t="shared" si="437"/>
        <v>5.3293165698132449E-3</v>
      </c>
      <c r="BK308" s="335">
        <f t="shared" si="437"/>
        <v>1.3374716609399704E-2</v>
      </c>
      <c r="BL308" s="335">
        <f t="shared" si="437"/>
        <v>2.1346752219748862E-2</v>
      </c>
      <c r="BM308" s="335">
        <f t="shared" si="438"/>
        <v>2.0650583445039263E-2</v>
      </c>
      <c r="BN308" s="335">
        <f t="shared" si="439"/>
        <v>5.596655410292326E-3</v>
      </c>
      <c r="BO308" s="335">
        <f t="shared" si="440"/>
        <v>2.9368015725411888E-2</v>
      </c>
      <c r="BP308" s="335">
        <f t="shared" si="441"/>
        <v>1.8745293076198516E-2</v>
      </c>
      <c r="BQ308" s="335">
        <f t="shared" si="442"/>
        <v>1.1984734112855109E-2</v>
      </c>
      <c r="BR308" s="335">
        <f t="shared" si="443"/>
        <v>8.452930435659263E-3</v>
      </c>
    </row>
    <row r="309" spans="1:70">
      <c r="BC309" s="335"/>
      <c r="BD309" s="335"/>
      <c r="BE309" s="335"/>
      <c r="BF309" s="335"/>
      <c r="BG309" s="335"/>
      <c r="BH309" s="335"/>
      <c r="BI309" s="335"/>
      <c r="BJ309" s="335"/>
      <c r="BK309" s="335"/>
      <c r="BL309" s="335"/>
      <c r="BM309" s="335"/>
      <c r="BN309" s="335"/>
      <c r="BO309" s="335"/>
      <c r="BP309" s="335"/>
      <c r="BQ309" s="335"/>
      <c r="BR309" s="335"/>
    </row>
    <row r="310" spans="1:70" ht="13">
      <c r="A310" s="332" t="s">
        <v>152</v>
      </c>
    </row>
    <row r="311" spans="1:70" ht="13">
      <c r="A311" s="332"/>
      <c r="B311" s="387" t="s">
        <v>58</v>
      </c>
      <c r="C311" s="387"/>
      <c r="D311" s="387"/>
      <c r="E311" s="387"/>
      <c r="F311" s="387"/>
      <c r="G311" s="387"/>
      <c r="H311" s="387"/>
      <c r="I311" s="387"/>
      <c r="J311" s="387"/>
      <c r="K311" s="387"/>
      <c r="L311" s="387"/>
      <c r="M311" s="387"/>
      <c r="N311" s="387"/>
      <c r="O311" s="387"/>
      <c r="P311" s="387"/>
      <c r="Q311" s="387"/>
      <c r="R311" s="387"/>
      <c r="S311" s="387"/>
      <c r="T311" s="387"/>
      <c r="U311" s="387"/>
      <c r="V311" s="387"/>
      <c r="W311" s="387"/>
      <c r="X311" s="387"/>
      <c r="Y311" s="387"/>
      <c r="Z311" s="387"/>
      <c r="AA311" s="387"/>
      <c r="AC311" s="387" t="s">
        <v>123</v>
      </c>
      <c r="AD311" s="387"/>
      <c r="AE311" s="387"/>
      <c r="AF311" s="387"/>
      <c r="AG311" s="387"/>
      <c r="AH311" s="387"/>
      <c r="AI311" s="387"/>
      <c r="AJ311" s="387"/>
      <c r="AK311" s="387"/>
      <c r="AL311" s="387"/>
      <c r="AM311" s="387"/>
      <c r="AN311" s="387"/>
      <c r="AO311" s="387"/>
      <c r="AP311" s="387"/>
      <c r="AQ311" s="387"/>
      <c r="AR311" s="387"/>
      <c r="AS311" s="387"/>
      <c r="AT311" s="387"/>
      <c r="AU311" s="387"/>
      <c r="AV311" s="387"/>
      <c r="AW311" s="387"/>
      <c r="AX311" s="387"/>
      <c r="AY311" s="387"/>
      <c r="AZ311" s="387"/>
      <c r="BA311" s="387"/>
      <c r="BB311" s="387"/>
    </row>
    <row r="312" spans="1:70">
      <c r="A312" s="333" t="s">
        <v>4</v>
      </c>
      <c r="B312" s="337">
        <f>ExportsPulp!C$5</f>
        <v>1.8413807999999998</v>
      </c>
      <c r="C312" s="337">
        <f>ExportsPulp!D$5</f>
        <v>2.1649480900000002</v>
      </c>
      <c r="D312" s="337">
        <f>ExportsPulp!E$5</f>
        <v>2.1558195895999992</v>
      </c>
      <c r="E312" s="337">
        <f>ExportsPulp!F$5</f>
        <v>2.1255974013999999</v>
      </c>
      <c r="F312" s="337">
        <f>ExportsPulp!G$5</f>
        <v>2.5497644109999995</v>
      </c>
      <c r="G312" s="337">
        <f>ExportsPulp!H$5</f>
        <v>2.6326259481999998</v>
      </c>
      <c r="H312" s="337">
        <f>ExportsPulp!I$5</f>
        <v>2.5964252087999999</v>
      </c>
      <c r="I312" s="337">
        <f>ExportsPulp!J$5</f>
        <v>3.8720769873999998</v>
      </c>
      <c r="J312" s="337">
        <f>ExportsPulp!K$5</f>
        <v>4.0755288035999993</v>
      </c>
      <c r="K312" s="337">
        <f>ExportsPulp!L$5</f>
        <v>4.2946288169999995</v>
      </c>
      <c r="L312" s="337">
        <f>ExportsPulp!M$5</f>
        <v>3.3794757089999985</v>
      </c>
      <c r="M312" s="337">
        <f>ExportsPulp!N$5</f>
        <v>4.0241681330000008</v>
      </c>
      <c r="N312" s="337">
        <f>ExportsPulp!O$5</f>
        <v>4.3240361519999988</v>
      </c>
      <c r="O312" s="337">
        <f>ExportsPulp!P$5</f>
        <v>4.5561734620000012</v>
      </c>
      <c r="P312" s="337">
        <f>ExportsPulp!Q$5</f>
        <v>4.6702791620000008</v>
      </c>
      <c r="Q312" s="337">
        <f>ExportsPulp!R$5</f>
        <v>4.3179251799999987</v>
      </c>
      <c r="R312" s="337">
        <f>ExportsPulp!S$5</f>
        <v>4.6524323410000008</v>
      </c>
      <c r="S312" s="337">
        <f>ExportsPulp!T$5</f>
        <v>4.4925878199999989</v>
      </c>
      <c r="T312" s="337">
        <f>ExportsPulp!U$5</f>
        <v>4.6889954999999981</v>
      </c>
      <c r="U312" s="337">
        <f>ExportsPulp!V$5</f>
        <v>4.624148173</v>
      </c>
      <c r="V312" s="337">
        <f>ExportsPulp!W$5</f>
        <v>4.314705172</v>
      </c>
      <c r="W312" s="337">
        <f>ExportsPulp!X$5</f>
        <v>4.2787478850000005</v>
      </c>
      <c r="X312" s="337">
        <f>ExportsPulp!Y$5</f>
        <v>4.0705625699999999</v>
      </c>
      <c r="Y312" s="337">
        <f>ExportsPulp!Z$5</f>
        <v>4.2800791058452852</v>
      </c>
      <c r="Z312" s="337">
        <f>ExportsPulp!AA$5</f>
        <v>0</v>
      </c>
      <c r="AA312" s="337">
        <f>ExportsPulp!AB$5</f>
        <v>0</v>
      </c>
      <c r="AB312" s="336"/>
      <c r="AC312" s="340">
        <f>ExportsPulp!AD$5</f>
        <v>1.0770572199999999</v>
      </c>
      <c r="AD312" s="340">
        <f>ExportsPulp!AE$5</f>
        <v>0.785737409</v>
      </c>
      <c r="AE312" s="340">
        <f>ExportsPulp!AF$5</f>
        <v>0.81010481200000006</v>
      </c>
      <c r="AF312" s="340">
        <f>ExportsPulp!AG$5</f>
        <v>0.88453533999999978</v>
      </c>
      <c r="AG312" s="340">
        <f>ExportsPulp!AH$5</f>
        <v>1.1973217959999995</v>
      </c>
      <c r="AH312" s="340">
        <f>ExportsPulp!AI$5</f>
        <v>1.2018181359999998</v>
      </c>
      <c r="AI312" s="340">
        <f>ExportsPulp!AJ$5</f>
        <v>1.3597347409999998</v>
      </c>
      <c r="AJ312" s="340">
        <f>ExportsPulp!AK$5</f>
        <v>2.3537762450000015</v>
      </c>
      <c r="AK312" s="340">
        <f>ExportsPulp!AL$5</f>
        <v>2.5398897819999999</v>
      </c>
      <c r="AL312" s="340">
        <f>ExportsPulp!AM$5</f>
        <v>1.9843131169999999</v>
      </c>
      <c r="AM312" s="340">
        <f>ExportsPulp!AN$5</f>
        <v>2.4227800680000002</v>
      </c>
      <c r="AN312" s="340">
        <f>ExportsPulp!AO$5</f>
        <v>2.8550942950000016</v>
      </c>
      <c r="AO312" s="340">
        <f>ExportsPulp!AP$5</f>
        <v>2.5320743999999991</v>
      </c>
      <c r="AP312" s="340">
        <f>ExportsPulp!AQ$5</f>
        <v>2.8033805289999996</v>
      </c>
      <c r="AQ312" s="340">
        <f>ExportsPulp!AR$5</f>
        <v>2.8900916780000006</v>
      </c>
      <c r="AR312" s="340">
        <f>ExportsPulp!AS$5</f>
        <v>2.5721381479999992</v>
      </c>
      <c r="AS312" s="340">
        <f>ExportsPulp!AT$5</f>
        <v>2.3884957890000011</v>
      </c>
      <c r="AT312" s="340">
        <f>ExportsPulp!AU$5</f>
        <v>2.5822970220000001</v>
      </c>
      <c r="AU312" s="340">
        <f>ExportsPulp!AV$5</f>
        <v>3.6037981099999996</v>
      </c>
      <c r="AV312" s="340">
        <f>ExportsPulp!AW$5</f>
        <v>2.7201330299999991</v>
      </c>
      <c r="AW312" s="340">
        <f>ExportsPulp!AX$5</f>
        <v>2.0826988759999998</v>
      </c>
      <c r="AX312" s="340">
        <f>ExportsPulp!AY$5</f>
        <v>2.733916803000001</v>
      </c>
      <c r="AY312" s="340">
        <f>ExportsPulp!AZ$5</f>
        <v>2.8336493464850001</v>
      </c>
      <c r="AZ312" s="340">
        <f>ExportsPulp!BA$5</f>
        <v>2.6594264465999995</v>
      </c>
      <c r="BA312" s="340">
        <f>ExportsPulp!BB$5</f>
        <v>0</v>
      </c>
      <c r="BB312" s="340">
        <f>ExportsPulp!BC$5</f>
        <v>0</v>
      </c>
    </row>
    <row r="313" spans="1:70">
      <c r="B313" s="331">
        <v>2000</v>
      </c>
      <c r="C313" s="331">
        <f>1+B313</f>
        <v>2001</v>
      </c>
      <c r="D313" s="331">
        <f t="shared" ref="D313:AA313" si="446">1+C313</f>
        <v>2002</v>
      </c>
      <c r="E313" s="331">
        <f t="shared" si="446"/>
        <v>2003</v>
      </c>
      <c r="F313" s="331">
        <f t="shared" si="446"/>
        <v>2004</v>
      </c>
      <c r="G313" s="331">
        <f t="shared" si="446"/>
        <v>2005</v>
      </c>
      <c r="H313" s="331">
        <f t="shared" si="446"/>
        <v>2006</v>
      </c>
      <c r="I313" s="331">
        <f t="shared" si="446"/>
        <v>2007</v>
      </c>
      <c r="J313" s="331">
        <f t="shared" si="446"/>
        <v>2008</v>
      </c>
      <c r="K313" s="331">
        <f t="shared" si="446"/>
        <v>2009</v>
      </c>
      <c r="L313" s="331">
        <f t="shared" si="446"/>
        <v>2010</v>
      </c>
      <c r="M313" s="331">
        <f t="shared" si="446"/>
        <v>2011</v>
      </c>
      <c r="N313" s="331">
        <f t="shared" si="446"/>
        <v>2012</v>
      </c>
      <c r="O313" s="331">
        <f t="shared" si="446"/>
        <v>2013</v>
      </c>
      <c r="P313" s="331">
        <f t="shared" si="446"/>
        <v>2014</v>
      </c>
      <c r="Q313" s="331">
        <f t="shared" si="446"/>
        <v>2015</v>
      </c>
      <c r="R313" s="331">
        <f t="shared" si="446"/>
        <v>2016</v>
      </c>
      <c r="S313" s="331">
        <f t="shared" si="446"/>
        <v>2017</v>
      </c>
      <c r="T313" s="331">
        <f t="shared" si="446"/>
        <v>2018</v>
      </c>
      <c r="U313" s="331">
        <f t="shared" si="446"/>
        <v>2019</v>
      </c>
      <c r="V313" s="331">
        <f t="shared" si="446"/>
        <v>2020</v>
      </c>
      <c r="W313" s="331">
        <f t="shared" si="446"/>
        <v>2021</v>
      </c>
      <c r="X313" s="331">
        <f t="shared" si="446"/>
        <v>2022</v>
      </c>
      <c r="Y313" s="331">
        <f t="shared" si="446"/>
        <v>2023</v>
      </c>
      <c r="Z313" s="331">
        <f t="shared" si="446"/>
        <v>2024</v>
      </c>
      <c r="AA313" s="331">
        <f t="shared" si="446"/>
        <v>2025</v>
      </c>
      <c r="AC313" s="331">
        <v>2000</v>
      </c>
      <c r="AD313" s="331">
        <f t="shared" ref="AD313:BB313" si="447">1+AC313</f>
        <v>2001</v>
      </c>
      <c r="AE313" s="331">
        <f t="shared" si="447"/>
        <v>2002</v>
      </c>
      <c r="AF313" s="331">
        <f t="shared" si="447"/>
        <v>2003</v>
      </c>
      <c r="AG313" s="331">
        <f t="shared" si="447"/>
        <v>2004</v>
      </c>
      <c r="AH313" s="331">
        <f t="shared" si="447"/>
        <v>2005</v>
      </c>
      <c r="AI313" s="331">
        <f t="shared" si="447"/>
        <v>2006</v>
      </c>
      <c r="AJ313" s="331">
        <f t="shared" si="447"/>
        <v>2007</v>
      </c>
      <c r="AK313" s="331">
        <f t="shared" si="447"/>
        <v>2008</v>
      </c>
      <c r="AL313" s="331">
        <f t="shared" si="447"/>
        <v>2009</v>
      </c>
      <c r="AM313" s="331">
        <f t="shared" si="447"/>
        <v>2010</v>
      </c>
      <c r="AN313" s="331">
        <f t="shared" si="447"/>
        <v>2011</v>
      </c>
      <c r="AO313" s="331">
        <f t="shared" si="447"/>
        <v>2012</v>
      </c>
      <c r="AP313" s="331">
        <f t="shared" si="447"/>
        <v>2013</v>
      </c>
      <c r="AQ313" s="331">
        <f t="shared" si="447"/>
        <v>2014</v>
      </c>
      <c r="AR313" s="331">
        <f t="shared" si="447"/>
        <v>2015</v>
      </c>
      <c r="AS313" s="331">
        <f t="shared" si="447"/>
        <v>2016</v>
      </c>
      <c r="AT313" s="331">
        <f t="shared" si="447"/>
        <v>2017</v>
      </c>
      <c r="AU313" s="331">
        <f t="shared" si="447"/>
        <v>2018</v>
      </c>
      <c r="AV313" s="331">
        <f t="shared" si="447"/>
        <v>2019</v>
      </c>
      <c r="AW313" s="331">
        <f t="shared" si="447"/>
        <v>2020</v>
      </c>
      <c r="AX313" s="331">
        <f t="shared" si="447"/>
        <v>2021</v>
      </c>
      <c r="AY313" s="331">
        <f t="shared" si="447"/>
        <v>2022</v>
      </c>
      <c r="AZ313" s="331">
        <f t="shared" si="447"/>
        <v>2023</v>
      </c>
      <c r="BA313" s="331">
        <f t="shared" si="447"/>
        <v>2024</v>
      </c>
      <c r="BB313" s="331">
        <f t="shared" si="447"/>
        <v>2025</v>
      </c>
    </row>
    <row r="314" spans="1:70">
      <c r="A314" s="337" t="s">
        <v>164</v>
      </c>
      <c r="B314" s="340">
        <f>ExportsPulp!C$28</f>
        <v>0.76567899999999989</v>
      </c>
      <c r="C314" s="340">
        <f>ExportsPulp!D$28</f>
        <v>0.70162528999999985</v>
      </c>
      <c r="D314" s="340">
        <f>ExportsPulp!E$28</f>
        <v>0.7254971779999998</v>
      </c>
      <c r="E314" s="340">
        <f>ExportsPulp!F$28</f>
        <v>0.77962355499999991</v>
      </c>
      <c r="F314" s="340">
        <f>ExportsPulp!G$28</f>
        <v>0.85691088399999982</v>
      </c>
      <c r="G314" s="340">
        <f>ExportsPulp!H$28</f>
        <v>0.85953503399999986</v>
      </c>
      <c r="H314" s="340">
        <f>ExportsPulp!I$28</f>
        <v>0.85954424799999996</v>
      </c>
      <c r="I314" s="340">
        <f>ExportsPulp!J$28</f>
        <v>1.2696397159999999</v>
      </c>
      <c r="J314" s="340">
        <f>ExportsPulp!K$28</f>
        <v>1.2688739019999997</v>
      </c>
      <c r="K314" s="340">
        <f>ExportsPulp!L$28</f>
        <v>0.84921661399999981</v>
      </c>
      <c r="L314" s="340">
        <f>ExportsPulp!M$28</f>
        <v>1.0638388639999996</v>
      </c>
      <c r="M314" s="340">
        <f>ExportsPulp!N$28</f>
        <v>1.2970024329999998</v>
      </c>
      <c r="N314" s="340">
        <f>ExportsPulp!O$28</f>
        <v>1.3091298309999999</v>
      </c>
      <c r="O314" s="340">
        <f>ExportsPulp!P$28</f>
        <v>1.2331998239999999</v>
      </c>
      <c r="P314" s="340">
        <f>ExportsPulp!Q$28</f>
        <v>1.1722646799999998</v>
      </c>
      <c r="Q314" s="340">
        <f>ExportsPulp!R$28</f>
        <v>0.87298328699999994</v>
      </c>
      <c r="R314" s="340">
        <f>ExportsPulp!S$28</f>
        <v>0.774602919</v>
      </c>
      <c r="S314" s="340">
        <f>ExportsPulp!T$28</f>
        <v>0.72545005499999993</v>
      </c>
      <c r="T314" s="340">
        <f>ExportsPulp!U$28</f>
        <v>0.70227405700000001</v>
      </c>
      <c r="U314" s="340">
        <f>ExportsPulp!V$28</f>
        <v>0.60079108699999995</v>
      </c>
      <c r="V314" s="340">
        <f>ExportsPulp!W$28</f>
        <v>0.41443949599999996</v>
      </c>
      <c r="W314" s="340">
        <f>ExportsPulp!X$28</f>
        <v>0.54336282300000005</v>
      </c>
      <c r="X314" s="340">
        <f>ExportsPulp!Y$28</f>
        <v>0.41616278599999995</v>
      </c>
      <c r="Y314" s="340">
        <f>ExportsPulp!Z$28</f>
        <v>0.31373501258614278</v>
      </c>
      <c r="Z314" s="340">
        <f>ExportsPulp!AA$28</f>
        <v>0</v>
      </c>
      <c r="AA314" s="340">
        <f>ExportsPulp!AB$28</f>
        <v>0</v>
      </c>
      <c r="AB314" s="336"/>
      <c r="BC314" s="335">
        <f t="shared" ref="BC314:BD319" si="448">J314/J$312</f>
        <v>0.31133969679693518</v>
      </c>
      <c r="BD314" s="335">
        <f t="shared" si="448"/>
        <v>0.19773923432880461</v>
      </c>
      <c r="BE314" s="335">
        <f t="shared" ref="BE314:BE319" si="449">L314/L$312</f>
        <v>0.31479405552963541</v>
      </c>
      <c r="BF314" s="335">
        <f t="shared" ref="BF314:BF319" si="450">M314/M$312</f>
        <v>0.32230324134918537</v>
      </c>
      <c r="BG314" s="335">
        <f t="shared" ref="BG314:BG319" si="451">N314/N$312</f>
        <v>0.30275644906310217</v>
      </c>
      <c r="BH314" s="335">
        <f t="shared" ref="BH314:BH319" si="452">O314/O$312</f>
        <v>0.27066568783767692</v>
      </c>
      <c r="BI314" s="335">
        <f t="shared" ref="BI314:BI319" si="453">P314/P$312</f>
        <v>0.25100526956465469</v>
      </c>
      <c r="BJ314" s="335">
        <f t="shared" ref="BJ314:BJ319" si="454">Q314/Q$312</f>
        <v>0.20217656643138041</v>
      </c>
      <c r="BK314" s="335">
        <f t="shared" ref="BK314:BL319" si="455">R314/R$312</f>
        <v>0.16649418244597314</v>
      </c>
      <c r="BL314" s="335">
        <f t="shared" si="455"/>
        <v>0.16147710051887201</v>
      </c>
      <c r="BM314" s="335">
        <f t="shared" ref="BM314:BM319" si="456">T314/T$312</f>
        <v>0.14977068265473922</v>
      </c>
      <c r="BN314" s="335">
        <f t="shared" ref="BN314:BN319" si="457">U314/U$312</f>
        <v>0.12992470494521932</v>
      </c>
      <c r="BO314" s="335">
        <f t="shared" ref="BO314:BO319" si="458">V314/V$312</f>
        <v>9.60527960727139E-2</v>
      </c>
      <c r="BP314" s="335">
        <f t="shared" ref="BP314:BP319" si="459">W314/W$312</f>
        <v>0.12699108187815089</v>
      </c>
      <c r="BQ314" s="335">
        <f t="shared" ref="BQ314:BQ319" si="460">X314/X$312</f>
        <v>0.10223716718350308</v>
      </c>
      <c r="BR314" s="335">
        <f t="shared" ref="BR314:BR319" si="461">Y314/Y$312</f>
        <v>7.330121823161545E-2</v>
      </c>
    </row>
    <row r="315" spans="1:70">
      <c r="A315" s="337" t="str">
        <f>ExportsPulp!B$20</f>
        <v xml:space="preserve">China </v>
      </c>
      <c r="B315" s="340">
        <f>ExportsPulp!C$20</f>
        <v>0.23887199999999997</v>
      </c>
      <c r="C315" s="340">
        <f>ExportsPulp!D$20</f>
        <v>0.68344499999999997</v>
      </c>
      <c r="D315" s="340">
        <f>ExportsPulp!E$20</f>
        <v>0.52678292999999998</v>
      </c>
      <c r="E315" s="340">
        <f>ExportsPulp!F$20</f>
        <v>0.50076182499999999</v>
      </c>
      <c r="F315" s="340">
        <f>ExportsPulp!G$20</f>
        <v>0.69877381199999988</v>
      </c>
      <c r="G315" s="340">
        <f>ExportsPulp!H$20</f>
        <v>0.75517856899999991</v>
      </c>
      <c r="H315" s="340">
        <f>ExportsPulp!I$20</f>
        <v>0.63563671599999994</v>
      </c>
      <c r="I315" s="340">
        <f>ExportsPulp!J$20</f>
        <v>1.1216853549999999</v>
      </c>
      <c r="J315" s="340">
        <f>ExportsPulp!K$20</f>
        <v>1.1758280679999997</v>
      </c>
      <c r="K315" s="340">
        <f>ExportsPulp!L$20</f>
        <v>1.8567038379999996</v>
      </c>
      <c r="L315" s="340">
        <f>ExportsPulp!M$20</f>
        <v>0.94517724599999986</v>
      </c>
      <c r="M315" s="340">
        <f>ExportsPulp!N$20</f>
        <v>1.2910925879999999</v>
      </c>
      <c r="N315" s="340">
        <f>ExportsPulp!O$20</f>
        <v>1.550947418</v>
      </c>
      <c r="O315" s="340">
        <f>ExportsPulp!P$20</f>
        <v>1.7128975009999998</v>
      </c>
      <c r="P315" s="340">
        <f>ExportsPulp!Q$20</f>
        <v>1.8116903369999997</v>
      </c>
      <c r="Q315" s="340">
        <f>ExportsPulp!R$20</f>
        <v>1.7517478349999998</v>
      </c>
      <c r="R315" s="340">
        <f>ExportsPulp!S$20</f>
        <v>2.1794790859999997</v>
      </c>
      <c r="S315" s="340">
        <f>ExportsPulp!T$20</f>
        <v>2.2188130399999997</v>
      </c>
      <c r="T315" s="340">
        <f>ExportsPulp!U$20</f>
        <v>2.4978519999999995</v>
      </c>
      <c r="U315" s="340">
        <f>ExportsPulp!V$20</f>
        <v>2.5242228669999998</v>
      </c>
      <c r="V315" s="340">
        <f>ExportsPulp!W$20</f>
        <v>2.6086475899999999</v>
      </c>
      <c r="W315" s="340">
        <f>ExportsPulp!X$20</f>
        <v>2.4404033299999992</v>
      </c>
      <c r="X315" s="340">
        <f>ExportsPulp!Y$20</f>
        <v>2.4907139999999997</v>
      </c>
      <c r="Y315" s="340">
        <f>ExportsPulp!Z$20</f>
        <v>2.7900069099659999</v>
      </c>
      <c r="Z315" s="340">
        <f>ExportsPulp!AA$20</f>
        <v>0</v>
      </c>
      <c r="AA315" s="340">
        <f>ExportsPulp!AB$20</f>
        <v>0</v>
      </c>
      <c r="AB315" s="339"/>
      <c r="BC315" s="335">
        <f t="shared" si="448"/>
        <v>0.28850932594596468</v>
      </c>
      <c r="BD315" s="335">
        <f t="shared" si="448"/>
        <v>0.43233162098907413</v>
      </c>
      <c r="BE315" s="335">
        <f t="shared" si="449"/>
        <v>0.27968162146656822</v>
      </c>
      <c r="BF315" s="335">
        <f t="shared" si="450"/>
        <v>0.32083465335666672</v>
      </c>
      <c r="BG315" s="335">
        <f t="shared" si="451"/>
        <v>0.35868049282674003</v>
      </c>
      <c r="BH315" s="335">
        <f t="shared" si="452"/>
        <v>0.37595089723561526</v>
      </c>
      <c r="BI315" s="335">
        <f t="shared" si="453"/>
        <v>0.38791906739556897</v>
      </c>
      <c r="BJ315" s="335">
        <f t="shared" si="454"/>
        <v>0.40569203077298349</v>
      </c>
      <c r="BK315" s="335">
        <f t="shared" si="455"/>
        <v>0.46846013574300344</v>
      </c>
      <c r="BL315" s="335">
        <f t="shared" si="455"/>
        <v>0.4938830644828664</v>
      </c>
      <c r="BM315" s="335">
        <f t="shared" si="456"/>
        <v>0.53270513908575956</v>
      </c>
      <c r="BN315" s="335">
        <f t="shared" si="457"/>
        <v>0.54587845643414246</v>
      </c>
      <c r="BO315" s="335">
        <f t="shared" si="458"/>
        <v>0.60459463300729088</v>
      </c>
      <c r="BP315" s="335">
        <f t="shared" si="459"/>
        <v>0.57035455128247148</v>
      </c>
      <c r="BQ315" s="335">
        <f t="shared" si="460"/>
        <v>0.61188446490333637</v>
      </c>
      <c r="BR315" s="335">
        <f t="shared" si="461"/>
        <v>0.65185872526414279</v>
      </c>
    </row>
    <row r="316" spans="1:70">
      <c r="A316" s="337" t="str">
        <f>ExportsPulp!B$21</f>
        <v xml:space="preserve">Indonesia </v>
      </c>
      <c r="B316" s="340">
        <f>ExportsPulp!C$21</f>
        <v>7.7771999999999994E-2</v>
      </c>
      <c r="C316" s="340">
        <f>ExportsPulp!D$21</f>
        <v>4.0398999999999997E-2</v>
      </c>
      <c r="D316" s="340">
        <f>ExportsPulp!E$21</f>
        <v>7.6590084000000003E-2</v>
      </c>
      <c r="E316" s="340">
        <f>ExportsPulp!F$21</f>
        <v>8.7180701999999985E-2</v>
      </c>
      <c r="F316" s="340">
        <f>ExportsPulp!G$21</f>
        <v>9.5019176999999982E-2</v>
      </c>
      <c r="G316" s="340">
        <f>ExportsPulp!H$21</f>
        <v>7.7959512000000009E-2</v>
      </c>
      <c r="H316" s="340">
        <f>ExportsPulp!I$21</f>
        <v>0.117916091</v>
      </c>
      <c r="I316" s="340">
        <f>ExportsPulp!J$21</f>
        <v>0.20322341099999996</v>
      </c>
      <c r="J316" s="340">
        <f>ExportsPulp!K$21</f>
        <v>0.15570019099999999</v>
      </c>
      <c r="K316" s="340">
        <f>ExportsPulp!L$21</f>
        <v>0.19366624000000002</v>
      </c>
      <c r="L316" s="340">
        <f>ExportsPulp!M$21</f>
        <v>8.8790977999999993E-2</v>
      </c>
      <c r="M316" s="340">
        <f>ExportsPulp!N$21</f>
        <v>2.5366E-2</v>
      </c>
      <c r="N316" s="340">
        <f>ExportsPulp!O$21</f>
        <v>3.3760998E-2</v>
      </c>
      <c r="O316" s="340">
        <f>ExportsPulp!P$21</f>
        <v>5.6692342E-2</v>
      </c>
      <c r="P316" s="340">
        <f>ExportsPulp!Q$21</f>
        <v>5.0730199999999996E-2</v>
      </c>
      <c r="Q316" s="340">
        <f>ExportsPulp!R$21</f>
        <v>3.1090404999999998E-2</v>
      </c>
      <c r="R316" s="340">
        <f>ExportsPulp!S$21</f>
        <v>2.2546541E-2</v>
      </c>
      <c r="S316" s="340">
        <f>ExportsPulp!T$21</f>
        <v>1.4865012999999996E-2</v>
      </c>
      <c r="T316" s="340">
        <f>ExportsPulp!U$21</f>
        <v>1.8845421999999997E-2</v>
      </c>
      <c r="U316" s="340">
        <f>ExportsPulp!V$21</f>
        <v>2.3256785999999998E-2</v>
      </c>
      <c r="V316" s="340">
        <f>ExportsPulp!W$21</f>
        <v>2.8447469999999999E-2</v>
      </c>
      <c r="W316" s="340">
        <f>ExportsPulp!X$21</f>
        <v>3.4441507999999996E-2</v>
      </c>
      <c r="X316" s="340">
        <f>ExportsPulp!Y$21</f>
        <v>2.8027139999999999E-2</v>
      </c>
      <c r="Y316" s="340">
        <f>ExportsPulp!Z$21</f>
        <v>1.9708791438000001E-2</v>
      </c>
      <c r="Z316" s="340">
        <f>ExportsPulp!AA$21</f>
        <v>0</v>
      </c>
      <c r="AA316" s="340">
        <f>ExportsPulp!AB$21</f>
        <v>0</v>
      </c>
      <c r="AB316" s="336"/>
      <c r="BC316" s="335">
        <f t="shared" si="448"/>
        <v>3.82036782226804E-2</v>
      </c>
      <c r="BD316" s="335">
        <f t="shared" si="448"/>
        <v>4.5094989171912882E-2</v>
      </c>
      <c r="BE316" s="335">
        <f t="shared" si="449"/>
        <v>2.627359556499775E-2</v>
      </c>
      <c r="BF316" s="335">
        <f t="shared" si="450"/>
        <v>6.3034145596421072E-3</v>
      </c>
      <c r="BG316" s="335">
        <f t="shared" si="451"/>
        <v>7.8077510948618015E-3</v>
      </c>
      <c r="BH316" s="335">
        <f t="shared" si="452"/>
        <v>1.2442972699093427E-2</v>
      </c>
      <c r="BI316" s="335">
        <f t="shared" si="453"/>
        <v>1.0862348532132561E-2</v>
      </c>
      <c r="BJ316" s="335">
        <f t="shared" si="454"/>
        <v>7.2003111920526629E-3</v>
      </c>
      <c r="BK316" s="335">
        <f t="shared" si="455"/>
        <v>4.8461835331395304E-3</v>
      </c>
      <c r="BL316" s="335">
        <f t="shared" si="455"/>
        <v>3.3087862932415645E-3</v>
      </c>
      <c r="BM316" s="335">
        <f t="shared" si="456"/>
        <v>4.0190744478215013E-3</v>
      </c>
      <c r="BN316" s="335">
        <f t="shared" si="457"/>
        <v>5.029420582972309E-3</v>
      </c>
      <c r="BO316" s="335">
        <f t="shared" si="458"/>
        <v>6.5931434167525544E-3</v>
      </c>
      <c r="BP316" s="335">
        <f t="shared" si="459"/>
        <v>8.0494361728442876E-3</v>
      </c>
      <c r="BQ316" s="335">
        <f t="shared" si="460"/>
        <v>6.8853234701659431E-3</v>
      </c>
      <c r="BR316" s="335">
        <f t="shared" si="461"/>
        <v>4.6047727041034804E-3</v>
      </c>
    </row>
    <row r="317" spans="1:70">
      <c r="A317" s="337" t="str">
        <f>ExportsPulp!B$24</f>
        <v xml:space="preserve">South Korea </v>
      </c>
      <c r="B317" s="340">
        <f>ExportsPulp!C$24</f>
        <v>0.116685</v>
      </c>
      <c r="C317" s="340">
        <f>ExportsPulp!D$24</f>
        <v>0.16047399999999998</v>
      </c>
      <c r="D317" s="340">
        <f>ExportsPulp!E$24</f>
        <v>0.196151412</v>
      </c>
      <c r="E317" s="340">
        <f>ExportsPulp!F$24</f>
        <v>0.19113396899999999</v>
      </c>
      <c r="F317" s="340">
        <f>ExportsPulp!G$24</f>
        <v>0.19095745699999997</v>
      </c>
      <c r="G317" s="340">
        <f>ExportsPulp!H$24</f>
        <v>0.23726699200000004</v>
      </c>
      <c r="H317" s="340">
        <f>ExportsPulp!I$24</f>
        <v>0.22168181499999998</v>
      </c>
      <c r="I317" s="340">
        <f>ExportsPulp!J$24</f>
        <v>0.337284215</v>
      </c>
      <c r="J317" s="340">
        <f>ExportsPulp!K$24</f>
        <v>0.43614430799999993</v>
      </c>
      <c r="K317" s="340">
        <f>ExportsPulp!L$24</f>
        <v>0.44572766099999994</v>
      </c>
      <c r="L317" s="340">
        <f>ExportsPulp!M$24</f>
        <v>0.37633357099999998</v>
      </c>
      <c r="M317" s="340">
        <f>ExportsPulp!N$24</f>
        <v>0.38538893999999996</v>
      </c>
      <c r="N317" s="340">
        <f>ExportsPulp!O$24</f>
        <v>0.43751337499999998</v>
      </c>
      <c r="O317" s="340">
        <f>ExportsPulp!P$24</f>
        <v>0.47130874499999997</v>
      </c>
      <c r="P317" s="340">
        <f>ExportsPulp!Q$24</f>
        <v>0.39383746499999994</v>
      </c>
      <c r="Q317" s="340">
        <f>ExportsPulp!R$24</f>
        <v>0.45025075999999997</v>
      </c>
      <c r="R317" s="340">
        <f>ExportsPulp!S$24</f>
        <v>0.46380566399999995</v>
      </c>
      <c r="S317" s="340">
        <f>ExportsPulp!T$24</f>
        <v>0.42048034499999998</v>
      </c>
      <c r="T317" s="340">
        <f>ExportsPulp!U$24</f>
        <v>0.36871287999999997</v>
      </c>
      <c r="U317" s="340">
        <f>ExportsPulp!V$24</f>
        <v>0.36133714099999997</v>
      </c>
      <c r="V317" s="340">
        <f>ExportsPulp!W$24</f>
        <v>0.24508169999999996</v>
      </c>
      <c r="W317" s="340">
        <f>ExportsPulp!X$24</f>
        <v>0.20459359999999996</v>
      </c>
      <c r="X317" s="340">
        <f>ExportsPulp!Y$24</f>
        <v>0.23143739999999999</v>
      </c>
      <c r="Y317" s="340">
        <f>ExportsPulp!Z$24</f>
        <v>0.28923267235999994</v>
      </c>
      <c r="Z317" s="340">
        <f>ExportsPulp!AA$24</f>
        <v>0</v>
      </c>
      <c r="AA317" s="340">
        <f>ExportsPulp!AB$24</f>
        <v>0</v>
      </c>
      <c r="AB317" s="336"/>
      <c r="BC317" s="335">
        <f t="shared" si="448"/>
        <v>0.10701539088982627</v>
      </c>
      <c r="BD317" s="335">
        <f t="shared" si="448"/>
        <v>0.10378723749899338</v>
      </c>
      <c r="BE317" s="335">
        <f t="shared" si="449"/>
        <v>0.11135856665510956</v>
      </c>
      <c r="BF317" s="335">
        <f t="shared" si="450"/>
        <v>9.5768597946898931E-2</v>
      </c>
      <c r="BG317" s="335">
        <f t="shared" si="451"/>
        <v>0.101181710702774</v>
      </c>
      <c r="BH317" s="335">
        <f t="shared" si="452"/>
        <v>0.10344398625971363</v>
      </c>
      <c r="BI317" s="335">
        <f t="shared" si="453"/>
        <v>8.4328463318527391E-2</v>
      </c>
      <c r="BJ317" s="335">
        <f t="shared" si="454"/>
        <v>0.10427479431220717</v>
      </c>
      <c r="BK317" s="335">
        <f t="shared" si="455"/>
        <v>9.9691006769226626E-2</v>
      </c>
      <c r="BL317" s="335">
        <f t="shared" si="455"/>
        <v>9.359424052393929E-2</v>
      </c>
      <c r="BM317" s="335">
        <f t="shared" si="456"/>
        <v>7.8633660450303289E-2</v>
      </c>
      <c r="BN317" s="335">
        <f t="shared" si="457"/>
        <v>7.8141341384736801E-2</v>
      </c>
      <c r="BO317" s="335">
        <f t="shared" si="458"/>
        <v>5.6801494014108264E-2</v>
      </c>
      <c r="BP317" s="335">
        <f t="shared" si="459"/>
        <v>4.7816231640392608E-2</v>
      </c>
      <c r="BQ317" s="335">
        <f t="shared" si="460"/>
        <v>5.6856367153201623E-2</v>
      </c>
      <c r="BR317" s="335">
        <f t="shared" si="461"/>
        <v>6.7576478192890449E-2</v>
      </c>
    </row>
    <row r="318" spans="1:70">
      <c r="A318" s="337" t="str">
        <f>ExportsPulp!B$25</f>
        <v xml:space="preserve">Taiwan </v>
      </c>
      <c r="B318" s="340">
        <f>ExportsPulp!C$25</f>
        <v>0.19676399999999997</v>
      </c>
      <c r="C318" s="340">
        <f>ExportsPulp!D$25</f>
        <v>0.11673399999999999</v>
      </c>
      <c r="D318" s="340">
        <f>ExportsPulp!E$25</f>
        <v>0.16193933199999999</v>
      </c>
      <c r="E318" s="340">
        <f>ExportsPulp!F$25</f>
        <v>0.13527759099999997</v>
      </c>
      <c r="F318" s="340">
        <f>ExportsPulp!G$25</f>
        <v>0.16723601299999999</v>
      </c>
      <c r="G318" s="340">
        <f>ExportsPulp!H$25</f>
        <v>0.17764702499999999</v>
      </c>
      <c r="H318" s="340">
        <f>ExportsPulp!I$25</f>
        <v>0.19293334300000001</v>
      </c>
      <c r="I318" s="340">
        <f>ExportsPulp!J$25</f>
        <v>0.19908952199999996</v>
      </c>
      <c r="J318" s="340">
        <f>ExportsPulp!K$25</f>
        <v>0.17929652199999996</v>
      </c>
      <c r="K318" s="340">
        <f>ExportsPulp!L$25</f>
        <v>0.20638851899999999</v>
      </c>
      <c r="L318" s="340">
        <f>ExportsPulp!M$25</f>
        <v>0.19213062799999997</v>
      </c>
      <c r="M318" s="340">
        <f>ExportsPulp!N$25</f>
        <v>0.22134866599999997</v>
      </c>
      <c r="N318" s="340">
        <f>ExportsPulp!O$25</f>
        <v>0.21412891299999998</v>
      </c>
      <c r="O318" s="340">
        <f>ExportsPulp!P$25</f>
        <v>0.22312658399999996</v>
      </c>
      <c r="P318" s="340">
        <f>ExportsPulp!Q$25</f>
        <v>0.27108494699999997</v>
      </c>
      <c r="Q318" s="340">
        <f>ExportsPulp!R$25</f>
        <v>0.22396002199999998</v>
      </c>
      <c r="R318" s="340">
        <f>ExportsPulp!S$25</f>
        <v>0.24117348899999999</v>
      </c>
      <c r="S318" s="340">
        <f>ExportsPulp!T$25</f>
        <v>0.24909793499999999</v>
      </c>
      <c r="T318" s="340">
        <f>ExportsPulp!U$25</f>
        <v>0.25876618999999995</v>
      </c>
      <c r="U318" s="340">
        <f>ExportsPulp!V$25</f>
        <v>0.25026316999999998</v>
      </c>
      <c r="V318" s="340">
        <f>ExportsPulp!W$25</f>
        <v>0.19771006999999999</v>
      </c>
      <c r="W318" s="340">
        <f>ExportsPulp!X$25</f>
        <v>0.16526189999999999</v>
      </c>
      <c r="X318" s="340">
        <f>ExportsPulp!Y$25</f>
        <v>0.18188902999999998</v>
      </c>
      <c r="Y318" s="340">
        <f>ExportsPulp!Z$25</f>
        <v>0.18343108227599997</v>
      </c>
      <c r="Z318" s="340">
        <f>ExportsPulp!AA$25</f>
        <v>0</v>
      </c>
      <c r="AA318" s="340">
        <f>ExportsPulp!AB$25</f>
        <v>0</v>
      </c>
      <c r="AB318" s="336"/>
      <c r="BC318" s="335">
        <f t="shared" si="448"/>
        <v>4.3993437573456383E-2</v>
      </c>
      <c r="BD318" s="335">
        <f t="shared" si="448"/>
        <v>4.8057359039511145E-2</v>
      </c>
      <c r="BE318" s="335">
        <f t="shared" si="449"/>
        <v>5.6852199732736725E-2</v>
      </c>
      <c r="BF318" s="335">
        <f t="shared" si="450"/>
        <v>5.5004825515325935E-2</v>
      </c>
      <c r="BG318" s="335">
        <f t="shared" si="451"/>
        <v>4.9520611177350772E-2</v>
      </c>
      <c r="BH318" s="335">
        <f t="shared" si="452"/>
        <v>4.8972363730430749E-2</v>
      </c>
      <c r="BI318" s="335">
        <f t="shared" si="453"/>
        <v>5.8044698742143394E-2</v>
      </c>
      <c r="BJ318" s="335">
        <f t="shared" si="454"/>
        <v>5.1867508737147697E-2</v>
      </c>
      <c r="BK318" s="335">
        <f t="shared" si="455"/>
        <v>5.1838150739912062E-2</v>
      </c>
      <c r="BL318" s="335">
        <f t="shared" si="455"/>
        <v>5.5446425307719427E-2</v>
      </c>
      <c r="BM318" s="335">
        <f t="shared" si="456"/>
        <v>5.5185847373920502E-2</v>
      </c>
      <c r="BN318" s="335">
        <f t="shared" si="457"/>
        <v>5.4120923603024861E-2</v>
      </c>
      <c r="BO318" s="335">
        <f t="shared" si="458"/>
        <v>4.5822382322441561E-2</v>
      </c>
      <c r="BP318" s="335">
        <f t="shared" si="459"/>
        <v>3.8623892886832233E-2</v>
      </c>
      <c r="BQ318" s="335">
        <f t="shared" si="460"/>
        <v>4.4684002977996226E-2</v>
      </c>
      <c r="BR318" s="335">
        <f t="shared" si="461"/>
        <v>4.2856937392930179E-2</v>
      </c>
    </row>
    <row r="319" spans="1:70">
      <c r="A319" s="333" t="s">
        <v>29</v>
      </c>
      <c r="B319" s="340">
        <f t="shared" ref="B319:K319" si="462">B312-SUM(B314:B318)</f>
        <v>0.44560880000000025</v>
      </c>
      <c r="C319" s="340">
        <f t="shared" si="462"/>
        <v>0.46227080000000043</v>
      </c>
      <c r="D319" s="340">
        <f t="shared" si="462"/>
        <v>0.46885865359999923</v>
      </c>
      <c r="E319" s="340">
        <f t="shared" si="462"/>
        <v>0.43161975940000019</v>
      </c>
      <c r="F319" s="340">
        <f t="shared" si="462"/>
        <v>0.54086706799999984</v>
      </c>
      <c r="G319" s="340">
        <f t="shared" si="462"/>
        <v>0.52503881619999992</v>
      </c>
      <c r="H319" s="340">
        <f t="shared" si="462"/>
        <v>0.5687129957999999</v>
      </c>
      <c r="I319" s="340">
        <f t="shared" si="462"/>
        <v>0.74115476840000039</v>
      </c>
      <c r="J319" s="340">
        <f t="shared" si="462"/>
        <v>0.85968581259999954</v>
      </c>
      <c r="K319" s="340">
        <f t="shared" si="462"/>
        <v>0.74292594500000009</v>
      </c>
      <c r="L319" s="340">
        <f>L312-SUM(L314:L318)</f>
        <v>0.71320442199999912</v>
      </c>
      <c r="M319" s="340">
        <f>M312-SUM(M314:M318)</f>
        <v>0.80396950600000094</v>
      </c>
      <c r="N319" s="340">
        <f>N312-SUM(N314:N318)</f>
        <v>0.77855561699999898</v>
      </c>
      <c r="O319" s="340">
        <f t="shared" ref="O319:AA319" si="463">O312-SUM(O314:O318)</f>
        <v>0.85894846600000152</v>
      </c>
      <c r="P319" s="340">
        <f t="shared" si="463"/>
        <v>0.97067153300000175</v>
      </c>
      <c r="Q319" s="340">
        <f t="shared" si="463"/>
        <v>0.98789287099999923</v>
      </c>
      <c r="R319" s="340">
        <f t="shared" si="463"/>
        <v>0.97082464200000107</v>
      </c>
      <c r="S319" s="340">
        <f t="shared" si="463"/>
        <v>0.86388143199999901</v>
      </c>
      <c r="T319" s="340">
        <f t="shared" si="463"/>
        <v>0.84254495099999893</v>
      </c>
      <c r="U319" s="340">
        <f t="shared" si="463"/>
        <v>0.86427712199999984</v>
      </c>
      <c r="V319" s="340">
        <f t="shared" si="463"/>
        <v>0.82037884600000011</v>
      </c>
      <c r="W319" s="340">
        <f t="shared" si="463"/>
        <v>0.89068472400000109</v>
      </c>
      <c r="X319" s="340">
        <f t="shared" si="463"/>
        <v>0.72233221400000058</v>
      </c>
      <c r="Y319" s="340">
        <f t="shared" si="463"/>
        <v>0.6839646372191428</v>
      </c>
      <c r="Z319" s="340">
        <f t="shared" si="463"/>
        <v>0</v>
      </c>
      <c r="AA319" s="340">
        <f t="shared" si="463"/>
        <v>0</v>
      </c>
      <c r="AB319" s="336"/>
      <c r="BC319" s="335">
        <f t="shared" si="448"/>
        <v>0.21093847057113699</v>
      </c>
      <c r="BD319" s="335">
        <f t="shared" si="448"/>
        <v>0.17298955897170384</v>
      </c>
      <c r="BE319" s="335">
        <f t="shared" si="449"/>
        <v>0.2110399610509523</v>
      </c>
      <c r="BF319" s="335">
        <f t="shared" si="450"/>
        <v>0.19978526727228094</v>
      </c>
      <c r="BG319" s="335">
        <f t="shared" si="451"/>
        <v>0.18005298513517126</v>
      </c>
      <c r="BH319" s="335">
        <f t="shared" si="452"/>
        <v>0.18852409223747008</v>
      </c>
      <c r="BI319" s="335">
        <f t="shared" si="453"/>
        <v>0.20784015244697307</v>
      </c>
      <c r="BJ319" s="335">
        <f t="shared" si="454"/>
        <v>0.2287887885542286</v>
      </c>
      <c r="BK319" s="335">
        <f t="shared" si="455"/>
        <v>0.20867034076874519</v>
      </c>
      <c r="BL319" s="335">
        <f t="shared" si="455"/>
        <v>0.19229038287336123</v>
      </c>
      <c r="BM319" s="335">
        <f t="shared" si="456"/>
        <v>0.17968559598745601</v>
      </c>
      <c r="BN319" s="335">
        <f t="shared" si="457"/>
        <v>0.18690515304990418</v>
      </c>
      <c r="BO319" s="335">
        <f t="shared" si="458"/>
        <v>0.19013555116669281</v>
      </c>
      <c r="BP319" s="335">
        <f t="shared" si="459"/>
        <v>0.20816480613930843</v>
      </c>
      <c r="BQ319" s="335">
        <f t="shared" si="460"/>
        <v>0.17745267431179682</v>
      </c>
      <c r="BR319" s="335">
        <f t="shared" si="461"/>
        <v>0.15980186821431766</v>
      </c>
    </row>
    <row r="320" spans="1:70">
      <c r="A320" s="333"/>
      <c r="B320" s="336"/>
      <c r="C320" s="336"/>
      <c r="D320" s="336"/>
      <c r="E320" s="336"/>
      <c r="F320" s="336"/>
      <c r="G320" s="336"/>
      <c r="H320" s="336"/>
      <c r="I320" s="336"/>
      <c r="AB320" s="336"/>
    </row>
    <row r="321" spans="1:70">
      <c r="A321" s="333"/>
      <c r="B321" s="336"/>
      <c r="C321" s="336"/>
      <c r="D321" s="336"/>
      <c r="E321" s="336"/>
      <c r="F321" s="336"/>
      <c r="G321" s="336"/>
      <c r="H321" s="336"/>
      <c r="I321" s="336"/>
      <c r="AB321" s="336"/>
    </row>
    <row r="322" spans="1:70">
      <c r="AB322" s="336"/>
    </row>
    <row r="323" spans="1:70">
      <c r="A323" s="334" t="str">
        <f t="shared" ref="A323:A328" si="464">A314</f>
        <v>EU-28</v>
      </c>
      <c r="B323" s="334"/>
      <c r="C323" s="334"/>
      <c r="D323" s="334"/>
      <c r="E323" s="334"/>
      <c r="F323" s="334"/>
      <c r="G323" s="334"/>
      <c r="H323" s="334"/>
      <c r="I323" s="334"/>
      <c r="AB323" s="334"/>
      <c r="AC323" s="340">
        <f>ExportsPulp!AD$28</f>
        <v>0.44395601400000007</v>
      </c>
      <c r="AD323" s="340">
        <f>ExportsPulp!AE$28</f>
        <v>0.25686659899999997</v>
      </c>
      <c r="AE323" s="340">
        <f>ExportsPulp!AF$28</f>
        <v>0.27526317699999997</v>
      </c>
      <c r="AF323" s="340">
        <f>ExportsPulp!AG$28</f>
        <v>0.33571189999999995</v>
      </c>
      <c r="AG323" s="340">
        <f>ExportsPulp!AH$28</f>
        <v>0.41525090799999997</v>
      </c>
      <c r="AH323" s="340">
        <f>ExportsPulp!AI$28</f>
        <v>0.40369673699999997</v>
      </c>
      <c r="AI323" s="340">
        <f>ExportsPulp!AJ$28</f>
        <v>0.451513202</v>
      </c>
      <c r="AJ323" s="340">
        <f>ExportsPulp!AK$28</f>
        <v>0.75839475599999995</v>
      </c>
      <c r="AK323" s="340">
        <f>ExportsPulp!AL$28</f>
        <v>0.77618375700000009</v>
      </c>
      <c r="AL323" s="340">
        <f>ExportsPulp!AM$28</f>
        <v>0.39012131099999992</v>
      </c>
      <c r="AM323" s="340">
        <f>ExportsPulp!AN$28</f>
        <v>0.76095444199999995</v>
      </c>
      <c r="AN323" s="340">
        <f>ExportsPulp!AO$28</f>
        <v>0.87540097199999978</v>
      </c>
      <c r="AO323" s="340">
        <f>ExportsPulp!AP$28</f>
        <v>0.7617291679999999</v>
      </c>
      <c r="AP323" s="340">
        <f>ExportsPulp!AQ$28</f>
        <v>0.74585772199999989</v>
      </c>
      <c r="AQ323" s="340">
        <f>ExportsPulp!AR$28</f>
        <v>0.67442081700000012</v>
      </c>
      <c r="AR323" s="340">
        <f>ExportsPulp!AS$28</f>
        <v>0.50587282100000008</v>
      </c>
      <c r="AS323" s="340">
        <f>ExportsPulp!AT$28</f>
        <v>0.36052494199999996</v>
      </c>
      <c r="AT323" s="340">
        <f>ExportsPulp!AU$28</f>
        <v>0.37312171100000002</v>
      </c>
      <c r="AU323" s="340">
        <f>ExportsPulp!AV$28</f>
        <v>0.47381459200000009</v>
      </c>
      <c r="AV323" s="340">
        <f>ExportsPulp!AW$28</f>
        <v>0.34706445499999994</v>
      </c>
      <c r="AW323" s="340">
        <f>ExportsPulp!AX$28</f>
        <v>0.182662571</v>
      </c>
      <c r="AX323" s="340">
        <f>ExportsPulp!AY$28</f>
        <v>0.25973375100000001</v>
      </c>
      <c r="AY323" s="340">
        <f>ExportsPulp!AZ$28</f>
        <v>0.19994956408299999</v>
      </c>
      <c r="AZ323" s="340">
        <f>ExportsPulp!BA$28</f>
        <v>0.167700881</v>
      </c>
      <c r="BA323" s="340">
        <f>ExportsPulp!BB$28</f>
        <v>0</v>
      </c>
      <c r="BB323" s="340">
        <f>ExportsPulp!BC$28</f>
        <v>0</v>
      </c>
      <c r="BC323" s="335">
        <f t="shared" ref="BC323:BD328" si="465">AK323/AK$312</f>
        <v>0.3055974170614621</v>
      </c>
      <c r="BD323" s="335">
        <f t="shared" si="465"/>
        <v>0.19660269725465909</v>
      </c>
      <c r="BE323" s="335">
        <f t="shared" ref="BE323:BE328" si="466">AM323/AM$312</f>
        <v>0.31408316918677898</v>
      </c>
      <c r="BF323" s="335">
        <f t="shared" ref="BF323:BF328" si="467">AN323/AN$312</f>
        <v>0.30661017870164575</v>
      </c>
      <c r="BG323" s="335">
        <f t="shared" ref="BG323:BG328" si="468">AO323/AO$312</f>
        <v>0.30083206401834012</v>
      </c>
      <c r="BH323" s="335">
        <f t="shared" ref="BH323:BH328" si="469">AP323/AP$312</f>
        <v>0.26605653934040008</v>
      </c>
      <c r="BI323" s="335">
        <f t="shared" ref="BI323:BI328" si="470">AQ323/AQ$312</f>
        <v>0.2333562018581751</v>
      </c>
      <c r="BJ323" s="335">
        <f t="shared" ref="BJ323:BJ328" si="471">AR323/AR$312</f>
        <v>0.19667404777358025</v>
      </c>
      <c r="BK323" s="335">
        <f t="shared" ref="BK323:BL328" si="472">AS323/AS$312</f>
        <v>0.15094225564908451</v>
      </c>
      <c r="BL323" s="335">
        <f t="shared" si="472"/>
        <v>0.14449217414618543</v>
      </c>
      <c r="BM323" s="335">
        <f t="shared" ref="BM323:BM328" si="473">AU323/AU$312</f>
        <v>0.13147645276943667</v>
      </c>
      <c r="BN323" s="335">
        <f t="shared" ref="BN323:BN328" si="474">AV323/AV$312</f>
        <v>0.12759098587174617</v>
      </c>
      <c r="BO323" s="335">
        <f t="shared" ref="BO323:BO328" si="475">AW323/AW$312</f>
        <v>8.770474364053002E-2</v>
      </c>
      <c r="BP323" s="335">
        <f t="shared" ref="BP323:BP328" si="476">AX323/AX$312</f>
        <v>9.5004263010120549E-2</v>
      </c>
      <c r="BQ323" s="335">
        <f t="shared" ref="BQ323:BQ328" si="477">AY323/AY$312</f>
        <v>7.0562564253416671E-2</v>
      </c>
      <c r="BR323" s="335">
        <f t="shared" ref="BR323:BR328" si="478">AZ323/AZ$312</f>
        <v>6.305904087492277E-2</v>
      </c>
    </row>
    <row r="324" spans="1:70">
      <c r="A324" s="334" t="str">
        <f t="shared" si="464"/>
        <v xml:space="preserve">China </v>
      </c>
      <c r="AB324" s="334"/>
      <c r="AC324" s="340">
        <f>ExportsPulp!AD$20</f>
        <v>0.14165243899999999</v>
      </c>
      <c r="AD324" s="340">
        <f>ExportsPulp!AE$20</f>
        <v>0.23489703999999997</v>
      </c>
      <c r="AE324" s="340">
        <f>ExportsPulp!AF$20</f>
        <v>0.19551322700000001</v>
      </c>
      <c r="AF324" s="340">
        <f>ExportsPulp!AG$20</f>
        <v>0.197334225</v>
      </c>
      <c r="AG324" s="340">
        <f>ExportsPulp!AH$20</f>
        <v>0.319476975</v>
      </c>
      <c r="AH324" s="340">
        <f>ExportsPulp!AI$20</f>
        <v>0.33664004599999997</v>
      </c>
      <c r="AI324" s="340">
        <f>ExportsPulp!AJ$20</f>
        <v>0.33226940099999996</v>
      </c>
      <c r="AJ324" s="340">
        <f>ExportsPulp!AK$20</f>
        <v>0.69850593900000002</v>
      </c>
      <c r="AK324" s="340">
        <f>ExportsPulp!AL$20</f>
        <v>0.728845933</v>
      </c>
      <c r="AL324" s="340">
        <f>ExportsPulp!AM$20</f>
        <v>0.84237520199999993</v>
      </c>
      <c r="AM324" s="340">
        <f>ExportsPulp!AN$20</f>
        <v>0.67857779399999996</v>
      </c>
      <c r="AN324" s="340">
        <f>ExportsPulp!AO$20</f>
        <v>0.94520593099999994</v>
      </c>
      <c r="AO324" s="340">
        <f>ExportsPulp!AP$20</f>
        <v>0.90030623700000001</v>
      </c>
      <c r="AP324" s="340">
        <f>ExportsPulp!AQ$20</f>
        <v>1.0603200420000001</v>
      </c>
      <c r="AQ324" s="340">
        <f>ExportsPulp!AR$20</f>
        <v>1.1735031300000001</v>
      </c>
      <c r="AR324" s="340">
        <f>ExportsPulp!AS$20</f>
        <v>1.0567516610000001</v>
      </c>
      <c r="AS324" s="340">
        <f>ExportsPulp!AT$20</f>
        <v>1.161134509</v>
      </c>
      <c r="AT324" s="340">
        <f>ExportsPulp!AU$20</f>
        <v>1.3162397469999998</v>
      </c>
      <c r="AU324" s="340">
        <f>ExportsPulp!AV$20</f>
        <v>1.9980644639999998</v>
      </c>
      <c r="AV324" s="340">
        <f>ExportsPulp!AW$20</f>
        <v>1.480069345</v>
      </c>
      <c r="AW324" s="340">
        <f>ExportsPulp!AX$20</f>
        <v>1.2934686070000001</v>
      </c>
      <c r="AX324" s="340">
        <f>ExportsPulp!AY$20</f>
        <v>1.6267050459999999</v>
      </c>
      <c r="AY324" s="340">
        <f>ExportsPulp!AZ$20</f>
        <v>1.797688690392</v>
      </c>
      <c r="AZ324" s="340">
        <f>ExportsPulp!BA$20</f>
        <v>1.7913308602199998</v>
      </c>
      <c r="BA324" s="340">
        <f>ExportsPulp!BB$20</f>
        <v>0</v>
      </c>
      <c r="BB324" s="340">
        <f>ExportsPulp!BC$20</f>
        <v>0</v>
      </c>
      <c r="BC324" s="335">
        <f t="shared" si="465"/>
        <v>0.28695966973262937</v>
      </c>
      <c r="BD324" s="335">
        <f t="shared" si="465"/>
        <v>0.42451727743127143</v>
      </c>
      <c r="BE324" s="335">
        <f t="shared" si="466"/>
        <v>0.28008229181122679</v>
      </c>
      <c r="BF324" s="335">
        <f t="shared" si="467"/>
        <v>0.3310594443956883</v>
      </c>
      <c r="BG324" s="335">
        <f t="shared" si="468"/>
        <v>0.35556073589306869</v>
      </c>
      <c r="BH324" s="335">
        <f t="shared" si="469"/>
        <v>0.37822908129358712</v>
      </c>
      <c r="BI324" s="335">
        <f t="shared" si="470"/>
        <v>0.40604356565328298</v>
      </c>
      <c r="BJ324" s="335">
        <f t="shared" si="471"/>
        <v>0.41084560789306424</v>
      </c>
      <c r="BK324" s="335">
        <f t="shared" si="472"/>
        <v>0.48613630149464732</v>
      </c>
      <c r="BL324" s="335">
        <f t="shared" si="472"/>
        <v>0.50971663437096271</v>
      </c>
      <c r="BM324" s="335">
        <f t="shared" si="473"/>
        <v>0.55443296294974753</v>
      </c>
      <c r="BN324" s="335">
        <f t="shared" si="474"/>
        <v>0.54411652984486591</v>
      </c>
      <c r="BO324" s="335">
        <f t="shared" si="475"/>
        <v>0.62105406686741793</v>
      </c>
      <c r="BP324" s="335">
        <f t="shared" si="476"/>
        <v>0.59500897913754081</v>
      </c>
      <c r="BQ324" s="335">
        <f t="shared" si="477"/>
        <v>0.63440760326324164</v>
      </c>
      <c r="BR324" s="335">
        <f t="shared" si="478"/>
        <v>0.67357789214669384</v>
      </c>
    </row>
    <row r="325" spans="1:70">
      <c r="A325" s="334" t="str">
        <f t="shared" si="464"/>
        <v xml:space="preserve">Indonesia </v>
      </c>
      <c r="AC325" s="340">
        <f>ExportsPulp!AD$21</f>
        <v>4.8302884999999997E-2</v>
      </c>
      <c r="AD325" s="340">
        <f>ExportsPulp!AE$21</f>
        <v>1.3772060999999999E-2</v>
      </c>
      <c r="AE325" s="340">
        <f>ExportsPulp!AF$21</f>
        <v>2.9852081999999999E-2</v>
      </c>
      <c r="AF325" s="340">
        <f>ExportsPulp!AG$21</f>
        <v>3.5668524E-2</v>
      </c>
      <c r="AG325" s="340">
        <f>ExportsPulp!AH$21</f>
        <v>4.5092725E-2</v>
      </c>
      <c r="AH325" s="340">
        <f>ExportsPulp!AI$21</f>
        <v>3.3738315999999997E-2</v>
      </c>
      <c r="AI325" s="340">
        <f>ExportsPulp!AJ$21</f>
        <v>6.4085826999999998E-2</v>
      </c>
      <c r="AJ325" s="340">
        <f>ExportsPulp!AK$21</f>
        <v>0.13124362399999998</v>
      </c>
      <c r="AK325" s="340">
        <f>ExportsPulp!AL$21</f>
        <v>0.10201663900000001</v>
      </c>
      <c r="AL325" s="340">
        <f>ExportsPulp!AM$21</f>
        <v>9.0676209000000008E-2</v>
      </c>
      <c r="AM325" s="340">
        <f>ExportsPulp!AN$21</f>
        <v>6.2986367000000001E-2</v>
      </c>
      <c r="AN325" s="340">
        <f>ExportsPulp!AO$21</f>
        <v>1.7516182999999998E-2</v>
      </c>
      <c r="AO325" s="340">
        <f>ExportsPulp!AP$21</f>
        <v>1.9549347999999998E-2</v>
      </c>
      <c r="AP325" s="340">
        <f>ExportsPulp!AQ$21</f>
        <v>3.4970794999999999E-2</v>
      </c>
      <c r="AQ325" s="340">
        <f>ExportsPulp!AR$21</f>
        <v>3.2475871999999996E-2</v>
      </c>
      <c r="AR325" s="340">
        <f>ExportsPulp!AS$21</f>
        <v>1.8269375999999997E-2</v>
      </c>
      <c r="AS325" s="340">
        <f>ExportsPulp!AT$21</f>
        <v>1.1812521000000001E-2</v>
      </c>
      <c r="AT325" s="340">
        <f>ExportsPulp!AU$21</f>
        <v>9.0096670000000007E-3</v>
      </c>
      <c r="AU325" s="340">
        <f>ExportsPulp!AV$21</f>
        <v>1.5033382E-2</v>
      </c>
      <c r="AV325" s="340">
        <f>ExportsPulp!AW$21</f>
        <v>1.3371435999999999E-2</v>
      </c>
      <c r="AW325" s="340">
        <f>ExportsPulp!AX$21</f>
        <v>1.4498717E-2</v>
      </c>
      <c r="AX325" s="340">
        <f>ExportsPulp!AY$21</f>
        <v>2.6763472E-2</v>
      </c>
      <c r="AY325" s="340">
        <f>ExportsPulp!AZ$21</f>
        <v>2.2652073210000002E-2</v>
      </c>
      <c r="AZ325" s="340">
        <f>ExportsPulp!BA$21</f>
        <v>1.2173889550000001E-2</v>
      </c>
      <c r="BA325" s="340">
        <f>ExportsPulp!BB$21</f>
        <v>0</v>
      </c>
      <c r="BB325" s="340">
        <f>ExportsPulp!BC$21</f>
        <v>0</v>
      </c>
      <c r="BC325" s="335">
        <f t="shared" si="465"/>
        <v>4.0165774012314998E-2</v>
      </c>
      <c r="BD325" s="335">
        <f t="shared" si="465"/>
        <v>4.5696522500989954E-2</v>
      </c>
      <c r="BE325" s="335">
        <f t="shared" si="466"/>
        <v>2.5997558685545534E-2</v>
      </c>
      <c r="BF325" s="335">
        <f t="shared" si="467"/>
        <v>6.1350628701389315E-3</v>
      </c>
      <c r="BG325" s="335">
        <f t="shared" si="468"/>
        <v>7.7206846686653464E-3</v>
      </c>
      <c r="BH325" s="335">
        <f t="shared" si="469"/>
        <v>1.2474508771905651E-2</v>
      </c>
      <c r="BI325" s="335">
        <f t="shared" si="470"/>
        <v>1.1236969486889748E-2</v>
      </c>
      <c r="BJ325" s="335">
        <f t="shared" si="471"/>
        <v>7.1027973416612931E-3</v>
      </c>
      <c r="BK325" s="335">
        <f t="shared" si="472"/>
        <v>4.9455900464223075E-3</v>
      </c>
      <c r="BL325" s="335">
        <f t="shared" si="472"/>
        <v>3.4890126593655657E-3</v>
      </c>
      <c r="BM325" s="335">
        <f t="shared" si="473"/>
        <v>4.1715383440278234E-3</v>
      </c>
      <c r="BN325" s="335">
        <f t="shared" si="474"/>
        <v>4.9157286987541208E-3</v>
      </c>
      <c r="BO325" s="335">
        <f t="shared" si="475"/>
        <v>6.9615042131515514E-3</v>
      </c>
      <c r="BP325" s="335">
        <f t="shared" si="476"/>
        <v>9.7894244516262222E-3</v>
      </c>
      <c r="BQ325" s="335">
        <f t="shared" si="477"/>
        <v>7.9939577697214943E-3</v>
      </c>
      <c r="BR325" s="335">
        <f t="shared" si="478"/>
        <v>4.5776372441373473E-3</v>
      </c>
    </row>
    <row r="326" spans="1:70">
      <c r="A326" s="334" t="str">
        <f t="shared" si="464"/>
        <v xml:space="preserve">South Korea </v>
      </c>
      <c r="AC326" s="340">
        <f>ExportsPulp!AD$24</f>
        <v>6.6748239000000001E-2</v>
      </c>
      <c r="AD326" s="340">
        <f>ExportsPulp!AE$24</f>
        <v>5.6772221999999997E-2</v>
      </c>
      <c r="AE326" s="340">
        <f>ExportsPulp!AF$24</f>
        <v>6.7684309999999998E-2</v>
      </c>
      <c r="AF326" s="340">
        <f>ExportsPulp!AG$24</f>
        <v>8.0232811000000001E-2</v>
      </c>
      <c r="AG326" s="340">
        <f>ExportsPulp!AH$24</f>
        <v>8.9540937000000001E-2</v>
      </c>
      <c r="AH326" s="340">
        <f>ExportsPulp!AI$24</f>
        <v>0.10678832099999999</v>
      </c>
      <c r="AI326" s="340">
        <f>ExportsPulp!AJ$24</f>
        <v>0.11968977</v>
      </c>
      <c r="AJ326" s="340">
        <f>ExportsPulp!AK$24</f>
        <v>0.20329025199999998</v>
      </c>
      <c r="AK326" s="340">
        <f>ExportsPulp!AL$24</f>
        <v>0.27566379299999999</v>
      </c>
      <c r="AL326" s="340">
        <f>ExportsPulp!AM$24</f>
        <v>0.208267171</v>
      </c>
      <c r="AM326" s="340">
        <f>ExportsPulp!AN$24</f>
        <v>0.26518400299999995</v>
      </c>
      <c r="AN326" s="340">
        <f>ExportsPulp!AO$24</f>
        <v>0.26800379900000004</v>
      </c>
      <c r="AO326" s="340">
        <f>ExportsPulp!AP$24</f>
        <v>0.245789917</v>
      </c>
      <c r="AP326" s="340">
        <f>ExportsPulp!AQ$24</f>
        <v>0.28546758799999999</v>
      </c>
      <c r="AQ326" s="340">
        <f>ExportsPulp!AR$24</f>
        <v>0.23277632100000001</v>
      </c>
      <c r="AR326" s="340">
        <f>ExportsPulp!AS$24</f>
        <v>0.26121157299999997</v>
      </c>
      <c r="AS326" s="340">
        <f>ExportsPulp!AT$24</f>
        <v>0.220417961</v>
      </c>
      <c r="AT326" s="340">
        <f>ExportsPulp!AU$24</f>
        <v>0.23619752399999999</v>
      </c>
      <c r="AU326" s="340">
        <f>ExportsPulp!AV$24</f>
        <v>0.26938274499999998</v>
      </c>
      <c r="AV326" s="340">
        <f>ExportsPulp!AW$24</f>
        <v>0.19926861900000001</v>
      </c>
      <c r="AW326" s="340">
        <f>ExportsPulp!AX$24</f>
        <v>0.10730202699999999</v>
      </c>
      <c r="AX326" s="340">
        <f>ExportsPulp!AY$24</f>
        <v>0.11241142</v>
      </c>
      <c r="AY326" s="340">
        <f>ExportsPulp!AZ$24</f>
        <v>0.12876149147999999</v>
      </c>
      <c r="AZ326" s="340">
        <f>ExportsPulp!BA$24</f>
        <v>0.15584985922</v>
      </c>
      <c r="BA326" s="340">
        <f>ExportsPulp!BB$24</f>
        <v>0</v>
      </c>
      <c r="BB326" s="340">
        <f>ExportsPulp!BC$24</f>
        <v>0</v>
      </c>
      <c r="BC326" s="335">
        <f t="shared" si="465"/>
        <v>0.10853376195833682</v>
      </c>
      <c r="BD326" s="335">
        <f t="shared" si="465"/>
        <v>0.10495680808423544</v>
      </c>
      <c r="BE326" s="335">
        <f t="shared" si="466"/>
        <v>0.10945442655011967</v>
      </c>
      <c r="BF326" s="335">
        <f t="shared" si="467"/>
        <v>9.3868633154898962E-2</v>
      </c>
      <c r="BG326" s="335">
        <f t="shared" si="468"/>
        <v>9.7070574624505537E-2</v>
      </c>
      <c r="BH326" s="335">
        <f t="shared" si="469"/>
        <v>0.10182976768474232</v>
      </c>
      <c r="BI326" s="335">
        <f t="shared" si="470"/>
        <v>8.0542884771422102E-2</v>
      </c>
      <c r="BJ326" s="335">
        <f t="shared" si="471"/>
        <v>0.10155425485334392</v>
      </c>
      <c r="BK326" s="335">
        <f t="shared" si="472"/>
        <v>9.2283169187534153E-2</v>
      </c>
      <c r="BL326" s="335">
        <f t="shared" si="472"/>
        <v>9.1467992251744915E-2</v>
      </c>
      <c r="BM326" s="335">
        <f t="shared" si="473"/>
        <v>7.4749677084435792E-2</v>
      </c>
      <c r="BN326" s="335">
        <f t="shared" si="474"/>
        <v>7.325693883434814E-2</v>
      </c>
      <c r="BO326" s="335">
        <f t="shared" si="475"/>
        <v>5.1520663037991674E-2</v>
      </c>
      <c r="BP326" s="335">
        <f t="shared" si="476"/>
        <v>4.1117352172768351E-2</v>
      </c>
      <c r="BQ326" s="335">
        <f t="shared" si="477"/>
        <v>4.5440164161356864E-2</v>
      </c>
      <c r="BR326" s="335">
        <f t="shared" si="478"/>
        <v>5.8602808669233765E-2</v>
      </c>
    </row>
    <row r="327" spans="1:70">
      <c r="A327" s="334" t="str">
        <f t="shared" si="464"/>
        <v xml:space="preserve">Taiwan </v>
      </c>
      <c r="AC327" s="340">
        <f>ExportsPulp!AD$25</f>
        <v>0.11254161099999999</v>
      </c>
      <c r="AD327" s="340">
        <f>ExportsPulp!AE$25</f>
        <v>4.0000527999999994E-2</v>
      </c>
      <c r="AE327" s="340">
        <f>ExportsPulp!AF$25</f>
        <v>6.0312380999999998E-2</v>
      </c>
      <c r="AF327" s="340">
        <f>ExportsPulp!AG$25</f>
        <v>5.6954783000000002E-2</v>
      </c>
      <c r="AG327" s="340">
        <f>ExportsPulp!AH$25</f>
        <v>7.5148434E-2</v>
      </c>
      <c r="AH327" s="340">
        <f>ExportsPulp!AI$25</f>
        <v>7.9561810999999996E-2</v>
      </c>
      <c r="AI327" s="340">
        <f>ExportsPulp!AJ$25</f>
        <v>9.8201246000000006E-2</v>
      </c>
      <c r="AJ327" s="340">
        <f>ExportsPulp!AK$25</f>
        <v>0.11901311899999999</v>
      </c>
      <c r="AK327" s="340">
        <f>ExportsPulp!AL$25</f>
        <v>0.109498206</v>
      </c>
      <c r="AL327" s="340">
        <f>ExportsPulp!AM$25</f>
        <v>9.4177811E-2</v>
      </c>
      <c r="AM327" s="340">
        <f>ExportsPulp!AN$25</f>
        <v>0.13068909399999998</v>
      </c>
      <c r="AN327" s="340">
        <f>ExportsPulp!AO$25</f>
        <v>0.15273219399999999</v>
      </c>
      <c r="AO327" s="340">
        <f>ExportsPulp!AP$25</f>
        <v>0.12007638799999999</v>
      </c>
      <c r="AP327" s="340">
        <f>ExportsPulp!AQ$25</f>
        <v>0.13276589899999999</v>
      </c>
      <c r="AQ327" s="340">
        <f>ExportsPulp!AR$25</f>
        <v>0.16449417599999999</v>
      </c>
      <c r="AR327" s="340">
        <f>ExportsPulp!AS$25</f>
        <v>0.12647537</v>
      </c>
      <c r="AS327" s="340">
        <f>ExportsPulp!AT$25</f>
        <v>0.11866389099999999</v>
      </c>
      <c r="AT327" s="340">
        <f>ExportsPulp!AU$25</f>
        <v>0.13979282400000001</v>
      </c>
      <c r="AU327" s="340">
        <f>ExportsPulp!AV$25</f>
        <v>0.19304141899999999</v>
      </c>
      <c r="AV327" s="340">
        <f>ExportsPulp!AW$25</f>
        <v>0.13732792000000002</v>
      </c>
      <c r="AW327" s="340">
        <f>ExportsPulp!AX$25</f>
        <v>9.3228358999999997E-2</v>
      </c>
      <c r="AX327" s="340">
        <f>ExportsPulp!AY$25</f>
        <v>9.6879999999999994E-2</v>
      </c>
      <c r="AY327" s="340">
        <f>ExportsPulp!AZ$25</f>
        <v>0.11603189277999999</v>
      </c>
      <c r="AZ327" s="340">
        <f>ExportsPulp!BA$25</f>
        <v>0.10442259644</v>
      </c>
      <c r="BA327" s="340">
        <f>ExportsPulp!BB$25</f>
        <v>0</v>
      </c>
      <c r="BB327" s="340">
        <f>ExportsPulp!BC$25</f>
        <v>0</v>
      </c>
      <c r="BC327" s="335">
        <f t="shared" si="465"/>
        <v>4.3111400650534211E-2</v>
      </c>
      <c r="BD327" s="335">
        <f t="shared" si="465"/>
        <v>4.7461164366228402E-2</v>
      </c>
      <c r="BE327" s="335">
        <f t="shared" si="466"/>
        <v>5.394179014683885E-2</v>
      </c>
      <c r="BF327" s="335">
        <f t="shared" si="467"/>
        <v>5.3494623371099517E-2</v>
      </c>
      <c r="BG327" s="335">
        <f t="shared" si="468"/>
        <v>4.7422140518461872E-2</v>
      </c>
      <c r="BH327" s="335">
        <f t="shared" si="469"/>
        <v>4.7359214215331381E-2</v>
      </c>
      <c r="BI327" s="335">
        <f t="shared" si="470"/>
        <v>5.6916594463824466E-2</v>
      </c>
      <c r="BJ327" s="335">
        <f t="shared" si="471"/>
        <v>4.9171297466406555E-2</v>
      </c>
      <c r="BK327" s="335">
        <f t="shared" si="472"/>
        <v>4.9681431948298042E-2</v>
      </c>
      <c r="BL327" s="335">
        <f t="shared" si="472"/>
        <v>5.413506765837877E-2</v>
      </c>
      <c r="BM327" s="335">
        <f t="shared" si="473"/>
        <v>5.3566102513994608E-2</v>
      </c>
      <c r="BN327" s="335">
        <f t="shared" si="474"/>
        <v>5.0485736721486769E-2</v>
      </c>
      <c r="BO327" s="335">
        <f t="shared" si="475"/>
        <v>4.476324449699276E-2</v>
      </c>
      <c r="BP327" s="335">
        <f t="shared" si="476"/>
        <v>3.5436338038411022E-2</v>
      </c>
      <c r="BQ327" s="335">
        <f t="shared" si="477"/>
        <v>4.0947865664441419E-2</v>
      </c>
      <c r="BR327" s="335">
        <f t="shared" si="478"/>
        <v>3.9265081601900023E-2</v>
      </c>
    </row>
    <row r="328" spans="1:70">
      <c r="A328" s="334" t="str">
        <f t="shared" si="464"/>
        <v>Others</v>
      </c>
      <c r="AC328" s="339">
        <f t="shared" ref="AC328:AJ328" si="479">AC312-SUM(AC323:AC327)</f>
        <v>0.26385603199999985</v>
      </c>
      <c r="AD328" s="339">
        <f t="shared" si="479"/>
        <v>0.18342895900000011</v>
      </c>
      <c r="AE328" s="339">
        <f t="shared" si="479"/>
        <v>0.18147963500000008</v>
      </c>
      <c r="AF328" s="339">
        <f t="shared" si="479"/>
        <v>0.17863309699999985</v>
      </c>
      <c r="AG328" s="339">
        <f t="shared" si="479"/>
        <v>0.25281181699999966</v>
      </c>
      <c r="AH328" s="339">
        <f t="shared" si="479"/>
        <v>0.24139290499999977</v>
      </c>
      <c r="AI328" s="339">
        <f t="shared" si="479"/>
        <v>0.29397529499999986</v>
      </c>
      <c r="AJ328" s="339">
        <f t="shared" si="479"/>
        <v>0.4433285550000019</v>
      </c>
      <c r="AK328" s="339">
        <f>AK312-SUM(AK323:AK327)</f>
        <v>0.54768145399999968</v>
      </c>
      <c r="AL328" s="339">
        <f>AL312-SUM(AL323:AL327)</f>
        <v>0.35869541300000019</v>
      </c>
      <c r="AM328" s="339">
        <f>AM312-SUM(AM323:AM327)</f>
        <v>0.52438836800000055</v>
      </c>
      <c r="AN328" s="339">
        <f>AN312-SUM(AN323:AN327)</f>
        <v>0.59623521600000196</v>
      </c>
      <c r="AO328" s="339">
        <f>AO312-SUM(AO323:AO327)</f>
        <v>0.48462334199999901</v>
      </c>
      <c r="AP328" s="339">
        <f t="shared" ref="AP328:BB328" si="480">AP312-SUM(AP323:AP327)</f>
        <v>0.54399848299999976</v>
      </c>
      <c r="AQ328" s="339">
        <f t="shared" si="480"/>
        <v>0.61242136200000052</v>
      </c>
      <c r="AR328" s="339">
        <f t="shared" si="480"/>
        <v>0.60355734699999908</v>
      </c>
      <c r="AS328" s="339">
        <f t="shared" si="480"/>
        <v>0.51594196500000122</v>
      </c>
      <c r="AT328" s="339">
        <f t="shared" si="480"/>
        <v>0.50793554900000037</v>
      </c>
      <c r="AU328" s="339">
        <f t="shared" si="480"/>
        <v>0.6544615079999998</v>
      </c>
      <c r="AV328" s="339">
        <f t="shared" si="480"/>
        <v>0.54303125499999894</v>
      </c>
      <c r="AW328" s="339">
        <f t="shared" si="480"/>
        <v>0.39153859499999966</v>
      </c>
      <c r="AX328" s="339">
        <f t="shared" si="480"/>
        <v>0.61142311400000082</v>
      </c>
      <c r="AY328" s="339">
        <f t="shared" si="480"/>
        <v>0.56856563453999964</v>
      </c>
      <c r="AZ328" s="339">
        <f t="shared" si="480"/>
        <v>0.42794836016999938</v>
      </c>
      <c r="BA328" s="339">
        <f t="shared" si="480"/>
        <v>0</v>
      </c>
      <c r="BB328" s="339">
        <f t="shared" si="480"/>
        <v>0</v>
      </c>
      <c r="BC328" s="335">
        <f t="shared" si="465"/>
        <v>0.21563197658472241</v>
      </c>
      <c r="BD328" s="335">
        <f t="shared" si="465"/>
        <v>0.18076553036261575</v>
      </c>
      <c r="BE328" s="335">
        <f t="shared" si="466"/>
        <v>0.21644076361949025</v>
      </c>
      <c r="BF328" s="335">
        <f t="shared" si="467"/>
        <v>0.20883205750652856</v>
      </c>
      <c r="BG328" s="335">
        <f t="shared" si="468"/>
        <v>0.19139380027695838</v>
      </c>
      <c r="BH328" s="335">
        <f t="shared" si="469"/>
        <v>0.19405088869403353</v>
      </c>
      <c r="BI328" s="335">
        <f t="shared" si="470"/>
        <v>0.21190378376640562</v>
      </c>
      <c r="BJ328" s="335">
        <f t="shared" si="471"/>
        <v>0.23465199467194375</v>
      </c>
      <c r="BK328" s="335">
        <f t="shared" si="472"/>
        <v>0.21601125167401372</v>
      </c>
      <c r="BL328" s="335">
        <f t="shared" si="472"/>
        <v>0.1966991189133627</v>
      </c>
      <c r="BM328" s="335">
        <f t="shared" si="473"/>
        <v>0.18160326633835763</v>
      </c>
      <c r="BN328" s="335">
        <f t="shared" si="474"/>
        <v>0.19963408002879884</v>
      </c>
      <c r="BO328" s="335">
        <f t="shared" si="475"/>
        <v>0.18799577774391601</v>
      </c>
      <c r="BP328" s="335">
        <f t="shared" si="476"/>
        <v>0.22364364318953295</v>
      </c>
      <c r="BQ328" s="335">
        <f t="shared" si="477"/>
        <v>0.2006478448878217</v>
      </c>
      <c r="BR328" s="335">
        <f t="shared" si="478"/>
        <v>0.1609175394631121</v>
      </c>
    </row>
    <row r="329" spans="1:70">
      <c r="AC329" s="336"/>
      <c r="AD329" s="336"/>
      <c r="AE329" s="336"/>
      <c r="AF329" s="336"/>
      <c r="AG329" s="336"/>
      <c r="AH329" s="336"/>
      <c r="AI329" s="336"/>
      <c r="AJ329" s="336"/>
      <c r="AK329" s="336"/>
      <c r="AL329" s="336"/>
      <c r="AM329" s="336"/>
      <c r="AN329" s="336"/>
      <c r="AO329" s="336"/>
      <c r="AP329" s="336"/>
      <c r="AQ329" s="336"/>
      <c r="AR329" s="336"/>
      <c r="AS329" s="336"/>
      <c r="AT329" s="336"/>
      <c r="AU329" s="336"/>
      <c r="AV329" s="336"/>
      <c r="AW329" s="336"/>
      <c r="AX329" s="336"/>
      <c r="AY329" s="336"/>
      <c r="AZ329" s="336"/>
      <c r="BA329" s="336"/>
      <c r="BB329" s="336"/>
    </row>
    <row r="330" spans="1:70" ht="13">
      <c r="A330" s="332" t="s">
        <v>153</v>
      </c>
    </row>
    <row r="331" spans="1:70" ht="13">
      <c r="A331" s="332"/>
      <c r="B331" s="387" t="s">
        <v>58</v>
      </c>
      <c r="C331" s="387"/>
      <c r="D331" s="387"/>
      <c r="E331" s="387"/>
      <c r="F331" s="387"/>
      <c r="G331" s="387"/>
      <c r="H331" s="387"/>
      <c r="I331" s="387"/>
      <c r="J331" s="387"/>
      <c r="K331" s="387"/>
      <c r="L331" s="387"/>
      <c r="M331" s="387"/>
      <c r="N331" s="387"/>
      <c r="O331" s="387"/>
      <c r="P331" s="387"/>
      <c r="Q331" s="387"/>
      <c r="R331" s="387"/>
      <c r="S331" s="387"/>
      <c r="T331" s="387"/>
      <c r="U331" s="387"/>
      <c r="V331" s="387"/>
      <c r="W331" s="387"/>
      <c r="X331" s="387"/>
      <c r="Y331" s="387"/>
      <c r="Z331" s="387"/>
      <c r="AA331" s="387"/>
      <c r="AC331" s="387" t="s">
        <v>124</v>
      </c>
      <c r="AD331" s="387"/>
      <c r="AE331" s="387"/>
      <c r="AF331" s="387"/>
      <c r="AG331" s="387"/>
      <c r="AH331" s="387"/>
      <c r="AI331" s="387"/>
      <c r="AJ331" s="387"/>
      <c r="AK331" s="387"/>
      <c r="AL331" s="387"/>
      <c r="AM331" s="387"/>
      <c r="AN331" s="387"/>
      <c r="AO331" s="387"/>
      <c r="AP331" s="387"/>
      <c r="AQ331" s="387"/>
      <c r="AR331" s="387"/>
      <c r="AS331" s="387"/>
      <c r="AT331" s="387"/>
      <c r="AU331" s="387"/>
      <c r="AV331" s="387"/>
      <c r="AW331" s="387"/>
      <c r="AX331" s="387"/>
      <c r="AY331" s="387"/>
      <c r="AZ331" s="387"/>
      <c r="BA331" s="387"/>
      <c r="BB331" s="387"/>
    </row>
    <row r="332" spans="1:70">
      <c r="A332" s="333" t="s">
        <v>4</v>
      </c>
      <c r="B332" s="337">
        <f>ExportsPaper!C$5</f>
        <v>0.36786977106666663</v>
      </c>
      <c r="C332" s="337">
        <f>ExportsPaper!D$5</f>
        <v>0.39216723320000002</v>
      </c>
      <c r="D332" s="337">
        <f>ExportsPaper!E$5</f>
        <v>0.48738378259999993</v>
      </c>
      <c r="E332" s="337">
        <f>ExportsPaper!F$5</f>
        <v>0.57800628440000013</v>
      </c>
      <c r="F332" s="337">
        <f>ExportsPaper!G$5</f>
        <v>0.62556251960000009</v>
      </c>
      <c r="G332" s="337">
        <f>ExportsPaper!H$5</f>
        <v>0.6279539187142853</v>
      </c>
      <c r="H332" s="337">
        <f>ExportsPaper!I$5</f>
        <v>0.66200736900000023</v>
      </c>
      <c r="I332" s="337">
        <f>ExportsPaper!J$5</f>
        <v>0.66539383719999989</v>
      </c>
      <c r="J332" s="337">
        <f>ExportsPaper!K$5</f>
        <v>0.702555033</v>
      </c>
      <c r="K332" s="337">
        <f>ExportsPaper!L$5</f>
        <v>0.64851318499999999</v>
      </c>
      <c r="L332" s="337">
        <f>ExportsPaper!M$5</f>
        <v>0.70164155799999983</v>
      </c>
      <c r="M332" s="337">
        <f>ExportsPaper!N$5</f>
        <v>0.70753045799999958</v>
      </c>
      <c r="N332" s="337">
        <f>ExportsPaper!O$5</f>
        <v>0.62063006000000021</v>
      </c>
      <c r="O332" s="337">
        <f>ExportsPaper!P$5</f>
        <v>0.578981721</v>
      </c>
      <c r="P332" s="337">
        <f>ExportsPaper!Q$5</f>
        <v>0.54599889300000004</v>
      </c>
      <c r="Q332" s="337">
        <f>ExportsPaper!R$5</f>
        <v>0.51946853000000004</v>
      </c>
      <c r="R332" s="337">
        <f>ExportsPaper!S$5</f>
        <v>0.51452519600000002</v>
      </c>
      <c r="S332" s="337">
        <f>ExportsPaper!T$5</f>
        <v>0.51627463299999998</v>
      </c>
      <c r="T332" s="337">
        <f>ExportsPaper!U$5</f>
        <v>0.56182369099999996</v>
      </c>
      <c r="U332" s="337">
        <f>ExportsPaper!V$5</f>
        <v>0.55417645699999996</v>
      </c>
      <c r="V332" s="337">
        <f>ExportsPaper!W$5</f>
        <v>0.63684756300000012</v>
      </c>
      <c r="W332" s="337">
        <f>ExportsPaper!X$5</f>
        <v>0.50725458474999996</v>
      </c>
      <c r="X332" s="337">
        <f>ExportsPaper!Y$5</f>
        <v>0.52534692083683343</v>
      </c>
      <c r="Y332" s="337">
        <f>ExportsPaper!Z$5</f>
        <v>0.51151068123600485</v>
      </c>
      <c r="Z332" s="337">
        <f>ExportsPaper!AA$5</f>
        <v>0</v>
      </c>
      <c r="AA332" s="337">
        <f>ExportsPaper!AB$5</f>
        <v>0</v>
      </c>
      <c r="AB332" s="336"/>
      <c r="AC332" s="334">
        <f>ExportsPaper!AD$5</f>
        <v>247.14962999999989</v>
      </c>
      <c r="AD332" s="334">
        <f>ExportsPaper!AE$5</f>
        <v>268.12837000000013</v>
      </c>
      <c r="AE332" s="334">
        <f>ExportsPaper!AF$5</f>
        <v>263.67157300000002</v>
      </c>
      <c r="AF332" s="334">
        <f>ExportsPaper!AG$5</f>
        <v>307.12609499999991</v>
      </c>
      <c r="AG332" s="334">
        <f>ExportsPaper!AH$5</f>
        <v>395.11383699999988</v>
      </c>
      <c r="AH332" s="334">
        <f>ExportsPaper!AI$5</f>
        <v>413.7019049999999</v>
      </c>
      <c r="AI332" s="334">
        <f>ExportsPaper!AJ$5</f>
        <v>486.3855989999999</v>
      </c>
      <c r="AJ332" s="334">
        <f>ExportsPaper!AK$5</f>
        <v>526.14276900000004</v>
      </c>
      <c r="AK332" s="334">
        <f>ExportsPaper!AL$5</f>
        <v>606.85347499999989</v>
      </c>
      <c r="AL332" s="334">
        <f>ExportsPaper!AM$5</f>
        <v>560.22738099999992</v>
      </c>
      <c r="AM332" s="334">
        <f>ExportsPaper!AN$5</f>
        <v>637.86814500000037</v>
      </c>
      <c r="AN332" s="334">
        <f>ExportsPaper!AO$5</f>
        <v>735.45185800000002</v>
      </c>
      <c r="AO332" s="334">
        <f>ExportsPaper!AP$5</f>
        <v>631.74109200000009</v>
      </c>
      <c r="AP332" s="334">
        <f>ExportsPaper!AQ$5</f>
        <v>597.29192399999988</v>
      </c>
      <c r="AQ332" s="334">
        <f>ExportsPaper!AR$5</f>
        <v>580.43884399999979</v>
      </c>
      <c r="AR332" s="334">
        <f>ExportsPaper!AS$5</f>
        <v>515.31592699999987</v>
      </c>
      <c r="AS332" s="334">
        <f>ExportsPaper!AT$5</f>
        <v>476.55089999999996</v>
      </c>
      <c r="AT332" s="334">
        <f>ExportsPaper!AU$5</f>
        <v>478.85696999999993</v>
      </c>
      <c r="AU332" s="334">
        <f>ExportsPaper!AV$5</f>
        <v>542.54270500000007</v>
      </c>
      <c r="AV332" s="334">
        <f>ExportsPaper!AW$5</f>
        <v>508.35812699999997</v>
      </c>
      <c r="AW332" s="334">
        <f>ExportsPaper!AX$5</f>
        <v>541.95769999999982</v>
      </c>
      <c r="AX332" s="334">
        <f>ExportsPaper!AY$5</f>
        <v>494.42539899999991</v>
      </c>
      <c r="AY332" s="334">
        <f>ExportsPaper!AZ$5</f>
        <v>606.08177900600003</v>
      </c>
      <c r="AZ332" s="334">
        <f>ExportsPaper!BA$5</f>
        <v>563.97818576099996</v>
      </c>
      <c r="BA332" s="334">
        <f>ExportsPaper!BB$5</f>
        <v>0</v>
      </c>
      <c r="BB332" s="334">
        <f>ExportsPaper!BC$5</f>
        <v>0</v>
      </c>
    </row>
    <row r="333" spans="1:70">
      <c r="B333" s="331">
        <v>2000</v>
      </c>
      <c r="C333" s="331">
        <f>1+B333</f>
        <v>2001</v>
      </c>
      <c r="D333" s="331">
        <f t="shared" ref="D333:AA333" si="481">1+C333</f>
        <v>2002</v>
      </c>
      <c r="E333" s="331">
        <f t="shared" si="481"/>
        <v>2003</v>
      </c>
      <c r="F333" s="331">
        <f t="shared" si="481"/>
        <v>2004</v>
      </c>
      <c r="G333" s="331">
        <f t="shared" si="481"/>
        <v>2005</v>
      </c>
      <c r="H333" s="331">
        <f t="shared" si="481"/>
        <v>2006</v>
      </c>
      <c r="I333" s="331">
        <f t="shared" si="481"/>
        <v>2007</v>
      </c>
      <c r="J333" s="331">
        <f t="shared" si="481"/>
        <v>2008</v>
      </c>
      <c r="K333" s="331">
        <f t="shared" si="481"/>
        <v>2009</v>
      </c>
      <c r="L333" s="331">
        <f t="shared" si="481"/>
        <v>2010</v>
      </c>
      <c r="M333" s="331">
        <f t="shared" si="481"/>
        <v>2011</v>
      </c>
      <c r="N333" s="331">
        <f t="shared" si="481"/>
        <v>2012</v>
      </c>
      <c r="O333" s="331">
        <f t="shared" si="481"/>
        <v>2013</v>
      </c>
      <c r="P333" s="331">
        <f t="shared" si="481"/>
        <v>2014</v>
      </c>
      <c r="Q333" s="331">
        <f t="shared" si="481"/>
        <v>2015</v>
      </c>
      <c r="R333" s="331">
        <f t="shared" si="481"/>
        <v>2016</v>
      </c>
      <c r="S333" s="331">
        <f t="shared" si="481"/>
        <v>2017</v>
      </c>
      <c r="T333" s="331">
        <f t="shared" si="481"/>
        <v>2018</v>
      </c>
      <c r="U333" s="331">
        <f t="shared" si="481"/>
        <v>2019</v>
      </c>
      <c r="V333" s="331">
        <f t="shared" si="481"/>
        <v>2020</v>
      </c>
      <c r="W333" s="331">
        <f t="shared" si="481"/>
        <v>2021</v>
      </c>
      <c r="X333" s="331">
        <f t="shared" si="481"/>
        <v>2022</v>
      </c>
      <c r="Y333" s="331">
        <f t="shared" si="481"/>
        <v>2023</v>
      </c>
      <c r="Z333" s="331">
        <f t="shared" si="481"/>
        <v>2024</v>
      </c>
      <c r="AA333" s="331">
        <f t="shared" si="481"/>
        <v>2025</v>
      </c>
      <c r="AC333" s="331">
        <v>2000</v>
      </c>
      <c r="AD333" s="331">
        <f t="shared" ref="AD333:BB333" si="482">1+AC333</f>
        <v>2001</v>
      </c>
      <c r="AE333" s="331">
        <f t="shared" si="482"/>
        <v>2002</v>
      </c>
      <c r="AF333" s="331">
        <f t="shared" si="482"/>
        <v>2003</v>
      </c>
      <c r="AG333" s="331">
        <f t="shared" si="482"/>
        <v>2004</v>
      </c>
      <c r="AH333" s="331">
        <f t="shared" si="482"/>
        <v>2005</v>
      </c>
      <c r="AI333" s="331">
        <f t="shared" si="482"/>
        <v>2006</v>
      </c>
      <c r="AJ333" s="331">
        <f t="shared" si="482"/>
        <v>2007</v>
      </c>
      <c r="AK333" s="331">
        <f t="shared" si="482"/>
        <v>2008</v>
      </c>
      <c r="AL333" s="331">
        <f t="shared" si="482"/>
        <v>2009</v>
      </c>
      <c r="AM333" s="331">
        <f t="shared" si="482"/>
        <v>2010</v>
      </c>
      <c r="AN333" s="331">
        <f t="shared" si="482"/>
        <v>2011</v>
      </c>
      <c r="AO333" s="331">
        <f t="shared" si="482"/>
        <v>2012</v>
      </c>
      <c r="AP333" s="331">
        <f t="shared" si="482"/>
        <v>2013</v>
      </c>
      <c r="AQ333" s="331">
        <f t="shared" si="482"/>
        <v>2014</v>
      </c>
      <c r="AR333" s="331">
        <f t="shared" si="482"/>
        <v>2015</v>
      </c>
      <c r="AS333" s="331">
        <f t="shared" si="482"/>
        <v>2016</v>
      </c>
      <c r="AT333" s="331">
        <f t="shared" si="482"/>
        <v>2017</v>
      </c>
      <c r="AU333" s="331">
        <f t="shared" si="482"/>
        <v>2018</v>
      </c>
      <c r="AV333" s="331">
        <f t="shared" si="482"/>
        <v>2019</v>
      </c>
      <c r="AW333" s="331">
        <f t="shared" si="482"/>
        <v>2020</v>
      </c>
      <c r="AX333" s="331">
        <f t="shared" si="482"/>
        <v>2021</v>
      </c>
      <c r="AY333" s="331">
        <f t="shared" si="482"/>
        <v>2022</v>
      </c>
      <c r="AZ333" s="331">
        <f t="shared" si="482"/>
        <v>2023</v>
      </c>
      <c r="BA333" s="331">
        <f t="shared" si="482"/>
        <v>2024</v>
      </c>
      <c r="BB333" s="331">
        <f t="shared" si="482"/>
        <v>2025</v>
      </c>
    </row>
    <row r="334" spans="1:70">
      <c r="A334" s="337" t="s">
        <v>164</v>
      </c>
      <c r="B334" s="340">
        <f>ExportsPaper!C$29</f>
        <v>1.1254801999999998E-2</v>
      </c>
      <c r="C334" s="340">
        <f>ExportsPaper!D$29</f>
        <v>1.7967793999999999E-2</v>
      </c>
      <c r="D334" s="340">
        <f>ExportsPaper!E$29</f>
        <v>3.2171363000000001E-2</v>
      </c>
      <c r="E334" s="340">
        <f>ExportsPaper!F$29</f>
        <v>4.7336626999999992E-2</v>
      </c>
      <c r="F334" s="340">
        <f>ExportsPaper!G$29</f>
        <v>6.1326705999999988E-2</v>
      </c>
      <c r="G334" s="340">
        <f>ExportsPaper!H$29</f>
        <v>6.3497448000000012E-2</v>
      </c>
      <c r="H334" s="340">
        <f>ExportsPaper!I$29</f>
        <v>5.4752662999999993E-2</v>
      </c>
      <c r="I334" s="340">
        <f>ExportsPaper!J$29</f>
        <v>6.0820496000000002E-2</v>
      </c>
      <c r="J334" s="340">
        <f>ExportsPaper!K$29</f>
        <v>6.8444588999999986E-2</v>
      </c>
      <c r="K334" s="340">
        <f>ExportsPaper!L$29</f>
        <v>9.5144817999999992E-2</v>
      </c>
      <c r="L334" s="340">
        <f>ExportsPaper!M$29</f>
        <v>9.6761797999999982E-2</v>
      </c>
      <c r="M334" s="340">
        <f>ExportsPaper!N$29</f>
        <v>8.9407249999999994E-2</v>
      </c>
      <c r="N334" s="340">
        <f>ExportsPaper!O$29</f>
        <v>8.8967073999999979E-2</v>
      </c>
      <c r="O334" s="340">
        <f>ExportsPaper!P$29</f>
        <v>8.6069407999999986E-2</v>
      </c>
      <c r="P334" s="340">
        <f>ExportsPaper!Q$29</f>
        <v>8.204677199999999E-2</v>
      </c>
      <c r="Q334" s="340">
        <f>ExportsPaper!R$29</f>
        <v>8.2587104000000008E-2</v>
      </c>
      <c r="R334" s="340">
        <f>ExportsPaper!S$29</f>
        <v>7.6560626000000007E-2</v>
      </c>
      <c r="S334" s="340">
        <f>ExportsPaper!T$29</f>
        <v>7.0061123000000003E-2</v>
      </c>
      <c r="T334" s="340">
        <f>ExportsPaper!U$29</f>
        <v>7.9205627000000001E-2</v>
      </c>
      <c r="U334" s="340">
        <f>ExportsPaper!V$29</f>
        <v>7.8706664999999995E-2</v>
      </c>
      <c r="V334" s="340">
        <f>ExportsPaper!W$29</f>
        <v>8.1788878999999995E-2</v>
      </c>
      <c r="W334" s="340">
        <f>ExportsPaper!X$29</f>
        <v>7.7961756999999993E-2</v>
      </c>
      <c r="X334" s="340">
        <f>ExportsPaper!Y$29</f>
        <v>8.7656511751999996E-2</v>
      </c>
      <c r="Y334" s="340">
        <f>ExportsPaper!Z$29</f>
        <v>7.6246451646071425E-2</v>
      </c>
      <c r="Z334" s="340">
        <f>ExportsPaper!AA$29</f>
        <v>0</v>
      </c>
      <c r="AA334" s="340">
        <f>ExportsPaper!AB$29</f>
        <v>0</v>
      </c>
      <c r="AB334" s="336"/>
      <c r="BC334" s="335">
        <f t="shared" ref="BC334:BD341" si="483">J334/J$332</f>
        <v>9.7422387976829117E-2</v>
      </c>
      <c r="BD334" s="335">
        <f t="shared" si="483"/>
        <v>0.14671223376900192</v>
      </c>
      <c r="BE334" s="335">
        <f t="shared" ref="BE334:BE341" si="484">L334/L$332</f>
        <v>0.13790773493493669</v>
      </c>
      <c r="BF334" s="335">
        <f t="shared" ref="BF334:BF341" si="485">M334/M$332</f>
        <v>0.12636523133255706</v>
      </c>
      <c r="BG334" s="335">
        <f t="shared" ref="BG334:BG341" si="486">N334/N$332</f>
        <v>0.14334960507713718</v>
      </c>
      <c r="BH334" s="335">
        <f t="shared" ref="BH334:BH341" si="487">O334/O$332</f>
        <v>0.14865652036707389</v>
      </c>
      <c r="BI334" s="335">
        <f t="shared" ref="BI334:BI341" si="488">P334/P$332</f>
        <v>0.15026911785332134</v>
      </c>
      <c r="BJ334" s="335">
        <f t="shared" ref="BJ334:BJ341" si="489">Q334/Q$332</f>
        <v>0.15898384450738529</v>
      </c>
      <c r="BK334" s="335">
        <f t="shared" ref="BK334:BL341" si="490">R334/R$332</f>
        <v>0.14879859450070548</v>
      </c>
      <c r="BL334" s="335">
        <f t="shared" si="490"/>
        <v>0.13570514319652813</v>
      </c>
      <c r="BM334" s="335">
        <f t="shared" ref="BM334:BM341" si="491">T334/T$332</f>
        <v>0.1409795070389796</v>
      </c>
      <c r="BN334" s="335">
        <f t="shared" ref="BN334:BN341" si="492">U334/U$332</f>
        <v>0.14202455554693474</v>
      </c>
      <c r="BO334" s="335">
        <f t="shared" ref="BO334:BO341" si="493">V334/V$332</f>
        <v>0.12842771763892261</v>
      </c>
      <c r="BP334" s="335">
        <f t="shared" ref="BP334:BP341" si="494">W334/W$332</f>
        <v>0.15369354825727871</v>
      </c>
      <c r="BQ334" s="335">
        <f t="shared" ref="BQ334:BQ341" si="495">X334/X$332</f>
        <v>0.16685452655241712</v>
      </c>
      <c r="BR334" s="335">
        <f t="shared" ref="BR334:BR341" si="496">Y334/Y$332</f>
        <v>0.14906130887009225</v>
      </c>
    </row>
    <row r="335" spans="1:70">
      <c r="A335" s="337" t="str">
        <f>ExportsPaper!B$12</f>
        <v xml:space="preserve">Argentina </v>
      </c>
      <c r="B335" s="340">
        <f>ExportsPaper!C$12</f>
        <v>8.881436600000002E-2</v>
      </c>
      <c r="C335" s="340">
        <f>ExportsPaper!D$12</f>
        <v>7.2303743999999989E-2</v>
      </c>
      <c r="D335" s="340">
        <f>ExportsPaper!E$12</f>
        <v>3.1315979999999986E-2</v>
      </c>
      <c r="E335" s="340">
        <f>ExportsPaper!F$12</f>
        <v>7.3701900000000042E-2</v>
      </c>
      <c r="F335" s="340">
        <f>ExportsPaper!G$12</f>
        <v>0.105840832</v>
      </c>
      <c r="G335" s="340">
        <f>ExportsPaper!H$12</f>
        <v>0.11411848699999991</v>
      </c>
      <c r="H335" s="340">
        <f>ExportsPaper!I$12</f>
        <v>0.10652593600000004</v>
      </c>
      <c r="I335" s="340">
        <f>ExportsPaper!J$12</f>
        <v>9.6598668999999984E-2</v>
      </c>
      <c r="J335" s="340">
        <f>ExportsPaper!K$12</f>
        <v>0.10633254499999995</v>
      </c>
      <c r="K335" s="340">
        <f>ExportsPaper!L$12</f>
        <v>8.6934744000000008E-2</v>
      </c>
      <c r="L335" s="340">
        <f>ExportsPaper!M$12</f>
        <v>0.12399864699999999</v>
      </c>
      <c r="M335" s="340">
        <f>ExportsPaper!N$12</f>
        <v>0.14212318999999998</v>
      </c>
      <c r="N335" s="340">
        <f>ExportsPaper!O$12</f>
        <v>0.101646642</v>
      </c>
      <c r="O335" s="340">
        <f>ExportsPaper!P$12</f>
        <v>0.10909585899999999</v>
      </c>
      <c r="P335" s="340">
        <f>ExportsPaper!Q$12</f>
        <v>7.6183977E-2</v>
      </c>
      <c r="Q335" s="340">
        <f>ExportsPaper!R$12</f>
        <v>7.4781746999999996E-2</v>
      </c>
      <c r="R335" s="340">
        <f>ExportsPaper!S$12</f>
        <v>5.9362826999999993E-2</v>
      </c>
      <c r="S335" s="340">
        <f>ExportsPaper!T$12</f>
        <v>6.6049636999999994E-2</v>
      </c>
      <c r="T335" s="340">
        <f>ExportsPaper!U$12</f>
        <v>5.1652555999999995E-2</v>
      </c>
      <c r="U335" s="340">
        <f>ExportsPaper!V$12</f>
        <v>3.4186659000000001E-2</v>
      </c>
      <c r="V335" s="340">
        <f>ExportsPaper!W$12</f>
        <v>4.8995553999999997E-2</v>
      </c>
      <c r="W335" s="340">
        <f>ExportsPaper!X$12</f>
        <v>4.1212689999999996E-2</v>
      </c>
      <c r="X335" s="340">
        <f>ExportsPaper!Y$12</f>
        <v>3.0397338730000001E-2</v>
      </c>
      <c r="Y335" s="340">
        <f>ExportsPaper!Z$12</f>
        <v>3.366589155219047E-2</v>
      </c>
      <c r="Z335" s="340">
        <f>ExportsPaper!AA$12</f>
        <v>0</v>
      </c>
      <c r="AA335" s="340">
        <f>ExportsPaper!AB$12</f>
        <v>0</v>
      </c>
      <c r="AB335" s="339"/>
      <c r="BC335" s="335">
        <f t="shared" si="483"/>
        <v>0.15135119671116204</v>
      </c>
      <c r="BD335" s="335">
        <f t="shared" si="483"/>
        <v>0.13405239247371664</v>
      </c>
      <c r="BE335" s="335">
        <f t="shared" si="484"/>
        <v>0.17672648603291544</v>
      </c>
      <c r="BF335" s="335">
        <f t="shared" si="485"/>
        <v>0.20087218633914988</v>
      </c>
      <c r="BG335" s="335">
        <f t="shared" si="486"/>
        <v>0.16377975955595828</v>
      </c>
      <c r="BH335" s="335">
        <f t="shared" si="487"/>
        <v>0.18842712134602949</v>
      </c>
      <c r="BI335" s="335">
        <f t="shared" si="488"/>
        <v>0.13953137630262558</v>
      </c>
      <c r="BJ335" s="335">
        <f t="shared" si="489"/>
        <v>0.14395818549393163</v>
      </c>
      <c r="BK335" s="335">
        <f t="shared" si="490"/>
        <v>0.11537399424070185</v>
      </c>
      <c r="BL335" s="335">
        <f t="shared" si="490"/>
        <v>0.12793508101723836</v>
      </c>
      <c r="BM335" s="335">
        <f t="shared" si="491"/>
        <v>9.193730493646983E-2</v>
      </c>
      <c r="BN335" s="335">
        <f t="shared" si="492"/>
        <v>6.1689121881985692E-2</v>
      </c>
      <c r="BO335" s="335">
        <f t="shared" si="493"/>
        <v>7.6934508109282013E-2</v>
      </c>
      <c r="BP335" s="335">
        <f t="shared" si="494"/>
        <v>8.1246559891246004E-2</v>
      </c>
      <c r="BQ335" s="335">
        <f t="shared" si="495"/>
        <v>5.7861457875454179E-2</v>
      </c>
      <c r="BR335" s="335">
        <f t="shared" si="496"/>
        <v>6.5816595404891334E-2</v>
      </c>
    </row>
    <row r="336" spans="1:70">
      <c r="A336" s="337" t="str">
        <f>ExportsPaper!B$14</f>
        <v xml:space="preserve">Brazil </v>
      </c>
      <c r="B336" s="340">
        <f>ExportsPaper!C$14</f>
        <v>4.9303454999999996E-2</v>
      </c>
      <c r="C336" s="340">
        <f>ExportsPaper!D$14</f>
        <v>3.7466866999999987E-2</v>
      </c>
      <c r="D336" s="340">
        <f>ExportsPaper!E$14</f>
        <v>3.3827205999999992E-2</v>
      </c>
      <c r="E336" s="340">
        <f>ExportsPaper!F$14</f>
        <v>2.7012341999999998E-2</v>
      </c>
      <c r="F336" s="340">
        <f>ExportsPaper!G$14</f>
        <v>3.7036350999999995E-2</v>
      </c>
      <c r="G336" s="340">
        <f>ExportsPaper!H$14</f>
        <v>4.3964292000000009E-2</v>
      </c>
      <c r="H336" s="340">
        <f>ExportsPaper!I$14</f>
        <v>6.4087166999999987E-2</v>
      </c>
      <c r="I336" s="340">
        <f>ExportsPaper!J$14</f>
        <v>5.3458793999999997E-2</v>
      </c>
      <c r="J336" s="340">
        <f>ExportsPaper!K$14</f>
        <v>4.9950660999999993E-2</v>
      </c>
      <c r="K336" s="340">
        <f>ExportsPaper!L$14</f>
        <v>2.6045128999999993E-2</v>
      </c>
      <c r="L336" s="340">
        <f>ExportsPaper!M$14</f>
        <v>5.3522556999999998E-2</v>
      </c>
      <c r="M336" s="340">
        <f>ExportsPaper!N$14</f>
        <v>4.1400150999999996E-2</v>
      </c>
      <c r="N336" s="340">
        <f>ExportsPaper!O$14</f>
        <v>3.3131787999999995E-2</v>
      </c>
      <c r="O336" s="340">
        <f>ExportsPaper!P$14</f>
        <v>2.7855154E-2</v>
      </c>
      <c r="P336" s="340">
        <f>ExportsPaper!Q$14</f>
        <v>2.7935073999999997E-2</v>
      </c>
      <c r="Q336" s="340">
        <f>ExportsPaper!R$14</f>
        <v>2.8622267999999996E-2</v>
      </c>
      <c r="R336" s="340">
        <f>ExportsPaper!S$14</f>
        <v>2.5697227E-2</v>
      </c>
      <c r="S336" s="340">
        <f>ExportsPaper!T$14</f>
        <v>2.3192430999999996E-2</v>
      </c>
      <c r="T336" s="340">
        <f>ExportsPaper!U$14</f>
        <v>2.6798335999999996E-2</v>
      </c>
      <c r="U336" s="340">
        <f>ExportsPaper!V$14</f>
        <v>2.5084686999999998E-2</v>
      </c>
      <c r="V336" s="340">
        <f>ExportsPaper!W$14</f>
        <v>2.0225989999999999E-2</v>
      </c>
      <c r="W336" s="340">
        <f>ExportsPaper!X$14</f>
        <v>2.0958725999999997E-2</v>
      </c>
      <c r="X336" s="340">
        <f>ExportsPaper!Y$14</f>
        <v>2.2192961669999997E-2</v>
      </c>
      <c r="Y336" s="340">
        <f>ExportsPaper!Z$14</f>
        <v>3.1001467698476188E-2</v>
      </c>
      <c r="Z336" s="340">
        <f>ExportsPaper!AA$14</f>
        <v>0</v>
      </c>
      <c r="AA336" s="340">
        <f>ExportsPaper!AB$14</f>
        <v>0</v>
      </c>
      <c r="AB336" s="336"/>
      <c r="BC336" s="335">
        <f t="shared" si="483"/>
        <v>7.1098573995981879E-2</v>
      </c>
      <c r="BD336" s="335">
        <f t="shared" si="483"/>
        <v>4.0161294484706574E-2</v>
      </c>
      <c r="BE336" s="335">
        <f t="shared" si="484"/>
        <v>7.6281908318777222E-2</v>
      </c>
      <c r="BF336" s="335">
        <f t="shared" si="485"/>
        <v>5.8513595467009592E-2</v>
      </c>
      <c r="BG336" s="335">
        <f t="shared" si="486"/>
        <v>5.3384117424154387E-2</v>
      </c>
      <c r="BH336" s="335">
        <f t="shared" si="487"/>
        <v>4.8110593114907681E-2</v>
      </c>
      <c r="BI336" s="335">
        <f t="shared" si="488"/>
        <v>5.1163242926208635E-2</v>
      </c>
      <c r="BJ336" s="335">
        <f t="shared" si="489"/>
        <v>5.5099137574320417E-2</v>
      </c>
      <c r="BK336" s="335">
        <f t="shared" si="490"/>
        <v>4.9943573608783966E-2</v>
      </c>
      <c r="BL336" s="335">
        <f t="shared" si="490"/>
        <v>4.4922662314884634E-2</v>
      </c>
      <c r="BM336" s="335">
        <f t="shared" si="491"/>
        <v>4.7698835825703896E-2</v>
      </c>
      <c r="BN336" s="335">
        <f t="shared" si="492"/>
        <v>4.5264800918816371E-2</v>
      </c>
      <c r="BO336" s="335">
        <f t="shared" si="493"/>
        <v>3.1759546828948132E-2</v>
      </c>
      <c r="BP336" s="335">
        <f t="shared" si="494"/>
        <v>4.131796267613725E-2</v>
      </c>
      <c r="BQ336" s="335">
        <f t="shared" si="495"/>
        <v>4.2244392780771377E-2</v>
      </c>
      <c r="BR336" s="335">
        <f t="shared" si="496"/>
        <v>6.0607664386528197E-2</v>
      </c>
    </row>
    <row r="337" spans="1:70">
      <c r="A337" s="337" t="str">
        <f>ExportsPaper!B$15</f>
        <v xml:space="preserve">Colombia </v>
      </c>
      <c r="B337" s="340">
        <f>ExportsPaper!C$15</f>
        <v>2.0736091999999998E-2</v>
      </c>
      <c r="C337" s="340">
        <f>ExportsPaper!D$15</f>
        <v>2.4842822999999993E-2</v>
      </c>
      <c r="D337" s="340">
        <f>ExportsPaper!E$15</f>
        <v>3.6012779000000002E-2</v>
      </c>
      <c r="E337" s="340">
        <f>ExportsPaper!F$15</f>
        <v>4.1520796999999998E-2</v>
      </c>
      <c r="F337" s="340">
        <f>ExportsPaper!G$15</f>
        <v>4.3977255E-2</v>
      </c>
      <c r="G337" s="340">
        <f>ExportsPaper!H$15</f>
        <v>4.8344895999999984E-2</v>
      </c>
      <c r="H337" s="340">
        <f>ExportsPaper!I$15</f>
        <v>5.5057819999999993E-2</v>
      </c>
      <c r="I337" s="340">
        <f>ExportsPaper!J$15</f>
        <v>5.8259746999999994E-2</v>
      </c>
      <c r="J337" s="340">
        <f>ExportsPaper!K$15</f>
        <v>5.7329465999999975E-2</v>
      </c>
      <c r="K337" s="340">
        <f>ExportsPaper!L$15</f>
        <v>7.3129751999999992E-2</v>
      </c>
      <c r="L337" s="340">
        <f>ExportsPaper!M$15</f>
        <v>6.3552237999999997E-2</v>
      </c>
      <c r="M337" s="340">
        <f>ExportsPaper!N$15</f>
        <v>7.3684059999999996E-2</v>
      </c>
      <c r="N337" s="340">
        <f>ExportsPaper!O$15</f>
        <v>6.1497833000000002E-2</v>
      </c>
      <c r="O337" s="340">
        <f>ExportsPaper!P$15</f>
        <v>4.8213334999999996E-2</v>
      </c>
      <c r="P337" s="340">
        <f>ExportsPaper!Q$15</f>
        <v>5.6077981999999998E-2</v>
      </c>
      <c r="Q337" s="340">
        <f>ExportsPaper!R$15</f>
        <v>4.7316786999999992E-2</v>
      </c>
      <c r="R337" s="340">
        <f>ExportsPaper!S$15</f>
        <v>4.2695653E-2</v>
      </c>
      <c r="S337" s="340">
        <f>ExportsPaper!T$15</f>
        <v>3.4065955000000002E-2</v>
      </c>
      <c r="T337" s="340">
        <f>ExportsPaper!U$15</f>
        <v>3.6401185000000003E-2</v>
      </c>
      <c r="U337" s="340">
        <f>ExportsPaper!V$15</f>
        <v>3.3317796999999996E-2</v>
      </c>
      <c r="V337" s="340">
        <f>ExportsPaper!W$15</f>
        <v>3.4156106999999998E-2</v>
      </c>
      <c r="W337" s="340">
        <f>ExportsPaper!X$15</f>
        <v>2.9402098999999998E-2</v>
      </c>
      <c r="X337" s="340">
        <f>ExportsPaper!Y$15</f>
        <v>3.1073161217999998E-2</v>
      </c>
      <c r="Y337" s="340">
        <f>ExportsPaper!Z$15</f>
        <v>2.5448114006714276E-2</v>
      </c>
      <c r="Z337" s="340">
        <f>ExportsPaper!AA$15</f>
        <v>0</v>
      </c>
      <c r="AA337" s="340">
        <f>ExportsPaper!AB$15</f>
        <v>0</v>
      </c>
      <c r="AB337" s="336"/>
      <c r="BC337" s="335">
        <f t="shared" si="483"/>
        <v>8.1601388228899036E-2</v>
      </c>
      <c r="BD337" s="335">
        <f t="shared" si="483"/>
        <v>0.11276525087149923</v>
      </c>
      <c r="BE337" s="335">
        <f t="shared" si="484"/>
        <v>9.057650202640935E-2</v>
      </c>
      <c r="BF337" s="335">
        <f t="shared" si="485"/>
        <v>0.10414259791484487</v>
      </c>
      <c r="BG337" s="335">
        <f t="shared" si="486"/>
        <v>9.9089356065028472E-2</v>
      </c>
      <c r="BH337" s="335">
        <f t="shared" si="487"/>
        <v>8.3272637548431339E-2</v>
      </c>
      <c r="BI337" s="335">
        <f t="shared" si="488"/>
        <v>0.10270713497582126</v>
      </c>
      <c r="BJ337" s="335">
        <f t="shared" si="489"/>
        <v>9.1086917238278109E-2</v>
      </c>
      <c r="BK337" s="335">
        <f t="shared" si="490"/>
        <v>8.2980684584394962E-2</v>
      </c>
      <c r="BL337" s="335">
        <f t="shared" si="490"/>
        <v>6.5984173582280189E-2</v>
      </c>
      <c r="BM337" s="335">
        <f t="shared" si="491"/>
        <v>6.4791117895382597E-2</v>
      </c>
      <c r="BN337" s="335">
        <f t="shared" si="492"/>
        <v>6.0121278302517275E-2</v>
      </c>
      <c r="BO337" s="335">
        <f t="shared" si="493"/>
        <v>5.3633096810641309E-2</v>
      </c>
      <c r="BP337" s="335">
        <f t="shared" si="494"/>
        <v>5.7963200104915368E-2</v>
      </c>
      <c r="BQ337" s="335">
        <f t="shared" si="495"/>
        <v>5.914788872941916E-2</v>
      </c>
      <c r="BR337" s="335">
        <f t="shared" si="496"/>
        <v>4.9750894634735539E-2</v>
      </c>
    </row>
    <row r="338" spans="1:70">
      <c r="A338" s="337" t="str">
        <f>ExportsPaper!B$17</f>
        <v xml:space="preserve">Ecuador </v>
      </c>
      <c r="B338" s="340">
        <f>ExportsPaper!C$17</f>
        <v>1.7890424999999998E-2</v>
      </c>
      <c r="C338" s="340">
        <f>ExportsPaper!D$17</f>
        <v>2.5612745999999995E-2</v>
      </c>
      <c r="D338" s="340">
        <f>ExportsPaper!E$17</f>
        <v>3.8821346E-2</v>
      </c>
      <c r="E338" s="340">
        <f>ExportsPaper!F$17</f>
        <v>5.1743502999999982E-2</v>
      </c>
      <c r="F338" s="340">
        <f>ExportsPaper!G$17</f>
        <v>3.8482938000000022E-2</v>
      </c>
      <c r="G338" s="340">
        <f>ExportsPaper!H$17</f>
        <v>3.2517386000000002E-2</v>
      </c>
      <c r="H338" s="340">
        <f>ExportsPaper!I$17</f>
        <v>3.8118546000000003E-2</v>
      </c>
      <c r="I338" s="340">
        <f>ExportsPaper!J$17</f>
        <v>3.7859637999999994E-2</v>
      </c>
      <c r="J338" s="340">
        <f>ExportsPaper!K$17</f>
        <v>4.2863279000000032E-2</v>
      </c>
      <c r="K338" s="340">
        <f>ExportsPaper!L$17</f>
        <v>4.2073111000000003E-2</v>
      </c>
      <c r="L338" s="340">
        <f>ExportsPaper!M$17</f>
        <v>4.0443605000000001E-2</v>
      </c>
      <c r="M338" s="340">
        <f>ExportsPaper!N$17</f>
        <v>4.1637742999999998E-2</v>
      </c>
      <c r="N338" s="340">
        <f>ExportsPaper!O$17</f>
        <v>4.5337928999999999E-2</v>
      </c>
      <c r="O338" s="340">
        <f>ExportsPaper!P$17</f>
        <v>3.9799598999999991E-2</v>
      </c>
      <c r="P338" s="340">
        <f>ExportsPaper!Q$17</f>
        <v>4.7886957999999993E-2</v>
      </c>
      <c r="Q338" s="340">
        <f>ExportsPaper!R$17</f>
        <v>4.3505784999999991E-2</v>
      </c>
      <c r="R338" s="340">
        <f>ExportsPaper!S$17</f>
        <v>3.8225393999999996E-2</v>
      </c>
      <c r="S338" s="340">
        <f>ExportsPaper!T$17</f>
        <v>4.4219073999999997E-2</v>
      </c>
      <c r="T338" s="340">
        <f>ExportsPaper!U$17</f>
        <v>3.4983770999999997E-2</v>
      </c>
      <c r="U338" s="340">
        <f>ExportsPaper!V$17</f>
        <v>2.3898656999999997E-2</v>
      </c>
      <c r="V338" s="340">
        <f>ExportsPaper!W$17</f>
        <v>2.8506772999999999E-2</v>
      </c>
      <c r="W338" s="340">
        <f>ExportsPaper!X$17</f>
        <v>2.0475450999999995E-2</v>
      </c>
      <c r="X338" s="340">
        <f>ExportsPaper!Y$17</f>
        <v>1.7090000943999997E-2</v>
      </c>
      <c r="Y338" s="340">
        <f>ExportsPaper!Z$17</f>
        <v>1.6378277008785715E-2</v>
      </c>
      <c r="Z338" s="340">
        <f>ExportsPaper!AA$17</f>
        <v>0</v>
      </c>
      <c r="AA338" s="340">
        <f>ExportsPaper!AB$17</f>
        <v>0</v>
      </c>
      <c r="AB338" s="336"/>
      <c r="BC338" s="335">
        <f t="shared" si="483"/>
        <v>6.1010564278457073E-2</v>
      </c>
      <c r="BD338" s="335">
        <f t="shared" si="483"/>
        <v>6.4876261536610094E-2</v>
      </c>
      <c r="BE338" s="335">
        <f t="shared" si="484"/>
        <v>5.7641404701401694E-2</v>
      </c>
      <c r="BF338" s="335">
        <f t="shared" si="485"/>
        <v>5.8849400091833252E-2</v>
      </c>
      <c r="BG338" s="335">
        <f t="shared" si="486"/>
        <v>7.305145516154983E-2</v>
      </c>
      <c r="BH338" s="335">
        <f t="shared" si="487"/>
        <v>6.8740683093171412E-2</v>
      </c>
      <c r="BI338" s="335">
        <f t="shared" si="488"/>
        <v>8.7705229101993784E-2</v>
      </c>
      <c r="BJ338" s="335">
        <f t="shared" si="489"/>
        <v>8.3750569067196412E-2</v>
      </c>
      <c r="BK338" s="335">
        <f t="shared" si="490"/>
        <v>7.429256000905346E-2</v>
      </c>
      <c r="BL338" s="335">
        <f t="shared" si="490"/>
        <v>8.5650293803995595E-2</v>
      </c>
      <c r="BM338" s="335">
        <f t="shared" si="491"/>
        <v>6.2268237456721984E-2</v>
      </c>
      <c r="BN338" s="335">
        <f t="shared" si="492"/>
        <v>4.3124634217364448E-2</v>
      </c>
      <c r="BO338" s="335">
        <f t="shared" si="493"/>
        <v>4.4762317791895191E-2</v>
      </c>
      <c r="BP338" s="335">
        <f t="shared" si="494"/>
        <v>4.0365235949698326E-2</v>
      </c>
      <c r="BQ338" s="335">
        <f t="shared" si="495"/>
        <v>3.253088628896323E-2</v>
      </c>
      <c r="BR338" s="335">
        <f t="shared" si="496"/>
        <v>3.2019423268365682E-2</v>
      </c>
    </row>
    <row r="339" spans="1:70">
      <c r="A339" s="337" t="str">
        <f>ExportsPaper!B$9</f>
        <v xml:space="preserve">Mexico </v>
      </c>
      <c r="B339" s="340">
        <f>ExportsPaper!C$9</f>
        <v>7.7656249999999982E-3</v>
      </c>
      <c r="C339" s="340">
        <f>ExportsPaper!D$9</f>
        <v>2.2099502999999996E-2</v>
      </c>
      <c r="D339" s="340">
        <f>ExportsPaper!E$9</f>
        <v>3.5205592999999993E-2</v>
      </c>
      <c r="E339" s="340">
        <f>ExportsPaper!F$9</f>
        <v>4.4034698999999969E-2</v>
      </c>
      <c r="F339" s="340">
        <f>ExportsPaper!G$9</f>
        <v>4.8875091000000009E-2</v>
      </c>
      <c r="G339" s="340">
        <f>ExportsPaper!H$9</f>
        <v>4.7112585999999991E-2</v>
      </c>
      <c r="H339" s="340">
        <f>ExportsPaper!I$9</f>
        <v>5.8998442999999984E-2</v>
      </c>
      <c r="I339" s="340">
        <f>ExportsPaper!J$9</f>
        <v>6.1521400999999996E-2</v>
      </c>
      <c r="J339" s="340">
        <f>ExportsPaper!K$9</f>
        <v>4.6907642999999985E-2</v>
      </c>
      <c r="K339" s="340">
        <f>ExportsPaper!L$9</f>
        <v>5.0617361999999999E-2</v>
      </c>
      <c r="L339" s="340">
        <f>ExportsPaper!M$9</f>
        <v>5.4749667000000002E-2</v>
      </c>
      <c r="M339" s="340">
        <f>ExportsPaper!N$9</f>
        <v>4.2215379999999997E-2</v>
      </c>
      <c r="N339" s="340">
        <f>ExportsPaper!O$9</f>
        <v>4.4270681999999999E-2</v>
      </c>
      <c r="O339" s="340">
        <f>ExportsPaper!P$9</f>
        <v>4.6263765999999998E-2</v>
      </c>
      <c r="P339" s="340">
        <f>ExportsPaper!Q$9</f>
        <v>5.7178901999999997E-2</v>
      </c>
      <c r="Q339" s="340">
        <f>ExportsPaper!R$9</f>
        <v>6.1884416999999997E-2</v>
      </c>
      <c r="R339" s="340">
        <f>ExportsPaper!S$9</f>
        <v>7.5170400999999998E-2</v>
      </c>
      <c r="S339" s="340">
        <f>ExportsPaper!T$9</f>
        <v>9.041688299999999E-2</v>
      </c>
      <c r="T339" s="340">
        <f>ExportsPaper!U$9</f>
        <v>0.10235369999999999</v>
      </c>
      <c r="U339" s="340">
        <f>ExportsPaper!V$9</f>
        <v>0.108024778</v>
      </c>
      <c r="V339" s="340">
        <f>ExportsPaper!W$9</f>
        <v>9.6768370999999992E-2</v>
      </c>
      <c r="W339" s="340">
        <f>ExportsPaper!X$9</f>
        <v>6.8791951000000004E-2</v>
      </c>
      <c r="X339" s="340">
        <f>ExportsPaper!Y$9</f>
        <v>7.0694211209999955E-2</v>
      </c>
      <c r="Y339" s="340">
        <f>ExportsPaper!Z$9</f>
        <v>0.11216325458116667</v>
      </c>
      <c r="Z339" s="340">
        <f>ExportsPaper!AA$9</f>
        <v>0</v>
      </c>
      <c r="AA339" s="340">
        <f>ExportsPaper!AB$9</f>
        <v>0</v>
      </c>
      <c r="AB339" s="336"/>
      <c r="BC339" s="335">
        <f t="shared" si="483"/>
        <v>6.6767215088757298E-2</v>
      </c>
      <c r="BD339" s="335">
        <f t="shared" si="483"/>
        <v>7.8051399988112807E-2</v>
      </c>
      <c r="BE339" s="335">
        <f t="shared" si="484"/>
        <v>7.8030821258737379E-2</v>
      </c>
      <c r="BF339" s="335">
        <f t="shared" si="485"/>
        <v>5.9665813001650345E-2</v>
      </c>
      <c r="BG339" s="335">
        <f t="shared" si="486"/>
        <v>7.1331836553324507E-2</v>
      </c>
      <c r="BH339" s="335">
        <f t="shared" si="487"/>
        <v>7.9905399984121425E-2</v>
      </c>
      <c r="BI339" s="335">
        <f t="shared" si="488"/>
        <v>0.10472347606023441</v>
      </c>
      <c r="BJ339" s="335">
        <f t="shared" si="489"/>
        <v>0.11913025222143869</v>
      </c>
      <c r="BK339" s="335">
        <f t="shared" si="490"/>
        <v>0.14609663741326284</v>
      </c>
      <c r="BL339" s="335">
        <f t="shared" si="490"/>
        <v>0.17513330545527692</v>
      </c>
      <c r="BM339" s="335">
        <f t="shared" si="491"/>
        <v>0.18218117469880779</v>
      </c>
      <c r="BN339" s="335">
        <f t="shared" si="492"/>
        <v>0.19492848646942793</v>
      </c>
      <c r="BO339" s="335">
        <f t="shared" si="493"/>
        <v>0.15194903242489124</v>
      </c>
      <c r="BP339" s="335">
        <f t="shared" si="494"/>
        <v>0.13561622323020317</v>
      </c>
      <c r="BQ339" s="335">
        <f t="shared" si="495"/>
        <v>0.13456671849792137</v>
      </c>
      <c r="BR339" s="335">
        <f t="shared" si="496"/>
        <v>0.21927842114682236</v>
      </c>
    </row>
    <row r="340" spans="1:70">
      <c r="A340" s="337" t="str">
        <f>ExportsPaper!B$21</f>
        <v xml:space="preserve">Peru </v>
      </c>
      <c r="B340" s="340">
        <f>ExportsPaper!C$21</f>
        <v>0.10779084706666664</v>
      </c>
      <c r="C340" s="340">
        <f>ExportsPaper!D$21</f>
        <v>0.11817381319999994</v>
      </c>
      <c r="D340" s="340">
        <f>ExportsPaper!E$21</f>
        <v>0.13582628359999996</v>
      </c>
      <c r="E340" s="340">
        <f>ExportsPaper!F$21</f>
        <v>0.14187553939999997</v>
      </c>
      <c r="F340" s="340">
        <f>ExportsPaper!G$21</f>
        <v>0.14205815259999993</v>
      </c>
      <c r="G340" s="340">
        <f>ExportsPaper!H$21</f>
        <v>0.14469221771428564</v>
      </c>
      <c r="H340" s="340">
        <f>ExportsPaper!I$21</f>
        <v>0.1461662749999999</v>
      </c>
      <c r="I340" s="340">
        <f>ExportsPaper!J$21</f>
        <v>0.15708135520000011</v>
      </c>
      <c r="J340" s="340">
        <f>ExportsPaper!K$21</f>
        <v>0.179929057</v>
      </c>
      <c r="K340" s="340">
        <f>ExportsPaper!L$21</f>
        <v>9.7691425000000012E-2</v>
      </c>
      <c r="L340" s="340">
        <f>ExportsPaper!M$21</f>
        <v>0.101930596</v>
      </c>
      <c r="M340" s="340">
        <f>ExportsPaper!N$21</f>
        <v>0.10107105899999999</v>
      </c>
      <c r="N340" s="340">
        <f>ExportsPaper!O$21</f>
        <v>0.11233100499999998</v>
      </c>
      <c r="O340" s="340">
        <f>ExportsPaper!P$21</f>
        <v>0.110448677</v>
      </c>
      <c r="P340" s="340">
        <f>ExportsPaper!Q$21</f>
        <v>8.6574021000000001E-2</v>
      </c>
      <c r="Q340" s="340">
        <f>ExportsPaper!R$21</f>
        <v>8.3461593000000001E-2</v>
      </c>
      <c r="R340" s="340">
        <f>ExportsPaper!S$21</f>
        <v>8.0253669999999985E-2</v>
      </c>
      <c r="S340" s="340">
        <f>ExportsPaper!T$21</f>
        <v>6.7734795E-2</v>
      </c>
      <c r="T340" s="340">
        <f>ExportsPaper!U$21</f>
        <v>8.147291999999999E-2</v>
      </c>
      <c r="U340" s="340">
        <f>ExportsPaper!V$21</f>
        <v>6.8288819000000001E-2</v>
      </c>
      <c r="V340" s="340">
        <f>ExportsPaper!W$21</f>
        <v>6.3095735E-2</v>
      </c>
      <c r="W340" s="340">
        <f>ExportsPaper!X$21</f>
        <v>5.821776599999999E-2</v>
      </c>
      <c r="X340" s="340">
        <f>ExportsPaper!Y$21</f>
        <v>7.8978615264799976E-2</v>
      </c>
      <c r="Y340" s="340">
        <f>ExportsPaper!Z$21</f>
        <v>5.0581320971500005E-2</v>
      </c>
      <c r="Z340" s="340">
        <f>ExportsPaper!AA$21</f>
        <v>0</v>
      </c>
      <c r="AA340" s="340">
        <f>ExportsPaper!AB$21</f>
        <v>0</v>
      </c>
      <c r="AB340" s="336"/>
      <c r="BC340" s="335">
        <f t="shared" si="483"/>
        <v>0.25610670844058986</v>
      </c>
      <c r="BD340" s="335">
        <f t="shared" si="483"/>
        <v>0.1506390729742835</v>
      </c>
      <c r="BE340" s="335">
        <f t="shared" si="484"/>
        <v>0.14527445650532578</v>
      </c>
      <c r="BF340" s="335">
        <f t="shared" si="485"/>
        <v>0.14285047075669505</v>
      </c>
      <c r="BG340" s="335">
        <f t="shared" si="486"/>
        <v>0.18099510842256006</v>
      </c>
      <c r="BH340" s="335">
        <f t="shared" si="487"/>
        <v>0.19076366834040343</v>
      </c>
      <c r="BI340" s="335">
        <f t="shared" si="488"/>
        <v>0.15856079949964294</v>
      </c>
      <c r="BJ340" s="335">
        <f t="shared" si="489"/>
        <v>0.16066727468553291</v>
      </c>
      <c r="BK340" s="335">
        <f t="shared" si="490"/>
        <v>0.15597617108725612</v>
      </c>
      <c r="BL340" s="335">
        <f t="shared" si="490"/>
        <v>0.13119915384260222</v>
      </c>
      <c r="BM340" s="335">
        <f t="shared" si="491"/>
        <v>0.14501510225562916</v>
      </c>
      <c r="BN340" s="335">
        <f t="shared" si="492"/>
        <v>0.12322576705924555</v>
      </c>
      <c r="BO340" s="335">
        <f t="shared" si="493"/>
        <v>9.9075098447067453E-2</v>
      </c>
      <c r="BP340" s="335">
        <f t="shared" si="494"/>
        <v>0.11477031011694566</v>
      </c>
      <c r="BQ340" s="335">
        <f t="shared" si="495"/>
        <v>0.15033611530261506</v>
      </c>
      <c r="BR340" s="335">
        <f t="shared" si="496"/>
        <v>9.8886148084486231E-2</v>
      </c>
    </row>
    <row r="341" spans="1:70">
      <c r="A341" s="333" t="s">
        <v>29</v>
      </c>
      <c r="B341" s="339">
        <f t="shared" ref="B341:K341" si="497">B332-SUM(B334:B340)</f>
        <v>6.4314158999999982E-2</v>
      </c>
      <c r="C341" s="339">
        <f t="shared" si="497"/>
        <v>7.3699943000000157E-2</v>
      </c>
      <c r="D341" s="339">
        <f t="shared" si="497"/>
        <v>0.14420323199999996</v>
      </c>
      <c r="E341" s="339">
        <f t="shared" si="497"/>
        <v>0.1507808770000002</v>
      </c>
      <c r="F341" s="339">
        <f t="shared" si="497"/>
        <v>0.14796519400000013</v>
      </c>
      <c r="G341" s="339">
        <f t="shared" si="497"/>
        <v>0.13370660599999973</v>
      </c>
      <c r="H341" s="339">
        <f t="shared" si="497"/>
        <v>0.13830051900000029</v>
      </c>
      <c r="I341" s="339">
        <f t="shared" si="497"/>
        <v>0.13979373699999986</v>
      </c>
      <c r="J341" s="339">
        <f t="shared" si="497"/>
        <v>0.15079779300000007</v>
      </c>
      <c r="K341" s="339">
        <f t="shared" si="497"/>
        <v>0.17687684399999998</v>
      </c>
      <c r="L341" s="339">
        <f>L332-SUM(L334:L340)</f>
        <v>0.16668244999999982</v>
      </c>
      <c r="M341" s="339">
        <f>M332-SUM(M334:M340)</f>
        <v>0.17599162499999965</v>
      </c>
      <c r="N341" s="339">
        <f>N332-SUM(N334:N340)</f>
        <v>0.13344710700000023</v>
      </c>
      <c r="O341" s="339">
        <f t="shared" ref="O341:AA341" si="498">O332-SUM(O334:O340)</f>
        <v>0.11123592300000007</v>
      </c>
      <c r="P341" s="339">
        <f t="shared" si="498"/>
        <v>0.11211520700000005</v>
      </c>
      <c r="Q341" s="339">
        <f t="shared" si="498"/>
        <v>9.7308829000000041E-2</v>
      </c>
      <c r="R341" s="339">
        <f t="shared" si="498"/>
        <v>0.11655939800000004</v>
      </c>
      <c r="S341" s="339">
        <f t="shared" si="498"/>
        <v>0.120534735</v>
      </c>
      <c r="T341" s="339">
        <f t="shared" si="498"/>
        <v>0.14895559599999997</v>
      </c>
      <c r="U341" s="339">
        <f t="shared" si="498"/>
        <v>0.18266839499999998</v>
      </c>
      <c r="V341" s="339">
        <f t="shared" si="498"/>
        <v>0.26331015400000013</v>
      </c>
      <c r="W341" s="339">
        <f t="shared" si="498"/>
        <v>0.19023414474999994</v>
      </c>
      <c r="X341" s="339">
        <f t="shared" si="498"/>
        <v>0.1872641200480335</v>
      </c>
      <c r="Y341" s="339">
        <f t="shared" si="498"/>
        <v>0.16602590377110005</v>
      </c>
      <c r="Z341" s="339">
        <f t="shared" si="498"/>
        <v>0</v>
      </c>
      <c r="AA341" s="339">
        <f t="shared" si="498"/>
        <v>0</v>
      </c>
      <c r="AB341" s="336"/>
      <c r="BC341" s="335">
        <f t="shared" si="483"/>
        <v>0.21464196527932364</v>
      </c>
      <c r="BD341" s="335">
        <f t="shared" si="483"/>
        <v>0.27274209390206922</v>
      </c>
      <c r="BE341" s="335">
        <f t="shared" si="484"/>
        <v>0.23756068622149637</v>
      </c>
      <c r="BF341" s="335">
        <f t="shared" si="485"/>
        <v>0.24874070509625998</v>
      </c>
      <c r="BG341" s="335">
        <f t="shared" si="486"/>
        <v>0.21501876174028725</v>
      </c>
      <c r="BH341" s="335">
        <f t="shared" si="487"/>
        <v>0.19212337620586137</v>
      </c>
      <c r="BI341" s="335">
        <f t="shared" si="488"/>
        <v>0.20533962328015204</v>
      </c>
      <c r="BJ341" s="335">
        <f t="shared" si="489"/>
        <v>0.18732381921191651</v>
      </c>
      <c r="BK341" s="335">
        <f t="shared" si="490"/>
        <v>0.22653778455584134</v>
      </c>
      <c r="BL341" s="335">
        <f t="shared" si="490"/>
        <v>0.23347018678719395</v>
      </c>
      <c r="BM341" s="335">
        <f t="shared" si="491"/>
        <v>0.26512871989230513</v>
      </c>
      <c r="BN341" s="335">
        <f t="shared" si="492"/>
        <v>0.32962135560370798</v>
      </c>
      <c r="BO341" s="335">
        <f t="shared" si="493"/>
        <v>0.413458681948352</v>
      </c>
      <c r="BP341" s="335">
        <f t="shared" si="494"/>
        <v>0.37502695977357542</v>
      </c>
      <c r="BQ341" s="335">
        <f t="shared" si="495"/>
        <v>0.35645801397243848</v>
      </c>
      <c r="BR341" s="335">
        <f t="shared" si="496"/>
        <v>0.32457954420407831</v>
      </c>
    </row>
    <row r="342" spans="1:70">
      <c r="A342" s="333"/>
      <c r="B342" s="336"/>
      <c r="C342" s="336"/>
      <c r="D342" s="336"/>
      <c r="E342" s="336"/>
      <c r="F342" s="336"/>
      <c r="G342" s="336"/>
      <c r="H342" s="336"/>
      <c r="I342" s="336"/>
      <c r="J342" s="336"/>
      <c r="K342" s="336"/>
      <c r="L342" s="336"/>
      <c r="M342" s="336"/>
      <c r="N342" s="336"/>
      <c r="O342" s="336"/>
      <c r="P342" s="336"/>
      <c r="Q342" s="336"/>
      <c r="R342" s="336"/>
      <c r="S342" s="336"/>
      <c r="T342" s="336"/>
      <c r="U342" s="336"/>
      <c r="V342" s="336"/>
      <c r="W342" s="336"/>
      <c r="X342" s="336"/>
      <c r="Y342" s="336"/>
      <c r="Z342" s="336"/>
      <c r="AA342" s="336"/>
      <c r="AB342" s="336"/>
    </row>
    <row r="343" spans="1:70">
      <c r="A343" s="333"/>
      <c r="B343" s="336"/>
      <c r="C343" s="336"/>
      <c r="D343" s="336"/>
      <c r="E343" s="336"/>
      <c r="F343" s="336"/>
      <c r="G343" s="336"/>
      <c r="H343" s="336"/>
      <c r="I343" s="336"/>
      <c r="AB343" s="336"/>
    </row>
    <row r="344" spans="1:70">
      <c r="AB344" s="336"/>
    </row>
    <row r="345" spans="1:70">
      <c r="A345" s="334"/>
      <c r="B345" s="334"/>
      <c r="C345" s="334"/>
      <c r="D345" s="334"/>
      <c r="E345" s="334"/>
      <c r="F345" s="334"/>
      <c r="G345" s="334"/>
      <c r="H345" s="334"/>
      <c r="I345" s="334"/>
      <c r="AB345" s="334"/>
      <c r="AC345" s="334"/>
      <c r="AD345" s="334"/>
      <c r="AE345" s="334"/>
      <c r="AF345" s="334"/>
      <c r="AG345" s="334"/>
      <c r="AH345" s="334"/>
      <c r="AI345" s="334"/>
      <c r="AJ345" s="334"/>
      <c r="AK345" s="334"/>
      <c r="AL345" s="334"/>
      <c r="AM345" s="334"/>
      <c r="AN345" s="334"/>
      <c r="AO345" s="334"/>
      <c r="AP345" s="334"/>
      <c r="AQ345" s="334"/>
      <c r="AR345" s="334"/>
      <c r="AS345" s="334"/>
      <c r="AT345" s="334"/>
      <c r="AU345" s="334"/>
      <c r="AV345" s="334"/>
      <c r="AW345" s="334"/>
      <c r="AX345" s="334"/>
      <c r="AY345" s="334"/>
      <c r="AZ345" s="334"/>
      <c r="BA345" s="334"/>
      <c r="BB345" s="334"/>
    </row>
    <row r="346" spans="1:70">
      <c r="A346" s="334" t="str">
        <f t="shared" ref="A346:A353" si="499">A334</f>
        <v>EU-28</v>
      </c>
      <c r="B346" s="334"/>
      <c r="C346" s="334"/>
      <c r="D346" s="334"/>
      <c r="E346" s="334"/>
      <c r="F346" s="334"/>
      <c r="G346" s="334"/>
      <c r="H346" s="334"/>
      <c r="I346" s="334"/>
      <c r="AB346" s="334"/>
      <c r="AC346" s="334">
        <f>ExportsPaper!AD$29</f>
        <v>6.653321</v>
      </c>
      <c r="AD346" s="334">
        <f>ExportsPaper!AE$29</f>
        <v>11.381336000000001</v>
      </c>
      <c r="AE346" s="334">
        <f>ExportsPaper!AF$29</f>
        <v>21.109716999999996</v>
      </c>
      <c r="AF346" s="334">
        <f>ExportsPaper!AG$29</f>
        <v>33.271000999999998</v>
      </c>
      <c r="AG346" s="334">
        <f>ExportsPaper!AH$29</f>
        <v>47.870970999999997</v>
      </c>
      <c r="AH346" s="334">
        <f>ExportsPaper!AI$29</f>
        <v>44.991029999999995</v>
      </c>
      <c r="AI346" s="334">
        <f>ExportsPaper!AJ$29</f>
        <v>45.269379999999998</v>
      </c>
      <c r="AJ346" s="334">
        <f>ExportsPaper!AK$29</f>
        <v>54.723496999999995</v>
      </c>
      <c r="AK346" s="334">
        <f>ExportsPaper!AL$29</f>
        <v>62.941053999999994</v>
      </c>
      <c r="AL346" s="334">
        <f>ExportsPaper!AM$29</f>
        <v>82.465789999999998</v>
      </c>
      <c r="AM346" s="334">
        <f>ExportsPaper!AN$29</f>
        <v>88.565584999999999</v>
      </c>
      <c r="AN346" s="334">
        <f>ExportsPaper!AO$29</f>
        <v>98.008545999999996</v>
      </c>
      <c r="AO346" s="334">
        <f>ExportsPaper!AP$29</f>
        <v>93.546014999999997</v>
      </c>
      <c r="AP346" s="334">
        <f>ExportsPaper!AQ$29</f>
        <v>89.386110000000002</v>
      </c>
      <c r="AQ346" s="334">
        <f>ExportsPaper!AR$29</f>
        <v>87.624284999999986</v>
      </c>
      <c r="AR346" s="334">
        <f>ExportsPaper!AS$29</f>
        <v>75.894275999999991</v>
      </c>
      <c r="AS346" s="334">
        <f>ExportsPaper!AT$29</f>
        <v>65.341203999999991</v>
      </c>
      <c r="AT346" s="334">
        <f>ExportsPaper!AU$29</f>
        <v>60.136420999999999</v>
      </c>
      <c r="AU346" s="334">
        <f>ExportsPaper!AV$29</f>
        <v>72.864890000000003</v>
      </c>
      <c r="AV346" s="334">
        <f>ExportsPaper!AW$29</f>
        <v>70.681115000000005</v>
      </c>
      <c r="AW346" s="334">
        <f>ExportsPaper!AX$29</f>
        <v>74.759963999999997</v>
      </c>
      <c r="AX346" s="334">
        <f>ExportsPaper!AY$29</f>
        <v>76.631923999999998</v>
      </c>
      <c r="AY346" s="334">
        <f>ExportsPaper!AZ$29</f>
        <v>94.035891509999985</v>
      </c>
      <c r="AZ346" s="334">
        <f>ExportsPaper!BA$29</f>
        <v>82.530455500000016</v>
      </c>
      <c r="BA346" s="334">
        <f>ExportsPaper!BB$29</f>
        <v>0</v>
      </c>
      <c r="BB346" s="334">
        <f>ExportsPaper!BC$29</f>
        <v>0</v>
      </c>
      <c r="BC346" s="335">
        <f t="shared" ref="BC346:BD353" si="500">AK346/AK$332</f>
        <v>0.10371705295087913</v>
      </c>
      <c r="BD346" s="335">
        <f t="shared" si="500"/>
        <v>0.14720057033413725</v>
      </c>
      <c r="BE346" s="335">
        <f t="shared" ref="BE346:BE353" si="501">AM346/AM$332</f>
        <v>0.13884622659750465</v>
      </c>
      <c r="BF346" s="335">
        <f t="shared" ref="BF346:BF353" si="502">AN346/AN$332</f>
        <v>0.1332630340570844</v>
      </c>
      <c r="BG346" s="335">
        <f t="shared" ref="BG346:BG353" si="503">AO346/AO$332</f>
        <v>0.14807650821612214</v>
      </c>
      <c r="BH346" s="335">
        <f t="shared" ref="BH346:BH353" si="504">AP346/AP$332</f>
        <v>0.14965229966846164</v>
      </c>
      <c r="BI346" s="335">
        <f t="shared" ref="BI346:BI353" si="505">AQ346/AQ$332</f>
        <v>0.15096213133523506</v>
      </c>
      <c r="BJ346" s="335">
        <f t="shared" ref="BJ346:BJ353" si="506">AR346/AR$332</f>
        <v>0.1472771789566675</v>
      </c>
      <c r="BK346" s="335">
        <f t="shared" ref="BK346:BL353" si="507">AS346/AS$332</f>
        <v>0.13711274913131</v>
      </c>
      <c r="BL346" s="335">
        <f t="shared" si="507"/>
        <v>0.12558326341161957</v>
      </c>
      <c r="BM346" s="335">
        <f t="shared" ref="BM346:BM353" si="508">AU346/AU$332</f>
        <v>0.13430258913904297</v>
      </c>
      <c r="BN346" s="335">
        <f t="shared" ref="BN346:BN353" si="509">AV346/AV$332</f>
        <v>0.13903803489306665</v>
      </c>
      <c r="BO346" s="335">
        <f t="shared" ref="BO346:BO353" si="510">AW346/AW$332</f>
        <v>0.13794427867709974</v>
      </c>
      <c r="BP346" s="335">
        <f t="shared" ref="BP346:BP353" si="511">AX346/AX$332</f>
        <v>0.15499188382108178</v>
      </c>
      <c r="BQ346" s="335">
        <f t="shared" ref="BQ346:BQ353" si="512">AY346/AY$332</f>
        <v>0.15515380063763484</v>
      </c>
      <c r="BR346" s="335">
        <f t="shared" ref="BR346:BR353" si="513">AZ346/AZ$332</f>
        <v>0.14633625481212209</v>
      </c>
    </row>
    <row r="347" spans="1:70">
      <c r="A347" s="334" t="str">
        <f t="shared" si="499"/>
        <v xml:space="preserve">Argentina </v>
      </c>
      <c r="AC347" s="334">
        <f>ExportsPaper!AD$12</f>
        <v>64.29069299999999</v>
      </c>
      <c r="AD347" s="334">
        <f>ExportsPaper!AE$12</f>
        <v>54.038733000000001</v>
      </c>
      <c r="AE347" s="334">
        <f>ExportsPaper!AF$12</f>
        <v>16.863298</v>
      </c>
      <c r="AF347" s="334">
        <f>ExportsPaper!AG$12</f>
        <v>35.526150999999999</v>
      </c>
      <c r="AG347" s="334">
        <f>ExportsPaper!AH$12</f>
        <v>57.867286999999997</v>
      </c>
      <c r="AH347" s="334">
        <f>ExportsPaper!AI$12</f>
        <v>73.52755599999999</v>
      </c>
      <c r="AI347" s="334">
        <f>ExportsPaper!AJ$12</f>
        <v>73.364170000000001</v>
      </c>
      <c r="AJ347" s="334">
        <f>ExportsPaper!AK$12</f>
        <v>75.68526</v>
      </c>
      <c r="AK347" s="334">
        <f>ExportsPaper!AL$12</f>
        <v>94.546629999999993</v>
      </c>
      <c r="AL347" s="334">
        <f>ExportsPaper!AM$12</f>
        <v>69.786734999999993</v>
      </c>
      <c r="AM347" s="334">
        <f>ExportsPaper!AN$12</f>
        <v>99.252668999999997</v>
      </c>
      <c r="AN347" s="334">
        <f>ExportsPaper!AO$12</f>
        <v>128.39889600000001</v>
      </c>
      <c r="AO347" s="334">
        <f>ExportsPaper!AP$12</f>
        <v>93.073742999999993</v>
      </c>
      <c r="AP347" s="334">
        <f>ExportsPaper!AQ$12</f>
        <v>101.07704299999999</v>
      </c>
      <c r="AQ347" s="334">
        <f>ExportsPaper!AR$12</f>
        <v>77.054997999999998</v>
      </c>
      <c r="AR347" s="334">
        <f>ExportsPaper!AS$12</f>
        <v>72.263809999999992</v>
      </c>
      <c r="AS347" s="334">
        <f>ExportsPaper!AT$12</f>
        <v>53.933324999999996</v>
      </c>
      <c r="AT347" s="334">
        <f>ExportsPaper!AU$12</f>
        <v>59.005882</v>
      </c>
      <c r="AU347" s="334">
        <f>ExportsPaper!AV$12</f>
        <v>53.697188999999995</v>
      </c>
      <c r="AV347" s="334">
        <f>ExportsPaper!AW$12</f>
        <v>35.392741999999998</v>
      </c>
      <c r="AW347" s="334">
        <f>ExportsPaper!AX$12</f>
        <v>43.482157000000001</v>
      </c>
      <c r="AX347" s="334">
        <f>ExportsPaper!AY$12</f>
        <v>41.731197999999999</v>
      </c>
      <c r="AY347" s="334">
        <f>ExportsPaper!AZ$12</f>
        <v>35.914232249999998</v>
      </c>
      <c r="AZ347" s="334">
        <f>ExportsPaper!BA$12</f>
        <v>38.672112319999989</v>
      </c>
      <c r="BA347" s="334">
        <f>ExportsPaper!BB$12</f>
        <v>0</v>
      </c>
      <c r="BB347" s="334">
        <f>ExportsPaper!BC$12</f>
        <v>0</v>
      </c>
      <c r="BC347" s="335">
        <f t="shared" si="500"/>
        <v>0.15579811914235148</v>
      </c>
      <c r="BD347" s="335">
        <f t="shared" si="500"/>
        <v>0.12456859012394469</v>
      </c>
      <c r="BE347" s="335">
        <f t="shared" si="501"/>
        <v>0.15560060457322247</v>
      </c>
      <c r="BF347" s="335">
        <f t="shared" si="502"/>
        <v>0.17458504537492106</v>
      </c>
      <c r="BG347" s="335">
        <f t="shared" si="503"/>
        <v>0.14732893613955381</v>
      </c>
      <c r="BH347" s="335">
        <f t="shared" si="504"/>
        <v>0.16922553099847373</v>
      </c>
      <c r="BI347" s="335">
        <f t="shared" si="505"/>
        <v>0.13275300024544881</v>
      </c>
      <c r="BJ347" s="335">
        <f t="shared" si="506"/>
        <v>0.14023205224937674</v>
      </c>
      <c r="BK347" s="335">
        <f t="shared" si="507"/>
        <v>0.11317432198743094</v>
      </c>
      <c r="BL347" s="335">
        <f t="shared" si="507"/>
        <v>0.1232223517598585</v>
      </c>
      <c r="BM347" s="335">
        <f t="shared" si="508"/>
        <v>9.8973202487350725E-2</v>
      </c>
      <c r="BN347" s="335">
        <f t="shared" si="509"/>
        <v>6.9621670472477762E-2</v>
      </c>
      <c r="BO347" s="335">
        <f t="shared" si="510"/>
        <v>8.023164353970802E-2</v>
      </c>
      <c r="BP347" s="335">
        <f t="shared" si="511"/>
        <v>8.4403426855504254E-2</v>
      </c>
      <c r="BQ347" s="335">
        <f t="shared" si="512"/>
        <v>5.9256413068383064E-2</v>
      </c>
      <c r="BR347" s="335">
        <f t="shared" si="513"/>
        <v>6.8570227176106197E-2</v>
      </c>
    </row>
    <row r="348" spans="1:70">
      <c r="A348" s="334" t="str">
        <f t="shared" si="499"/>
        <v xml:space="preserve">Brazil </v>
      </c>
      <c r="AC348" s="334">
        <f>ExportsPaper!AD$14</f>
        <v>30.43535</v>
      </c>
      <c r="AD348" s="334">
        <f>ExportsPaper!AE$14</f>
        <v>24.131508999999998</v>
      </c>
      <c r="AE348" s="334">
        <f>ExportsPaper!AF$14</f>
        <v>16.539238999999998</v>
      </c>
      <c r="AF348" s="334">
        <f>ExportsPaper!AG$14</f>
        <v>14.111941</v>
      </c>
      <c r="AG348" s="334">
        <f>ExportsPaper!AH$14</f>
        <v>21.379501999999999</v>
      </c>
      <c r="AH348" s="334">
        <f>ExportsPaper!AI$14</f>
        <v>30.890158</v>
      </c>
      <c r="AI348" s="334">
        <f>ExportsPaper!AJ$14</f>
        <v>53.400857999999999</v>
      </c>
      <c r="AJ348" s="334">
        <f>ExportsPaper!AK$14</f>
        <v>42.110181999999995</v>
      </c>
      <c r="AK348" s="334">
        <f>ExportsPaper!AL$14</f>
        <v>43.866941999999995</v>
      </c>
      <c r="AL348" s="334">
        <f>ExportsPaper!AM$14</f>
        <v>15.768236</v>
      </c>
      <c r="AM348" s="334">
        <f>ExportsPaper!AN$14</f>
        <v>47.157617999999999</v>
      </c>
      <c r="AN348" s="334">
        <f>ExportsPaper!AO$14</f>
        <v>53.480896999999999</v>
      </c>
      <c r="AO348" s="334">
        <f>ExportsPaper!AP$14</f>
        <v>38.512439999999998</v>
      </c>
      <c r="AP348" s="334">
        <f>ExportsPaper!AQ$14</f>
        <v>29.396673999999997</v>
      </c>
      <c r="AQ348" s="334">
        <f>ExportsPaper!AR$14</f>
        <v>29.235636</v>
      </c>
      <c r="AR348" s="334">
        <f>ExportsPaper!AS$14</f>
        <v>23.131847999999998</v>
      </c>
      <c r="AS348" s="334">
        <f>ExportsPaper!AT$14</f>
        <v>24.021473</v>
      </c>
      <c r="AT348" s="334">
        <f>ExportsPaper!AU$14</f>
        <v>25.219542000000001</v>
      </c>
      <c r="AU348" s="334">
        <f>ExportsPaper!AV$14</f>
        <v>27.718340999999999</v>
      </c>
      <c r="AV348" s="334">
        <f>ExportsPaper!AW$14</f>
        <v>25.603158000000001</v>
      </c>
      <c r="AW348" s="334">
        <f>ExportsPaper!AX$14</f>
        <v>16.575734000000001</v>
      </c>
      <c r="AX348" s="334">
        <f>ExportsPaper!AY$14</f>
        <v>20.102937000000001</v>
      </c>
      <c r="AY348" s="334">
        <f>ExportsPaper!AZ$14</f>
        <v>25.712172829999993</v>
      </c>
      <c r="AZ348" s="334">
        <f>ExportsPaper!BA$14</f>
        <v>34.895403219999992</v>
      </c>
      <c r="BA348" s="334">
        <f>ExportsPaper!BB$14</f>
        <v>0</v>
      </c>
      <c r="BB348" s="334">
        <f>ExportsPaper!BC$14</f>
        <v>0</v>
      </c>
      <c r="BC348" s="335">
        <f t="shared" si="500"/>
        <v>7.2285887462373022E-2</v>
      </c>
      <c r="BD348" s="335">
        <f t="shared" si="500"/>
        <v>2.8146135899059174E-2</v>
      </c>
      <c r="BE348" s="335">
        <f t="shared" si="501"/>
        <v>7.3930040823719095E-2</v>
      </c>
      <c r="BF348" s="335">
        <f t="shared" si="502"/>
        <v>7.2718419864267983E-2</v>
      </c>
      <c r="BG348" s="335">
        <f t="shared" si="503"/>
        <v>6.0962379189353086E-2</v>
      </c>
      <c r="BH348" s="335">
        <f t="shared" si="504"/>
        <v>4.9216593794092559E-2</v>
      </c>
      <c r="BI348" s="335">
        <f t="shared" si="505"/>
        <v>5.0368159026931029E-2</v>
      </c>
      <c r="BJ348" s="335">
        <f t="shared" si="506"/>
        <v>4.4888672730660627E-2</v>
      </c>
      <c r="BK348" s="335">
        <f t="shared" si="507"/>
        <v>5.0406940790585018E-2</v>
      </c>
      <c r="BL348" s="335">
        <f t="shared" si="507"/>
        <v>5.2666127006567337E-2</v>
      </c>
      <c r="BM348" s="335">
        <f t="shared" si="508"/>
        <v>5.1089694404793433E-2</v>
      </c>
      <c r="BN348" s="335">
        <f t="shared" si="509"/>
        <v>5.036441170143819E-2</v>
      </c>
      <c r="BO348" s="335">
        <f t="shared" si="510"/>
        <v>3.0584922033583074E-2</v>
      </c>
      <c r="BP348" s="335">
        <f t="shared" si="511"/>
        <v>4.0659191539632059E-2</v>
      </c>
      <c r="BQ348" s="335">
        <f t="shared" si="512"/>
        <v>4.2423603085657936E-2</v>
      </c>
      <c r="BR348" s="335">
        <f t="shared" si="513"/>
        <v>6.1873675438198245E-2</v>
      </c>
    </row>
    <row r="349" spans="1:70">
      <c r="A349" s="334" t="str">
        <f t="shared" si="499"/>
        <v xml:space="preserve">Colombia </v>
      </c>
      <c r="AC349" s="334">
        <f>ExportsPaper!AD$15</f>
        <v>14.147395999999999</v>
      </c>
      <c r="AD349" s="334">
        <f>ExportsPaper!AE$15</f>
        <v>18.066285000000001</v>
      </c>
      <c r="AE349" s="334">
        <f>ExportsPaper!AF$15</f>
        <v>23.068013000000001</v>
      </c>
      <c r="AF349" s="334">
        <f>ExportsPaper!AG$15</f>
        <v>24.697754999999997</v>
      </c>
      <c r="AG349" s="334">
        <f>ExportsPaper!AH$15</f>
        <v>29.380969999999998</v>
      </c>
      <c r="AH349" s="334">
        <f>ExportsPaper!AI$15</f>
        <v>34.840634999999999</v>
      </c>
      <c r="AI349" s="334">
        <f>ExportsPaper!AJ$15</f>
        <v>42.091806999999996</v>
      </c>
      <c r="AJ349" s="334">
        <f>ExportsPaper!AK$15</f>
        <v>49.159765999999998</v>
      </c>
      <c r="AK349" s="334">
        <f>ExportsPaper!AL$15</f>
        <v>57.418323000000001</v>
      </c>
      <c r="AL349" s="334">
        <f>ExportsPaper!AM$15</f>
        <v>62.633792999999997</v>
      </c>
      <c r="AM349" s="334">
        <f>ExportsPaper!AN$15</f>
        <v>63.894397999999995</v>
      </c>
      <c r="AN349" s="334">
        <f>ExportsPaper!AO$15</f>
        <v>78.630055999999996</v>
      </c>
      <c r="AO349" s="334">
        <f>ExportsPaper!AP$15</f>
        <v>65.090026999999992</v>
      </c>
      <c r="AP349" s="334">
        <f>ExportsPaper!AQ$15</f>
        <v>54.757438999999998</v>
      </c>
      <c r="AQ349" s="334">
        <f>ExportsPaper!AR$15</f>
        <v>60.298196999999995</v>
      </c>
      <c r="AR349" s="334">
        <f>ExportsPaper!AS$15</f>
        <v>48.506639</v>
      </c>
      <c r="AS349" s="334">
        <f>ExportsPaper!AT$15</f>
        <v>40.553770999999998</v>
      </c>
      <c r="AT349" s="334">
        <f>ExportsPaper!AU$15</f>
        <v>34.519477999999999</v>
      </c>
      <c r="AU349" s="334">
        <f>ExportsPaper!AV$15</f>
        <v>38.309931999999996</v>
      </c>
      <c r="AV349" s="334">
        <f>ExportsPaper!AW$15</f>
        <v>32.810578999999997</v>
      </c>
      <c r="AW349" s="334">
        <f>ExportsPaper!AX$15</f>
        <v>34.678466999999998</v>
      </c>
      <c r="AX349" s="334">
        <f>ExportsPaper!AY$15</f>
        <v>31.739481999999999</v>
      </c>
      <c r="AY349" s="334">
        <f>ExportsPaper!AZ$15</f>
        <v>41.011193249999998</v>
      </c>
      <c r="AZ349" s="334">
        <f>ExportsPaper!BA$15</f>
        <v>31.493318460000005</v>
      </c>
      <c r="BA349" s="334">
        <f>ExportsPaper!BB$15</f>
        <v>0</v>
      </c>
      <c r="BB349" s="334">
        <f>ExportsPaper!BC$15</f>
        <v>0</v>
      </c>
      <c r="BC349" s="335">
        <f t="shared" si="500"/>
        <v>9.4616452513516566E-2</v>
      </c>
      <c r="BD349" s="335">
        <f t="shared" si="500"/>
        <v>0.11180066366659791</v>
      </c>
      <c r="BE349" s="335">
        <f t="shared" si="501"/>
        <v>0.10016866103260252</v>
      </c>
      <c r="BF349" s="335">
        <f t="shared" si="502"/>
        <v>0.10691394024597052</v>
      </c>
      <c r="BG349" s="335">
        <f t="shared" si="503"/>
        <v>0.10303275791975866</v>
      </c>
      <c r="BH349" s="335">
        <f t="shared" si="504"/>
        <v>9.1676175082521308E-2</v>
      </c>
      <c r="BI349" s="335">
        <f t="shared" si="505"/>
        <v>0.10388380726635175</v>
      </c>
      <c r="BJ349" s="335">
        <f t="shared" si="506"/>
        <v>9.4129904508074735E-2</v>
      </c>
      <c r="BK349" s="335">
        <f t="shared" si="507"/>
        <v>8.5098508889606544E-2</v>
      </c>
      <c r="BL349" s="335">
        <f t="shared" si="507"/>
        <v>7.2087241415740494E-2</v>
      </c>
      <c r="BM349" s="335">
        <f t="shared" si="508"/>
        <v>7.0611827690135451E-2</v>
      </c>
      <c r="BN349" s="335">
        <f t="shared" si="509"/>
        <v>6.4542253300103131E-2</v>
      </c>
      <c r="BO349" s="335">
        <f t="shared" si="510"/>
        <v>6.3987405290117677E-2</v>
      </c>
      <c r="BP349" s="335">
        <f t="shared" si="511"/>
        <v>6.419468349359618E-2</v>
      </c>
      <c r="BQ349" s="335">
        <f t="shared" si="512"/>
        <v>6.7666104922771489E-2</v>
      </c>
      <c r="BR349" s="335">
        <f t="shared" si="513"/>
        <v>5.5841376945288616E-2</v>
      </c>
    </row>
    <row r="350" spans="1:70">
      <c r="A350" s="334" t="str">
        <f t="shared" si="499"/>
        <v xml:space="preserve">Ecuador </v>
      </c>
      <c r="AC350" s="334">
        <f>ExportsPaper!AD$17</f>
        <v>11.125553</v>
      </c>
      <c r="AD350" s="334">
        <f>ExportsPaper!AE$17</f>
        <v>16.828665999999998</v>
      </c>
      <c r="AE350" s="334">
        <f>ExportsPaper!AF$17</f>
        <v>18.091408999999999</v>
      </c>
      <c r="AF350" s="334">
        <f>ExportsPaper!AG$17</f>
        <v>25.023060999999998</v>
      </c>
      <c r="AG350" s="334">
        <f>ExportsPaper!AH$17</f>
        <v>23.594504000000001</v>
      </c>
      <c r="AH350" s="334">
        <f>ExportsPaper!AI$17</f>
        <v>22.669249000000001</v>
      </c>
      <c r="AI350" s="334">
        <f>ExportsPaper!AJ$17</f>
        <v>29.074036999999997</v>
      </c>
      <c r="AJ350" s="334">
        <f>ExportsPaper!AK$17</f>
        <v>31.530179999999998</v>
      </c>
      <c r="AK350" s="334">
        <f>ExportsPaper!AL$17</f>
        <v>37.963536999999995</v>
      </c>
      <c r="AL350" s="334">
        <f>ExportsPaper!AM$17</f>
        <v>35.737544</v>
      </c>
      <c r="AM350" s="334">
        <f>ExportsPaper!AN$17</f>
        <v>34.664352999999998</v>
      </c>
      <c r="AN350" s="334">
        <f>ExportsPaper!AO$17</f>
        <v>37.629922999999998</v>
      </c>
      <c r="AO350" s="334">
        <f>ExportsPaper!AP$17</f>
        <v>39.813235999999996</v>
      </c>
      <c r="AP350" s="334">
        <f>ExportsPaper!AQ$17</f>
        <v>38.032733999999998</v>
      </c>
      <c r="AQ350" s="334">
        <f>ExportsPaper!AR$17</f>
        <v>42.491605</v>
      </c>
      <c r="AR350" s="334">
        <f>ExportsPaper!AS$17</f>
        <v>38.582726000000001</v>
      </c>
      <c r="AS350" s="334">
        <f>ExportsPaper!AT$17</f>
        <v>32.943301999999996</v>
      </c>
      <c r="AT350" s="334">
        <f>ExportsPaper!AU$17</f>
        <v>33.160277000000001</v>
      </c>
      <c r="AU350" s="334">
        <f>ExportsPaper!AV$17</f>
        <v>33.957031000000001</v>
      </c>
      <c r="AV350" s="334">
        <f>ExportsPaper!AW$17</f>
        <v>23.050014999999998</v>
      </c>
      <c r="AW350" s="334">
        <f>ExportsPaper!AX$17</f>
        <v>26.921453999999997</v>
      </c>
      <c r="AX350" s="334">
        <f>ExportsPaper!AY$17</f>
        <v>23.654214</v>
      </c>
      <c r="AY350" s="334">
        <f>ExportsPaper!AZ$17</f>
        <v>22.365557759999998</v>
      </c>
      <c r="AZ350" s="334">
        <f>ExportsPaper!BA$17</f>
        <v>20.199790199999995</v>
      </c>
      <c r="BA350" s="334">
        <f>ExportsPaper!BB$17</f>
        <v>0</v>
      </c>
      <c r="BB350" s="334">
        <f>ExportsPaper!BC$17</f>
        <v>0</v>
      </c>
      <c r="BC350" s="335">
        <f t="shared" si="500"/>
        <v>6.2557995568864461E-2</v>
      </c>
      <c r="BD350" s="335">
        <f t="shared" si="500"/>
        <v>6.3791141261622844E-2</v>
      </c>
      <c r="BE350" s="335">
        <f t="shared" si="501"/>
        <v>5.4344072943162854E-2</v>
      </c>
      <c r="BF350" s="335">
        <f t="shared" si="502"/>
        <v>5.1165718857970437E-2</v>
      </c>
      <c r="BG350" s="335">
        <f t="shared" si="503"/>
        <v>6.3021444234309817E-2</v>
      </c>
      <c r="BH350" s="335">
        <f t="shared" si="504"/>
        <v>6.3675285855698274E-2</v>
      </c>
      <c r="BI350" s="335">
        <f t="shared" si="505"/>
        <v>7.3205998253280266E-2</v>
      </c>
      <c r="BJ350" s="335">
        <f t="shared" si="506"/>
        <v>7.4871984307987458E-2</v>
      </c>
      <c r="BK350" s="335">
        <f t="shared" si="507"/>
        <v>6.9128611445283178E-2</v>
      </c>
      <c r="BL350" s="335">
        <f t="shared" si="507"/>
        <v>6.9248813481821103E-2</v>
      </c>
      <c r="BM350" s="335">
        <f t="shared" si="508"/>
        <v>6.2588678618395566E-2</v>
      </c>
      <c r="BN350" s="335">
        <f t="shared" si="509"/>
        <v>4.5342080269329496E-2</v>
      </c>
      <c r="BO350" s="335">
        <f t="shared" si="510"/>
        <v>4.9674456142979433E-2</v>
      </c>
      <c r="BP350" s="335">
        <f t="shared" si="511"/>
        <v>4.7841826184176275E-2</v>
      </c>
      <c r="BQ350" s="335">
        <f t="shared" si="512"/>
        <v>3.6901881123501956E-2</v>
      </c>
      <c r="BR350" s="335">
        <f t="shared" si="513"/>
        <v>3.5816616156427311E-2</v>
      </c>
    </row>
    <row r="351" spans="1:70">
      <c r="A351" s="334" t="str">
        <f t="shared" si="499"/>
        <v xml:space="preserve">Mexico </v>
      </c>
      <c r="AC351" s="334">
        <f>ExportsPaper!AD$9</f>
        <v>9.5782889999999998</v>
      </c>
      <c r="AD351" s="334">
        <f>ExportsPaper!AE$9</f>
        <v>17.721713999999999</v>
      </c>
      <c r="AE351" s="334">
        <f>ExportsPaper!AF$9</f>
        <v>27.639630999999998</v>
      </c>
      <c r="AF351" s="334">
        <f>ExportsPaper!AG$9</f>
        <v>33.292026999999997</v>
      </c>
      <c r="AG351" s="334">
        <f>ExportsPaper!AH$9</f>
        <v>41.473005000000001</v>
      </c>
      <c r="AH351" s="334">
        <f>ExportsPaper!AI$9</f>
        <v>45.350476999999998</v>
      </c>
      <c r="AI351" s="334">
        <f>ExportsPaper!AJ$9</f>
        <v>62.247990999999999</v>
      </c>
      <c r="AJ351" s="334">
        <f>ExportsPaper!AK$9</f>
        <v>70.455398000000002</v>
      </c>
      <c r="AK351" s="334">
        <f>ExportsPaper!AL$9</f>
        <v>59.026024999999997</v>
      </c>
      <c r="AL351" s="334">
        <f>ExportsPaper!AM$9</f>
        <v>52.704614999999997</v>
      </c>
      <c r="AM351" s="334">
        <f>ExportsPaper!AN$9</f>
        <v>60.176311999999996</v>
      </c>
      <c r="AN351" s="334">
        <f>ExportsPaper!AO$9</f>
        <v>51.941412</v>
      </c>
      <c r="AO351" s="334">
        <f>ExportsPaper!AP$9</f>
        <v>52.630676000000001</v>
      </c>
      <c r="AP351" s="334">
        <f>ExportsPaper!AQ$9</f>
        <v>53.317201999999995</v>
      </c>
      <c r="AQ351" s="334">
        <f>ExportsPaper!AR$9</f>
        <v>63.172711</v>
      </c>
      <c r="AR351" s="334">
        <f>ExportsPaper!AS$9</f>
        <v>63.232506999999998</v>
      </c>
      <c r="AS351" s="334">
        <f>ExportsPaper!AT$9</f>
        <v>64.370763999999994</v>
      </c>
      <c r="AT351" s="334">
        <f>ExportsPaper!AU$9</f>
        <v>67.76679</v>
      </c>
      <c r="AU351" s="334">
        <f>ExportsPaper!AV$9</f>
        <v>84.356048999999999</v>
      </c>
      <c r="AV351" s="334">
        <f>ExportsPaper!AW$9</f>
        <v>85.150531999999998</v>
      </c>
      <c r="AW351" s="334">
        <f>ExportsPaper!AX$9</f>
        <v>73.455855</v>
      </c>
      <c r="AX351" s="334">
        <f>ExportsPaper!AY$9</f>
        <v>59.286173999999995</v>
      </c>
      <c r="AY351" s="334">
        <f>ExportsPaper!AZ$9</f>
        <v>77.423405290000005</v>
      </c>
      <c r="AZ351" s="334">
        <f>ExportsPaper!BA$9</f>
        <v>100.48715080999997</v>
      </c>
      <c r="BA351" s="334">
        <f>ExportsPaper!BB$9</f>
        <v>0</v>
      </c>
      <c r="BB351" s="334">
        <f>ExportsPaper!BC$9</f>
        <v>0</v>
      </c>
      <c r="BC351" s="335">
        <f t="shared" si="500"/>
        <v>9.726569498510329E-2</v>
      </c>
      <c r="BD351" s="335">
        <f t="shared" si="500"/>
        <v>9.4077185063541194E-2</v>
      </c>
      <c r="BE351" s="335">
        <f t="shared" si="501"/>
        <v>9.4339735369603633E-2</v>
      </c>
      <c r="BF351" s="335">
        <f t="shared" si="502"/>
        <v>7.062516932277571E-2</v>
      </c>
      <c r="BG351" s="335">
        <f t="shared" si="503"/>
        <v>8.3310515441347918E-2</v>
      </c>
      <c r="BH351" s="335">
        <f t="shared" si="504"/>
        <v>8.9264896874781799E-2</v>
      </c>
      <c r="BI351" s="335">
        <f t="shared" si="505"/>
        <v>0.10883611883149574</v>
      </c>
      <c r="BJ351" s="335">
        <f t="shared" si="506"/>
        <v>0.12270629275543431</v>
      </c>
      <c r="BK351" s="335">
        <f t="shared" si="507"/>
        <v>0.13507636644899843</v>
      </c>
      <c r="BL351" s="335">
        <f t="shared" si="507"/>
        <v>0.14151781063142926</v>
      </c>
      <c r="BM351" s="335">
        <f t="shared" si="508"/>
        <v>0.15548278176553859</v>
      </c>
      <c r="BN351" s="335">
        <f t="shared" si="509"/>
        <v>0.16750107350993526</v>
      </c>
      <c r="BO351" s="335">
        <f t="shared" si="510"/>
        <v>0.13553798571364523</v>
      </c>
      <c r="BP351" s="335">
        <f t="shared" si="511"/>
        <v>0.11990924034224222</v>
      </c>
      <c r="BQ351" s="335">
        <f t="shared" si="512"/>
        <v>0.12774415594043709</v>
      </c>
      <c r="BR351" s="335">
        <f t="shared" si="513"/>
        <v>0.1781755985373944</v>
      </c>
    </row>
    <row r="352" spans="1:70">
      <c r="A352" s="334" t="str">
        <f t="shared" si="499"/>
        <v xml:space="preserve">Peru </v>
      </c>
      <c r="AC352" s="334">
        <f>ExportsPaper!AD$21</f>
        <v>54.932972999999997</v>
      </c>
      <c r="AD352" s="334">
        <f>ExportsPaper!AE$21</f>
        <v>63.110908999999999</v>
      </c>
      <c r="AE352" s="334">
        <f>ExportsPaper!AF$21</f>
        <v>65.953322999999997</v>
      </c>
      <c r="AF352" s="334">
        <f>ExportsPaper!AG$21</f>
        <v>60.341268999999997</v>
      </c>
      <c r="AG352" s="334">
        <f>ExportsPaper!AH$21</f>
        <v>78.396508999999995</v>
      </c>
      <c r="AH352" s="334">
        <f>ExportsPaper!AI$21</f>
        <v>63.570428999999997</v>
      </c>
      <c r="AI352" s="334">
        <f>ExportsPaper!AJ$21</f>
        <v>65.181178000000003</v>
      </c>
      <c r="AJ352" s="334">
        <f>ExportsPaper!AK$21</f>
        <v>81.507660000000001</v>
      </c>
      <c r="AK352" s="334">
        <f>ExportsPaper!AL$21</f>
        <v>104.58160799999999</v>
      </c>
      <c r="AL352" s="334">
        <f>ExportsPaper!AM$21</f>
        <v>77.933798999999993</v>
      </c>
      <c r="AM352" s="334">
        <f>ExportsPaper!AN$21</f>
        <v>83.238708000000003</v>
      </c>
      <c r="AN352" s="334">
        <f>ExportsPaper!AO$21</f>
        <v>92.375283999999994</v>
      </c>
      <c r="AO352" s="334">
        <f>ExportsPaper!AP$21</f>
        <v>99.246431999999999</v>
      </c>
      <c r="AP352" s="334">
        <f>ExportsPaper!AQ$21</f>
        <v>100.23356299999999</v>
      </c>
      <c r="AQ352" s="334">
        <f>ExportsPaper!AR$21</f>
        <v>83.705511000000001</v>
      </c>
      <c r="AR352" s="334">
        <f>ExportsPaper!AS$21</f>
        <v>77.061371999999992</v>
      </c>
      <c r="AS352" s="334">
        <f>ExportsPaper!AT$21</f>
        <v>71.323425</v>
      </c>
      <c r="AT352" s="334">
        <f>ExportsPaper!AU$21</f>
        <v>62.020547999999998</v>
      </c>
      <c r="AU352" s="334">
        <f>ExportsPaper!AV$21</f>
        <v>78.574737999999996</v>
      </c>
      <c r="AV352" s="334">
        <f>ExportsPaper!AW$21</f>
        <v>66.351852999999991</v>
      </c>
      <c r="AW352" s="334">
        <f>ExportsPaper!AX$21</f>
        <v>56.816049999999997</v>
      </c>
      <c r="AX352" s="334">
        <f>ExportsPaper!AY$21</f>
        <v>57.214003999999996</v>
      </c>
      <c r="AY352" s="334">
        <f>ExportsPaper!AZ$21</f>
        <v>94.897406410999992</v>
      </c>
      <c r="AZ352" s="334">
        <f>ExportsPaper!BA$21</f>
        <v>57.131904493000008</v>
      </c>
      <c r="BA352" s="334">
        <f>ExportsPaper!BB$21</f>
        <v>0</v>
      </c>
      <c r="BB352" s="334">
        <f>ExportsPaper!BC$21</f>
        <v>0</v>
      </c>
      <c r="BC352" s="335">
        <f t="shared" si="500"/>
        <v>0.1723341997835639</v>
      </c>
      <c r="BD352" s="335">
        <f t="shared" si="500"/>
        <v>0.13911101392596875</v>
      </c>
      <c r="BE352" s="335">
        <f t="shared" si="501"/>
        <v>0.13049516369876091</v>
      </c>
      <c r="BF352" s="335">
        <f t="shared" si="502"/>
        <v>0.12560344092570094</v>
      </c>
      <c r="BG352" s="335">
        <f t="shared" si="503"/>
        <v>0.15709985191211842</v>
      </c>
      <c r="BH352" s="335">
        <f t="shared" si="504"/>
        <v>0.16781335720855989</v>
      </c>
      <c r="BI352" s="335">
        <f t="shared" si="505"/>
        <v>0.14421073273311122</v>
      </c>
      <c r="BJ352" s="335">
        <f t="shared" si="506"/>
        <v>0.14954199542914576</v>
      </c>
      <c r="BK352" s="335">
        <f t="shared" si="507"/>
        <v>0.14966591186796627</v>
      </c>
      <c r="BL352" s="335">
        <f t="shared" si="507"/>
        <v>0.12951789758850124</v>
      </c>
      <c r="BM352" s="335">
        <f t="shared" si="508"/>
        <v>0.14482682612053549</v>
      </c>
      <c r="BN352" s="335">
        <f t="shared" si="509"/>
        <v>0.13052186928055148</v>
      </c>
      <c r="BO352" s="335">
        <f t="shared" si="510"/>
        <v>0.104834842276436</v>
      </c>
      <c r="BP352" s="335">
        <f t="shared" si="511"/>
        <v>0.11571817328907087</v>
      </c>
      <c r="BQ352" s="335">
        <f t="shared" si="512"/>
        <v>0.15657525056542004</v>
      </c>
      <c r="BR352" s="335">
        <f t="shared" si="513"/>
        <v>0.10130162111839393</v>
      </c>
    </row>
    <row r="353" spans="1:70">
      <c r="A353" s="334" t="str">
        <f t="shared" si="499"/>
        <v>Others</v>
      </c>
      <c r="AC353" s="334">
        <f t="shared" ref="AC353:AJ353" si="514">AC332-SUM(AC346:AC352)</f>
        <v>55.98605499999988</v>
      </c>
      <c r="AD353" s="334">
        <f t="shared" si="514"/>
        <v>62.84921800000015</v>
      </c>
      <c r="AE353" s="334">
        <f t="shared" si="514"/>
        <v>74.406943000000041</v>
      </c>
      <c r="AF353" s="334">
        <f t="shared" si="514"/>
        <v>80.862889999999936</v>
      </c>
      <c r="AG353" s="334">
        <f t="shared" si="514"/>
        <v>95.151088999999899</v>
      </c>
      <c r="AH353" s="334">
        <f t="shared" si="514"/>
        <v>97.862370999999939</v>
      </c>
      <c r="AI353" s="334">
        <f t="shared" si="514"/>
        <v>115.75617799999992</v>
      </c>
      <c r="AJ353" s="334">
        <f t="shared" si="514"/>
        <v>120.9708260000001</v>
      </c>
      <c r="AK353" s="334">
        <f>AK332-SUM(AK346:AK352)</f>
        <v>146.50935599999991</v>
      </c>
      <c r="AL353" s="334">
        <f>AL332-SUM(AL346:AL352)</f>
        <v>163.19686899999999</v>
      </c>
      <c r="AM353" s="334">
        <f>AM332-SUM(AM346:AM352)</f>
        <v>160.91850200000033</v>
      </c>
      <c r="AN353" s="334">
        <f>AN332-SUM(AN346:AN352)</f>
        <v>194.98684400000002</v>
      </c>
      <c r="AO353" s="334">
        <f>AO332-SUM(AO346:AO352)</f>
        <v>149.82852300000013</v>
      </c>
      <c r="AP353" s="334">
        <f t="shared" ref="AP353:BB353" si="515">AP332-SUM(AP346:AP352)</f>
        <v>131.09115899999989</v>
      </c>
      <c r="AQ353" s="334">
        <f t="shared" si="515"/>
        <v>136.85590099999979</v>
      </c>
      <c r="AR353" s="334">
        <f t="shared" si="515"/>
        <v>116.64274899999992</v>
      </c>
      <c r="AS353" s="334">
        <f t="shared" si="515"/>
        <v>124.06363600000003</v>
      </c>
      <c r="AT353" s="334">
        <f t="shared" si="515"/>
        <v>137.02803199999994</v>
      </c>
      <c r="AU353" s="334">
        <f t="shared" si="515"/>
        <v>153.06453500000009</v>
      </c>
      <c r="AV353" s="334">
        <f t="shared" si="515"/>
        <v>169.31813299999999</v>
      </c>
      <c r="AW353" s="334">
        <f t="shared" si="515"/>
        <v>215.26801899999981</v>
      </c>
      <c r="AX353" s="334">
        <f t="shared" si="515"/>
        <v>184.0654659999999</v>
      </c>
      <c r="AY353" s="334">
        <f t="shared" si="515"/>
        <v>214.721919705</v>
      </c>
      <c r="AZ353" s="334">
        <f t="shared" si="515"/>
        <v>198.56805075800003</v>
      </c>
      <c r="BA353" s="334">
        <f t="shared" si="515"/>
        <v>0</v>
      </c>
      <c r="BB353" s="334">
        <f t="shared" si="515"/>
        <v>0</v>
      </c>
      <c r="BC353" s="335">
        <f t="shared" si="500"/>
        <v>0.24142459759334811</v>
      </c>
      <c r="BD353" s="335">
        <f t="shared" si="500"/>
        <v>0.29130469972512824</v>
      </c>
      <c r="BE353" s="335">
        <f t="shared" si="501"/>
        <v>0.25227549496142376</v>
      </c>
      <c r="BF353" s="335">
        <f t="shared" si="502"/>
        <v>0.26512523135130894</v>
      </c>
      <c r="BG353" s="335">
        <f t="shared" si="503"/>
        <v>0.23716760694743616</v>
      </c>
      <c r="BH353" s="335">
        <f t="shared" si="504"/>
        <v>0.21947586051741078</v>
      </c>
      <c r="BI353" s="335">
        <f t="shared" si="505"/>
        <v>0.23578005230814608</v>
      </c>
      <c r="BJ353" s="335">
        <f t="shared" si="506"/>
        <v>0.2263519190626529</v>
      </c>
      <c r="BK353" s="335">
        <f t="shared" si="507"/>
        <v>0.26033658943881977</v>
      </c>
      <c r="BL353" s="335">
        <f t="shared" si="507"/>
        <v>0.28615649470446253</v>
      </c>
      <c r="BM353" s="335">
        <f t="shared" si="508"/>
        <v>0.28212439977420778</v>
      </c>
      <c r="BN353" s="335">
        <f t="shared" si="509"/>
        <v>0.333068606573098</v>
      </c>
      <c r="BO353" s="335">
        <f t="shared" si="510"/>
        <v>0.39720446632643081</v>
      </c>
      <c r="BP353" s="335">
        <f t="shared" si="511"/>
        <v>0.37228157447469629</v>
      </c>
      <c r="BQ353" s="335">
        <f t="shared" si="512"/>
        <v>0.3542787906561935</v>
      </c>
      <c r="BR353" s="335">
        <f t="shared" si="513"/>
        <v>0.35208462981606931</v>
      </c>
    </row>
    <row r="354" spans="1:70">
      <c r="AC354" s="336"/>
      <c r="AD354" s="336"/>
      <c r="AE354" s="336"/>
      <c r="AF354" s="336"/>
      <c r="AG354" s="336"/>
      <c r="AH354" s="336"/>
      <c r="AI354" s="336"/>
      <c r="AJ354" s="336"/>
      <c r="AK354" s="336"/>
      <c r="AL354" s="336"/>
      <c r="AM354" s="336"/>
      <c r="AN354" s="336"/>
      <c r="AO354" s="336"/>
      <c r="AP354" s="336"/>
      <c r="AQ354" s="336"/>
      <c r="AR354" s="336"/>
      <c r="AS354" s="336"/>
      <c r="AT354" s="336"/>
      <c r="AU354" s="336"/>
      <c r="AV354" s="336"/>
      <c r="AW354" s="336"/>
      <c r="AX354" s="336"/>
      <c r="AY354" s="336"/>
      <c r="AZ354" s="336"/>
      <c r="BA354" s="336"/>
      <c r="BB354" s="336"/>
    </row>
    <row r="355" spans="1:70" ht="13">
      <c r="A355" s="332" t="s">
        <v>138</v>
      </c>
    </row>
    <row r="356" spans="1:70" ht="13">
      <c r="B356" s="388" t="s">
        <v>169</v>
      </c>
      <c r="C356" s="388"/>
      <c r="D356" s="388"/>
      <c r="E356" s="388"/>
      <c r="F356" s="388"/>
      <c r="G356" s="388"/>
      <c r="H356" s="388"/>
      <c r="I356" s="388"/>
      <c r="J356" s="388"/>
      <c r="K356" s="388"/>
      <c r="L356" s="388"/>
      <c r="M356" s="388"/>
      <c r="N356" s="388"/>
      <c r="O356" s="388"/>
      <c r="P356" s="388"/>
      <c r="Q356" s="388"/>
      <c r="R356" s="388"/>
      <c r="S356" s="388"/>
      <c r="T356" s="388"/>
      <c r="U356" s="388"/>
      <c r="V356" s="388"/>
      <c r="W356" s="388"/>
      <c r="X356" s="388"/>
      <c r="Y356" s="388"/>
      <c r="Z356" s="388"/>
      <c r="AA356" s="388"/>
      <c r="AC356" s="387" t="s">
        <v>137</v>
      </c>
      <c r="AD356" s="387"/>
      <c r="AE356" s="387"/>
      <c r="AF356" s="387"/>
      <c r="AG356" s="387"/>
      <c r="AH356" s="387"/>
      <c r="AI356" s="387"/>
      <c r="AJ356" s="387"/>
      <c r="AK356" s="387"/>
      <c r="AL356" s="387"/>
      <c r="AM356" s="387"/>
      <c r="AN356" s="387"/>
      <c r="AO356" s="387"/>
      <c r="AP356" s="387"/>
      <c r="AQ356" s="387"/>
      <c r="AR356" s="387"/>
      <c r="AS356" s="387"/>
      <c r="AT356" s="387"/>
      <c r="AU356" s="387"/>
      <c r="AV356" s="387"/>
      <c r="AW356" s="387"/>
      <c r="AX356" s="387"/>
      <c r="AY356" s="387"/>
      <c r="AZ356" s="387"/>
      <c r="BA356" s="387"/>
      <c r="BB356" s="387"/>
    </row>
    <row r="357" spans="1:70">
      <c r="A357" s="333" t="s">
        <v>4</v>
      </c>
      <c r="B357" s="336">
        <f>[3]CoreVPAImp!B$46</f>
        <v>0.62900117039999992</v>
      </c>
      <c r="C357" s="336">
        <f>[3]CoreVPAImp!C$46</f>
        <v>0.46556460745999995</v>
      </c>
      <c r="D357" s="336">
        <f>[3]CoreVPAImp!D$46</f>
        <v>0.46856212665999997</v>
      </c>
      <c r="E357" s="336">
        <f>[3]CoreVPAImp!E$46</f>
        <v>0.47963729718000009</v>
      </c>
      <c r="F357" s="336">
        <f>[3]CoreVPAImp!F$46</f>
        <v>0.5138565864400001</v>
      </c>
      <c r="G357" s="336">
        <f>[3]CoreVPAImp!G$46</f>
        <v>0.70009743422000015</v>
      </c>
      <c r="H357" s="336">
        <f>[3]CoreVPAImp!H$46</f>
        <v>0.66450467154000004</v>
      </c>
      <c r="I357" s="336">
        <f>[3]CoreVPAImp!I$46</f>
        <v>0.95946209843999997</v>
      </c>
      <c r="J357" s="336">
        <f>[3]CoreVPAImp!J$46</f>
        <v>0.89848668325999992</v>
      </c>
      <c r="K357" s="336">
        <f>[3]CoreVPAImp!K$46</f>
        <v>0.84976253900000009</v>
      </c>
      <c r="L357" s="336">
        <f>[3]CoreVPAImp!L$46</f>
        <v>0.76650309080000001</v>
      </c>
      <c r="M357" s="336">
        <f>[3]CoreVPAImp!M$46</f>
        <v>0.87652843925000001</v>
      </c>
      <c r="N357" s="336">
        <f>[3]CoreVPAImp!N$46</f>
        <v>0.54590583079999999</v>
      </c>
      <c r="O357" s="336">
        <f>[3]CoreVPAImp!O$46</f>
        <v>0.38555125039374999</v>
      </c>
      <c r="P357" s="336">
        <f>[3]CoreVPAImp!P$46</f>
        <v>0.43873726480000003</v>
      </c>
      <c r="Q357" s="336">
        <f>[3]CoreVPAImp!Q$46</f>
        <v>0.62068669880000016</v>
      </c>
      <c r="R357" s="336">
        <f>[3]CoreVPAImp!R$46</f>
        <v>0.62161193556000005</v>
      </c>
      <c r="S357" s="336">
        <f>[3]CoreVPAImp!S$46</f>
        <v>0.51121110917463797</v>
      </c>
      <c r="T357" s="336">
        <f>[3]CoreVPAImp!T$46</f>
        <v>0.63529473555833327</v>
      </c>
      <c r="U357" s="336">
        <f>[3]CoreVPAImp!U$46</f>
        <v>0.50353254808571424</v>
      </c>
      <c r="V357" s="336">
        <f>[3]CoreVPAImp!V$46</f>
        <v>0.43165091439600001</v>
      </c>
      <c r="W357" s="336">
        <f>[3]CoreVPAImp!W$46</f>
        <v>0.35401294776400005</v>
      </c>
      <c r="X357" s="336">
        <f>[3]CoreVPAImp!X$46</f>
        <v>0.53733658777082338</v>
      </c>
      <c r="Y357" s="336">
        <f>[3]CoreVPAImp!Y$46</f>
        <v>0.53733658777082338</v>
      </c>
      <c r="Z357" s="336">
        <f>[3]CoreVPAImp!Z$46</f>
        <v>0.53733658777082338</v>
      </c>
      <c r="AA357" s="336">
        <f>[3]CoreVPAImp!AA$46</f>
        <v>0.53733658777082338</v>
      </c>
      <c r="AB357" s="334"/>
      <c r="AC357" s="339">
        <f>1/1000*[3]CoreVPAImp!AB$46</f>
        <v>6.5044530224517005E-2</v>
      </c>
      <c r="AD357" s="339">
        <f>1/1000*[3]CoreVPAImp!AC$46</f>
        <v>5.3631796939999997E-2</v>
      </c>
      <c r="AE357" s="339">
        <f>1/1000*[3]CoreVPAImp!AD$46</f>
        <v>5.7101583144000004E-2</v>
      </c>
      <c r="AF357" s="339">
        <f>1/1000*[3]CoreVPAImp!AE$46</f>
        <v>6.8952577668800002E-2</v>
      </c>
      <c r="AG357" s="339">
        <f>1/1000*[3]CoreVPAImp!AF$46</f>
        <v>8.9426685189800015E-2</v>
      </c>
      <c r="AH357" s="339">
        <f>1/1000*[3]CoreVPAImp!AG$46</f>
        <v>0.12169218517170001</v>
      </c>
      <c r="AI357" s="339">
        <f>1/1000*[3]CoreVPAImp!AH$46</f>
        <v>0.12169957116360003</v>
      </c>
      <c r="AJ357" s="339">
        <f>1/1000*[3]CoreVPAImp!AI$46</f>
        <v>0.18400677817800001</v>
      </c>
      <c r="AK357" s="339">
        <f>1/1000*[3]CoreVPAImp!AJ$46</f>
        <v>0.18100613024760004</v>
      </c>
      <c r="AL357" s="339">
        <f>1/1000*[3]CoreVPAImp!AK$46</f>
        <v>0.12702207878799998</v>
      </c>
      <c r="AM357" s="339">
        <f>1/1000*[3]CoreVPAImp!AL$46</f>
        <v>0.13424499278460003</v>
      </c>
      <c r="AN357" s="339">
        <f>1/1000*[3]CoreVPAImp!AM$46</f>
        <v>0.16676091235199997</v>
      </c>
      <c r="AO357" s="339">
        <f>1/1000*[3]CoreVPAImp!AN$46</f>
        <v>0.10379838814399998</v>
      </c>
      <c r="AP357" s="339">
        <f>1/1000*[3]CoreVPAImp!AO$46</f>
        <v>8.2284310777200012E-2</v>
      </c>
      <c r="AQ357" s="339">
        <f>1/1000*[3]CoreVPAImp!AP$46</f>
        <v>9.3878154916000003E-2</v>
      </c>
      <c r="AR357" s="339">
        <f>1/1000*[3]CoreVPAImp!AQ$46</f>
        <v>0.10607431556399999</v>
      </c>
      <c r="AS357" s="339">
        <f>1/1000*[3]CoreVPAImp!AR$46</f>
        <v>9.9625784021800001E-2</v>
      </c>
      <c r="AT357" s="339">
        <f>1/1000*[3]CoreVPAImp!AS$46</f>
        <v>8.8423941663200001E-2</v>
      </c>
      <c r="AU357" s="339">
        <f>1/1000*[3]CoreVPAImp!AT$46</f>
        <v>0.11966503876099997</v>
      </c>
      <c r="AV357" s="339">
        <f>1/1000*[3]CoreVPAImp!AU$46</f>
        <v>9.4494448137500006E-2</v>
      </c>
      <c r="AW357" s="339">
        <f>1/1000*[3]CoreVPAImp!AV$46</f>
        <v>7.8062620740199998E-2</v>
      </c>
      <c r="AX357" s="339">
        <f>1/1000*[3]CoreVPAImp!AW$46</f>
        <v>8.2666231009200022E-2</v>
      </c>
      <c r="AY357" s="339">
        <f>1/1000*[3]CoreVPAImp!AX$46</f>
        <v>0.147757866633</v>
      </c>
      <c r="AZ357" s="339">
        <f>1/1000*[3]CoreVPAImp!AY$46</f>
        <v>0.147757866633</v>
      </c>
      <c r="BA357" s="339">
        <f>1/1000*[3]CoreVPAImp!AZ$46</f>
        <v>0.147757866633</v>
      </c>
      <c r="BB357" s="339">
        <f>1/1000*[3]CoreVPAImp!BA$46</f>
        <v>0.147757866633</v>
      </c>
    </row>
    <row r="358" spans="1:70">
      <c r="B358" s="331">
        <v>2000</v>
      </c>
      <c r="C358" s="331">
        <f>1+B358</f>
        <v>2001</v>
      </c>
      <c r="D358" s="331">
        <f t="shared" ref="D358:AA358" si="516">1+C358</f>
        <v>2002</v>
      </c>
      <c r="E358" s="331">
        <f t="shared" si="516"/>
        <v>2003</v>
      </c>
      <c r="F358" s="331">
        <f t="shared" si="516"/>
        <v>2004</v>
      </c>
      <c r="G358" s="331">
        <f t="shared" si="516"/>
        <v>2005</v>
      </c>
      <c r="H358" s="331">
        <f t="shared" si="516"/>
        <v>2006</v>
      </c>
      <c r="I358" s="331">
        <f t="shared" si="516"/>
        <v>2007</v>
      </c>
      <c r="J358" s="331">
        <f t="shared" si="516"/>
        <v>2008</v>
      </c>
      <c r="K358" s="331">
        <f t="shared" si="516"/>
        <v>2009</v>
      </c>
      <c r="L358" s="331">
        <f t="shared" si="516"/>
        <v>2010</v>
      </c>
      <c r="M358" s="331">
        <f t="shared" si="516"/>
        <v>2011</v>
      </c>
      <c r="N358" s="331">
        <f t="shared" si="516"/>
        <v>2012</v>
      </c>
      <c r="O358" s="331">
        <f t="shared" si="516"/>
        <v>2013</v>
      </c>
      <c r="P358" s="331">
        <f t="shared" si="516"/>
        <v>2014</v>
      </c>
      <c r="Q358" s="331">
        <f t="shared" si="516"/>
        <v>2015</v>
      </c>
      <c r="R358" s="331">
        <f t="shared" si="516"/>
        <v>2016</v>
      </c>
      <c r="S358" s="331">
        <f t="shared" si="516"/>
        <v>2017</v>
      </c>
      <c r="T358" s="331">
        <f t="shared" si="516"/>
        <v>2018</v>
      </c>
      <c r="U358" s="331">
        <f t="shared" si="516"/>
        <v>2019</v>
      </c>
      <c r="V358" s="331">
        <f t="shared" si="516"/>
        <v>2020</v>
      </c>
      <c r="W358" s="331">
        <f t="shared" si="516"/>
        <v>2021</v>
      </c>
      <c r="X358" s="331">
        <f t="shared" si="516"/>
        <v>2022</v>
      </c>
      <c r="Y358" s="331">
        <f t="shared" si="516"/>
        <v>2023</v>
      </c>
      <c r="Z358" s="331">
        <f t="shared" si="516"/>
        <v>2024</v>
      </c>
      <c r="AA358" s="331">
        <f t="shared" si="516"/>
        <v>2025</v>
      </c>
      <c r="AC358" s="331">
        <v>2000</v>
      </c>
      <c r="AD358" s="331">
        <f t="shared" ref="AD358:BB358" si="517">1+AC358</f>
        <v>2001</v>
      </c>
      <c r="AE358" s="331">
        <f t="shared" si="517"/>
        <v>2002</v>
      </c>
      <c r="AF358" s="331">
        <f t="shared" si="517"/>
        <v>2003</v>
      </c>
      <c r="AG358" s="331">
        <f t="shared" si="517"/>
        <v>2004</v>
      </c>
      <c r="AH358" s="331">
        <f t="shared" si="517"/>
        <v>2005</v>
      </c>
      <c r="AI358" s="331">
        <f t="shared" si="517"/>
        <v>2006</v>
      </c>
      <c r="AJ358" s="331">
        <f t="shared" si="517"/>
        <v>2007</v>
      </c>
      <c r="AK358" s="331">
        <f t="shared" si="517"/>
        <v>2008</v>
      </c>
      <c r="AL358" s="331">
        <f t="shared" si="517"/>
        <v>2009</v>
      </c>
      <c r="AM358" s="331">
        <f t="shared" si="517"/>
        <v>2010</v>
      </c>
      <c r="AN358" s="331">
        <f t="shared" si="517"/>
        <v>2011</v>
      </c>
      <c r="AO358" s="331">
        <f t="shared" si="517"/>
        <v>2012</v>
      </c>
      <c r="AP358" s="331">
        <f t="shared" si="517"/>
        <v>2013</v>
      </c>
      <c r="AQ358" s="331">
        <f t="shared" si="517"/>
        <v>2014</v>
      </c>
      <c r="AR358" s="331">
        <f t="shared" si="517"/>
        <v>2015</v>
      </c>
      <c r="AS358" s="331">
        <f t="shared" si="517"/>
        <v>2016</v>
      </c>
      <c r="AT358" s="331">
        <f t="shared" si="517"/>
        <v>2017</v>
      </c>
      <c r="AU358" s="331">
        <f t="shared" si="517"/>
        <v>2018</v>
      </c>
      <c r="AV358" s="331">
        <f t="shared" si="517"/>
        <v>2019</v>
      </c>
      <c r="AW358" s="331">
        <f t="shared" si="517"/>
        <v>2020</v>
      </c>
      <c r="AX358" s="331">
        <f t="shared" si="517"/>
        <v>2021</v>
      </c>
      <c r="AY358" s="331">
        <f t="shared" si="517"/>
        <v>2022</v>
      </c>
      <c r="AZ358" s="331">
        <f t="shared" si="517"/>
        <v>2023</v>
      </c>
      <c r="BA358" s="331">
        <f t="shared" si="517"/>
        <v>2024</v>
      </c>
      <c r="BB358" s="331">
        <f t="shared" si="517"/>
        <v>2025</v>
      </c>
    </row>
    <row r="359" spans="1:70">
      <c r="A359" s="336" t="s">
        <v>135</v>
      </c>
      <c r="B359" s="340">
        <f>[4]CoreVPAImp!B$46</f>
        <v>6.5675600000000018E-3</v>
      </c>
      <c r="C359" s="340">
        <f>[4]CoreVPAImp!C$46</f>
        <v>2.1313E-3</v>
      </c>
      <c r="D359" s="340">
        <f>[4]CoreVPAImp!D$46</f>
        <v>2.48372E-3</v>
      </c>
      <c r="E359" s="340">
        <f>[4]CoreVPAImp!E$46</f>
        <v>2.8226199999999996E-3</v>
      </c>
      <c r="F359" s="340">
        <f>[4]CoreVPAImp!F$46</f>
        <v>8.0959259999999998E-3</v>
      </c>
      <c r="G359" s="340">
        <f>[4]CoreVPAImp!G$46</f>
        <v>5.36152856E-2</v>
      </c>
      <c r="H359" s="340">
        <f>[4]CoreVPAImp!H$46</f>
        <v>1.6331160000000001E-2</v>
      </c>
      <c r="I359" s="340">
        <f>[4]CoreVPAImp!I$46</f>
        <v>1.2835345599999999E-2</v>
      </c>
      <c r="J359" s="340">
        <f>[4]CoreVPAImp!J$46</f>
        <v>9.7562180000000005E-3</v>
      </c>
      <c r="K359" s="340">
        <f>[4]CoreVPAImp!K$46</f>
        <v>1.48535E-2</v>
      </c>
      <c r="L359" s="340">
        <f>[4]CoreVPAImp!L$46</f>
        <v>3.7097379999999999E-2</v>
      </c>
      <c r="M359" s="340">
        <f>[4]CoreVPAImp!M$46</f>
        <v>3.1278046400000002E-2</v>
      </c>
      <c r="N359" s="340">
        <f>[4]CoreVPAImp!N$46</f>
        <v>3.7556328E-2</v>
      </c>
      <c r="O359" s="340">
        <f>[4]CoreVPAImp!O$46</f>
        <v>2.4662751599999998E-2</v>
      </c>
      <c r="P359" s="340">
        <f>[4]CoreVPAImp!P$46</f>
        <v>4.2946239999999997E-2</v>
      </c>
      <c r="Q359" s="340">
        <f>[4]CoreVPAImp!Q$46</f>
        <v>4.8928820000000005E-2</v>
      </c>
      <c r="R359" s="340">
        <f>[4]CoreVPAImp!R$46</f>
        <v>3.6587299999999996E-2</v>
      </c>
      <c r="S359" s="340">
        <f>[4]CoreVPAImp!S$46</f>
        <v>6.9803959999999984E-2</v>
      </c>
      <c r="T359" s="340">
        <f>[4]CoreVPAImp!T$46</f>
        <v>5.8685859999999999E-2</v>
      </c>
      <c r="U359" s="340">
        <f>[4]CoreVPAImp!U$46</f>
        <v>5.3732680000000005E-2</v>
      </c>
      <c r="V359" s="340">
        <f>[4]CoreVPAImp!V$46</f>
        <v>5.052272E-2</v>
      </c>
      <c r="W359" s="340">
        <f>[4]CoreVPAImp!W$46</f>
        <v>3.3046459999999993E-2</v>
      </c>
      <c r="X359" s="340">
        <f>[4]CoreVPAImp!X$46</f>
        <v>3.3941499999999993E-2</v>
      </c>
      <c r="Y359" s="340"/>
      <c r="Z359" s="340">
        <f>[4]CoreVPAImp!Z$46</f>
        <v>3.3941499999999993E-2</v>
      </c>
      <c r="AA359" s="340">
        <f>[4]CoreVPAImp!AA$46</f>
        <v>3.3941499999999993E-2</v>
      </c>
    </row>
    <row r="360" spans="1:70">
      <c r="A360" s="336" t="s">
        <v>140</v>
      </c>
      <c r="B360" s="340">
        <f>[5]CoreVPAImp!B$46</f>
        <v>8.1129800000000005E-3</v>
      </c>
      <c r="C360" s="340">
        <f>[5]CoreVPAImp!C$46</f>
        <v>8.0004200000000011E-3</v>
      </c>
      <c r="D360" s="340">
        <f>[5]CoreVPAImp!D$46</f>
        <v>7.7920999999999997E-3</v>
      </c>
      <c r="E360" s="340">
        <f>[5]CoreVPAImp!E$46</f>
        <v>5.2248999999999993E-3</v>
      </c>
      <c r="F360" s="340">
        <f>[5]CoreVPAImp!F$46</f>
        <v>1.512310004E-2</v>
      </c>
      <c r="G360" s="340">
        <f>[5]CoreVPAImp!G$46</f>
        <v>5.2857082E-2</v>
      </c>
      <c r="H360" s="340">
        <f>[5]CoreVPAImp!H$46</f>
        <v>2.9109903999999999E-2</v>
      </c>
      <c r="I360" s="340">
        <f>[5]CoreVPAImp!I$46</f>
        <v>8.5021988000000007E-2</v>
      </c>
      <c r="J360" s="340">
        <f>[5]CoreVPAImp!J$46</f>
        <v>0.113881418</v>
      </c>
      <c r="K360" s="340">
        <f>[5]CoreVPAImp!K$46</f>
        <v>0.10147889</v>
      </c>
      <c r="L360" s="340">
        <f>[5]CoreVPAImp!L$46</f>
        <v>6.4727840000000009E-2</v>
      </c>
      <c r="M360" s="340">
        <f>[5]CoreVPAImp!M$46</f>
        <v>9.0740347999999998E-2</v>
      </c>
      <c r="N360" s="340">
        <f>[5]CoreVPAImp!N$46</f>
        <v>5.6002580000000003E-2</v>
      </c>
      <c r="O360" s="340">
        <f>[5]CoreVPAImp!O$46</f>
        <v>3.7254879999999997E-2</v>
      </c>
      <c r="P360" s="340">
        <f>[5]CoreVPAImp!P$46</f>
        <v>3.6613444000000002E-2</v>
      </c>
      <c r="Q360" s="340">
        <f>[5]CoreVPAImp!Q$46</f>
        <v>5.7106699999999996E-2</v>
      </c>
      <c r="R360" s="340">
        <f>[5]CoreVPAImp!R$46</f>
        <v>5.3310527560000001E-2</v>
      </c>
      <c r="S360" s="340">
        <f>[5]CoreVPAImp!S$46</f>
        <v>5.6219774E-2</v>
      </c>
      <c r="T360" s="340">
        <f>[5]CoreVPAImp!T$46</f>
        <v>7.943535480000001E-2</v>
      </c>
      <c r="U360" s="340">
        <f>[5]CoreVPAImp!U$46</f>
        <v>7.2179841999999994E-2</v>
      </c>
      <c r="V360" s="340">
        <f>[5]CoreVPAImp!V$46</f>
        <v>8.13556E-2</v>
      </c>
      <c r="W360" s="340">
        <f>[5]CoreVPAImp!W$46</f>
        <v>6.8231799999999995E-2</v>
      </c>
      <c r="X360" s="340">
        <f>[5]CoreVPAImp!X$46</f>
        <v>7.2454599999999994E-2</v>
      </c>
      <c r="Y360" s="340"/>
      <c r="Z360" s="340">
        <f>[5]CoreVPAImp!Z$46</f>
        <v>7.2454599999999994E-2</v>
      </c>
      <c r="AA360" s="340">
        <f>[5]CoreVPAImp!AA$46</f>
        <v>7.2454599999999994E-2</v>
      </c>
    </row>
    <row r="361" spans="1:70">
      <c r="A361" s="336" t="s">
        <v>139</v>
      </c>
      <c r="B361" s="340">
        <f>[6]CoreVPAImp!B$46</f>
        <v>1.76976E-3</v>
      </c>
      <c r="C361" s="340">
        <f>[6]CoreVPAImp!C$46</f>
        <v>5.5946338599999991E-3</v>
      </c>
      <c r="D361" s="340">
        <f>[6]CoreVPAImp!D$46</f>
        <v>5.6956318599999996E-3</v>
      </c>
      <c r="E361" s="340">
        <f>[6]CoreVPAImp!E$46</f>
        <v>7.2644800000000002E-3</v>
      </c>
      <c r="F361" s="340">
        <f>[6]CoreVPAImp!F$46</f>
        <v>1.7222992000000001E-3</v>
      </c>
      <c r="G361" s="340">
        <f>[6]CoreVPAImp!G$46</f>
        <v>2.6085213600000001E-2</v>
      </c>
      <c r="H361" s="340">
        <f>[6]CoreVPAImp!H$46</f>
        <v>2.7690664600000001E-2</v>
      </c>
      <c r="I361" s="340">
        <f>[6]CoreVPAImp!I$46</f>
        <v>1.9407319200000002E-2</v>
      </c>
      <c r="J361" s="340">
        <f>[6]CoreVPAImp!J$46</f>
        <v>4.24888036E-2</v>
      </c>
      <c r="K361" s="340">
        <f>[6]CoreVPAImp!K$46</f>
        <v>4.2930274600000005E-2</v>
      </c>
      <c r="L361" s="340">
        <f>[6]CoreVPAImp!L$46</f>
        <v>6.8416354799999995E-2</v>
      </c>
      <c r="M361" s="340">
        <f>[6]CoreVPAImp!M$46</f>
        <v>5.0386900000000005E-2</v>
      </c>
      <c r="N361" s="340">
        <f>[6]CoreVPAImp!N$46</f>
        <v>2.3282695999999999E-2</v>
      </c>
      <c r="O361" s="340">
        <f>[6]CoreVPAImp!O$46</f>
        <v>1.936074359375E-2</v>
      </c>
      <c r="P361" s="340">
        <f>[6]CoreVPAImp!P$46</f>
        <v>1.2386744E-2</v>
      </c>
      <c r="Q361" s="340">
        <f>[6]CoreVPAImp!Q$46</f>
        <v>1.9695726799999997E-2</v>
      </c>
      <c r="R361" s="340">
        <f>[6]CoreVPAImp!R$46</f>
        <v>2.114748E-2</v>
      </c>
      <c r="S361" s="340">
        <f>[6]CoreVPAImp!S$46</f>
        <v>1.0170656E-2</v>
      </c>
      <c r="T361" s="340">
        <f>[6]CoreVPAImp!T$46</f>
        <v>7.6263559583333342E-3</v>
      </c>
      <c r="U361" s="340">
        <f>[6]CoreVPAImp!U$46</f>
        <v>4.7063880857142861E-3</v>
      </c>
      <c r="V361" s="340">
        <f>[6]CoreVPAImp!V$46</f>
        <v>4.2470599999999996E-3</v>
      </c>
      <c r="W361" s="340">
        <f>[6]CoreVPAImp!W$46</f>
        <v>2.0377999999999998E-3</v>
      </c>
      <c r="X361" s="340">
        <f>[6]CoreVPAImp!X$46</f>
        <v>5.5200000000000006E-3</v>
      </c>
      <c r="Y361" s="340"/>
      <c r="Z361" s="340">
        <f>[6]CoreVPAImp!Z$46</f>
        <v>5.5200000000000006E-3</v>
      </c>
      <c r="AA361" s="340">
        <f>[6]CoreVPAImp!AA$46</f>
        <v>5.5200000000000006E-3</v>
      </c>
    </row>
    <row r="362" spans="1:70">
      <c r="A362" s="336" t="s">
        <v>132</v>
      </c>
      <c r="B362" s="340">
        <f>[7]CoreVPAImp!B$46</f>
        <v>3.381344E-2</v>
      </c>
      <c r="C362" s="340">
        <f>[7]CoreVPAImp!C$46</f>
        <v>2.32638176E-2</v>
      </c>
      <c r="D362" s="340">
        <f>[7]CoreVPAImp!D$46</f>
        <v>2.9075219999999999E-2</v>
      </c>
      <c r="E362" s="340">
        <f>[7]CoreVPAImp!E$46</f>
        <v>2.5955820400000003E-2</v>
      </c>
      <c r="F362" s="340">
        <f>[7]CoreVPAImp!F$46</f>
        <v>2.9575564000000006E-2</v>
      </c>
      <c r="G362" s="340">
        <f>[7]CoreVPAImp!G$46</f>
        <v>5.4980155199999999E-2</v>
      </c>
      <c r="H362" s="340">
        <f>[7]CoreVPAImp!H$46</f>
        <v>6.3540979999999997E-2</v>
      </c>
      <c r="I362" s="340">
        <f>[7]CoreVPAImp!I$46</f>
        <v>6.5590923999999995E-2</v>
      </c>
      <c r="J362" s="340">
        <f>[7]CoreVPAImp!J$46</f>
        <v>0.1052281488</v>
      </c>
      <c r="K362" s="340">
        <f>[7]CoreVPAImp!K$46</f>
        <v>0.11641827560000001</v>
      </c>
      <c r="L362" s="340">
        <f>[7]CoreVPAImp!L$46</f>
        <v>0.10575008000000001</v>
      </c>
      <c r="M362" s="340">
        <f>[7]CoreVPAImp!M$46</f>
        <v>0.14120776000000002</v>
      </c>
      <c r="N362" s="340">
        <f>[7]CoreVPAImp!N$46</f>
        <v>7.1154800000000004E-2</v>
      </c>
      <c r="O362" s="340">
        <f>[7]CoreVPAImp!O$46</f>
        <v>5.3006560000000001E-2</v>
      </c>
      <c r="P362" s="340">
        <f>[7]CoreVPAImp!P$46</f>
        <v>7.5130559999999999E-2</v>
      </c>
      <c r="Q362" s="340">
        <f>[7]CoreVPAImp!Q$46</f>
        <v>9.8401780000000008E-2</v>
      </c>
      <c r="R362" s="340">
        <f>[7]CoreVPAImp!R$46</f>
        <v>8.0466499999999996E-2</v>
      </c>
      <c r="S362" s="340">
        <f>[7]CoreVPAImp!S$46</f>
        <v>6.5702619999999989E-2</v>
      </c>
      <c r="T362" s="340">
        <f>[7]CoreVPAImp!T$46</f>
        <v>0.1229663</v>
      </c>
      <c r="U362" s="340">
        <f>[7]CoreVPAImp!U$46</f>
        <v>6.6247859999999992E-2</v>
      </c>
      <c r="V362" s="340">
        <f>[7]CoreVPAImp!V$46</f>
        <v>7.6588571519999996E-2</v>
      </c>
      <c r="W362" s="340">
        <f>[7]CoreVPAImp!W$46</f>
        <v>6.2840679999999996E-2</v>
      </c>
      <c r="X362" s="340">
        <f>[7]CoreVPAImp!X$46</f>
        <v>9.7823560508000007E-2</v>
      </c>
      <c r="Y362" s="340"/>
      <c r="Z362" s="340">
        <f>[7]CoreVPAImp!Z$46</f>
        <v>9.7823560508000007E-2</v>
      </c>
      <c r="AA362" s="340">
        <f>[7]CoreVPAImp!AA$46</f>
        <v>9.7823560508000007E-2</v>
      </c>
    </row>
    <row r="363" spans="1:70">
      <c r="A363" s="336" t="s">
        <v>134</v>
      </c>
      <c r="B363" s="340">
        <f>[8]CoreVPAImp!B$46</f>
        <v>1.6564870799999999E-2</v>
      </c>
      <c r="C363" s="340">
        <f>[8]CoreVPAImp!C$46</f>
        <v>2.4304054799999999E-2</v>
      </c>
      <c r="D363" s="340">
        <f>[8]CoreVPAImp!D$46</f>
        <v>2.7108159999999999E-2</v>
      </c>
      <c r="E363" s="340">
        <f>[8]CoreVPAImp!E$46</f>
        <v>5.3694560000000002E-2</v>
      </c>
      <c r="F363" s="340">
        <f>[8]CoreVPAImp!F$46</f>
        <v>5.6231040000000003E-2</v>
      </c>
      <c r="G363" s="340">
        <f>[8]CoreVPAImp!G$46</f>
        <v>4.4099868620000003E-2</v>
      </c>
      <c r="H363" s="340">
        <f>[8]CoreVPAImp!H$46</f>
        <v>0.1099890192</v>
      </c>
      <c r="I363" s="340">
        <f>[8]CoreVPAImp!I$46</f>
        <v>0.11907419400000001</v>
      </c>
      <c r="J363" s="340">
        <f>[8]CoreVPAImp!J$46</f>
        <v>0.14686654000000002</v>
      </c>
      <c r="K363" s="340">
        <f>[8]CoreVPAImp!K$46</f>
        <v>0.16669796000000001</v>
      </c>
      <c r="L363" s="340">
        <f>[8]CoreVPAImp!L$46</f>
        <v>0.15637336000000002</v>
      </c>
      <c r="M363" s="340">
        <f>[8]CoreVPAImp!M$46</f>
        <v>0.21460793525000002</v>
      </c>
      <c r="N363" s="340">
        <f>[8]CoreVPAImp!N$46</f>
        <v>0.12160024000000001</v>
      </c>
      <c r="O363" s="340">
        <f>[8]CoreVPAImp!O$46</f>
        <v>7.9221346799999995E-2</v>
      </c>
      <c r="P363" s="340">
        <f>[8]CoreVPAImp!P$46</f>
        <v>8.0899380800000004E-2</v>
      </c>
      <c r="Q363" s="340">
        <f>[8]CoreVPAImp!Q$46</f>
        <v>0.12634442000000001</v>
      </c>
      <c r="R363" s="340">
        <f>[8]CoreVPAImp!R$46</f>
        <v>0.12577922</v>
      </c>
      <c r="S363" s="340">
        <f>[8]CoreVPAImp!S$46</f>
        <v>0.11077309237463799</v>
      </c>
      <c r="T363" s="340">
        <f>[8]CoreVPAImp!T$46</f>
        <v>0.13916506000000001</v>
      </c>
      <c r="U363" s="340">
        <f>[8]CoreVPAImp!U$46</f>
        <v>0.11370762</v>
      </c>
      <c r="V363" s="340">
        <f>[8]CoreVPAImp!V$46</f>
        <v>0.13909004173600001</v>
      </c>
      <c r="W363" s="340">
        <f>[8]CoreVPAImp!W$46</f>
        <v>0.10883195446</v>
      </c>
      <c r="X363" s="340">
        <f>[8]CoreVPAImp!X$46</f>
        <v>0.166388879164</v>
      </c>
      <c r="Y363" s="340"/>
      <c r="Z363" s="340">
        <f>[8]CoreVPAImp!Z$46</f>
        <v>0.166388879164</v>
      </c>
      <c r="AA363" s="340">
        <f>[8]CoreVPAImp!AA$46</f>
        <v>0.166388879164</v>
      </c>
    </row>
    <row r="364" spans="1:70">
      <c r="A364" s="336" t="s">
        <v>133</v>
      </c>
      <c r="B364" s="340">
        <f>[9]CoreVPAImp!B$46</f>
        <v>0.41896376319999995</v>
      </c>
      <c r="C364" s="340">
        <f>[9]CoreVPAImp!C$46</f>
        <v>0.29706951599999998</v>
      </c>
      <c r="D364" s="340">
        <f>[9]CoreVPAImp!D$46</f>
        <v>0.27450635680000002</v>
      </c>
      <c r="E364" s="340">
        <f>[9]CoreVPAImp!E$46</f>
        <v>0.22533015520000005</v>
      </c>
      <c r="F364" s="340">
        <f>[9]CoreVPAImp!F$46</f>
        <v>0.24244289600000002</v>
      </c>
      <c r="G364" s="340">
        <f>[9]CoreVPAImp!G$46</f>
        <v>0.28647543760000005</v>
      </c>
      <c r="H364" s="340">
        <f>[9]CoreVPAImp!H$46</f>
        <v>0.24966696053999998</v>
      </c>
      <c r="I364" s="340">
        <f>[9]CoreVPAImp!I$46</f>
        <v>0.28345170119999996</v>
      </c>
      <c r="J364" s="340">
        <f>[9]CoreVPAImp!J$46</f>
        <v>0.20918080959999999</v>
      </c>
      <c r="K364" s="340">
        <f>[9]CoreVPAImp!K$46</f>
        <v>0.16068027280000002</v>
      </c>
      <c r="L364" s="340">
        <f>[9]CoreVPAImp!L$46</f>
        <v>0.13791217</v>
      </c>
      <c r="M364" s="340">
        <f>[9]CoreVPAImp!M$46</f>
        <v>0.1246979228</v>
      </c>
      <c r="N364" s="340">
        <f>[9]CoreVPAImp!N$46</f>
        <v>8.0062224799999998E-2</v>
      </c>
      <c r="O364" s="340">
        <f>[9]CoreVPAImp!O$46</f>
        <v>6.9156392400000002E-2</v>
      </c>
      <c r="P364" s="340">
        <f>[9]CoreVPAImp!P$46</f>
        <v>6.219549600000001E-2</v>
      </c>
      <c r="Q364" s="340">
        <f>[9]CoreVPAImp!Q$46</f>
        <v>0.13487976600000001</v>
      </c>
      <c r="R364" s="340">
        <f>[9]CoreVPAImp!R$46</f>
        <v>0.11859890800000002</v>
      </c>
      <c r="S364" s="340">
        <f>[9]CoreVPAImp!S$46</f>
        <v>7.3977598000000006E-2</v>
      </c>
      <c r="T364" s="340">
        <f>[9]CoreVPAImp!T$46</f>
        <v>7.7189156000000009E-2</v>
      </c>
      <c r="U364" s="340">
        <f>[9]CoreVPAImp!U$46</f>
        <v>7.3028778000000003E-2</v>
      </c>
      <c r="V364" s="340">
        <f>[9]CoreVPAImp!V$46</f>
        <v>5.0105441140000005E-2</v>
      </c>
      <c r="W364" s="340">
        <f>[9]CoreVPAImp!W$46</f>
        <v>3.0169899999999999E-2</v>
      </c>
      <c r="X364" s="340">
        <f>[9]CoreVPAImp!X$46</f>
        <v>0.10020354322</v>
      </c>
      <c r="Y364" s="340"/>
      <c r="Z364" s="340">
        <f>[9]CoreVPAImp!Z$46</f>
        <v>0.10020354322</v>
      </c>
      <c r="AA364" s="340">
        <f>[9]CoreVPAImp!AA$46</f>
        <v>0.10020354322</v>
      </c>
    </row>
    <row r="365" spans="1:70">
      <c r="A365" s="336" t="s">
        <v>136</v>
      </c>
      <c r="B365" s="340">
        <f>[10]CoreVPAImp!B$46</f>
        <v>0.10643883000000001</v>
      </c>
      <c r="C365" s="340">
        <f>[10]CoreVPAImp!C$46</f>
        <v>9.3001994000000004E-2</v>
      </c>
      <c r="D365" s="340">
        <f>[10]CoreVPAImp!D$46</f>
        <v>0.1101868116</v>
      </c>
      <c r="E365" s="340">
        <f>[10]CoreVPAImp!E$46</f>
        <v>0.13541902280000001</v>
      </c>
      <c r="F365" s="340">
        <f>[10]CoreVPAImp!F$46</f>
        <v>0.15731788000000002</v>
      </c>
      <c r="G365" s="340">
        <f>[10]CoreVPAImp!G$46</f>
        <v>0.17526990000000003</v>
      </c>
      <c r="H365" s="340">
        <f>[10]CoreVPAImp!H$46</f>
        <v>0.16217729</v>
      </c>
      <c r="I365" s="340">
        <f>[10]CoreVPAImp!I$46</f>
        <v>0.34660442000000002</v>
      </c>
      <c r="J365" s="340">
        <f>[10]CoreVPAImp!J$46</f>
        <v>0.21406665800000002</v>
      </c>
      <c r="K365" s="340">
        <f>[10]CoreVPAImp!K$46</f>
        <v>0.19500410000000001</v>
      </c>
      <c r="L365" s="340">
        <f>[10]CoreVPAImp!L$46</f>
        <v>0.14379283640000004</v>
      </c>
      <c r="M365" s="340">
        <f>[10]CoreVPAImp!M$46</f>
        <v>0.14220966760000001</v>
      </c>
      <c r="N365" s="340">
        <f>[10]CoreVPAImp!N$46</f>
        <v>0.104272168</v>
      </c>
      <c r="O365" s="340">
        <f>[10]CoreVPAImp!O$46</f>
        <v>6.7799493599999996E-2</v>
      </c>
      <c r="P365" s="340">
        <f>[10]CoreVPAImp!P$46</f>
        <v>8.6771919999999989E-2</v>
      </c>
      <c r="Q365" s="340">
        <f>[10]CoreVPAImp!Q$46</f>
        <v>9.0456886E-2</v>
      </c>
      <c r="R365" s="340">
        <f>[10]CoreVPAImp!R$46</f>
        <v>0.13349856000000002</v>
      </c>
      <c r="S365" s="340">
        <f>[10]CoreVPAImp!S$46</f>
        <v>9.7395419999999996E-2</v>
      </c>
      <c r="T365" s="340">
        <f>[10]CoreVPAImp!T$46</f>
        <v>0.11586060000000001</v>
      </c>
      <c r="U365" s="340">
        <f>[10]CoreVPAImp!U$46</f>
        <v>8.4685079999999996E-2</v>
      </c>
      <c r="V365" s="340">
        <f>[10]CoreVPAImp!V$46</f>
        <v>0</v>
      </c>
      <c r="W365" s="340">
        <f>[10]CoreVPAImp!W$46</f>
        <v>0</v>
      </c>
      <c r="X365" s="340">
        <f>[10]CoreVPAImp!X$46</f>
        <v>0</v>
      </c>
      <c r="Y365" s="340"/>
      <c r="Z365" s="340">
        <f>[10]CoreVPAImp!Z$46</f>
        <v>0</v>
      </c>
      <c r="AA365" s="340">
        <f>[10]CoreVPAImp!AA$46</f>
        <v>0</v>
      </c>
    </row>
    <row r="366" spans="1:70">
      <c r="A366" s="334" t="s">
        <v>29</v>
      </c>
      <c r="B366" s="340">
        <f t="shared" ref="B366:K366" si="518">B357-SUM(B359:B365)</f>
        <v>3.6769966399999965E-2</v>
      </c>
      <c r="C366" s="340">
        <f t="shared" si="518"/>
        <v>1.2198871199999961E-2</v>
      </c>
      <c r="D366" s="340">
        <f t="shared" si="518"/>
        <v>1.1714126399999969E-2</v>
      </c>
      <c r="E366" s="340">
        <f t="shared" si="518"/>
        <v>2.3925738780000039E-2</v>
      </c>
      <c r="F366" s="340">
        <f t="shared" si="518"/>
        <v>3.3478812000000691E-3</v>
      </c>
      <c r="G366" s="340">
        <f t="shared" si="518"/>
        <v>6.7144916000001498E-3</v>
      </c>
      <c r="H366" s="340">
        <f t="shared" si="518"/>
        <v>5.9986932000000159E-3</v>
      </c>
      <c r="I366" s="340">
        <f t="shared" si="518"/>
        <v>2.7476206440000039E-2</v>
      </c>
      <c r="J366" s="340">
        <f t="shared" si="518"/>
        <v>5.7018087259999906E-2</v>
      </c>
      <c r="K366" s="340">
        <f t="shared" si="518"/>
        <v>5.1699265999999966E-2</v>
      </c>
      <c r="L366" s="340">
        <f>L357-SUM(L359:L365)</f>
        <v>5.2433069599999826E-2</v>
      </c>
      <c r="M366" s="340">
        <f>M357-SUM(M359:M365)</f>
        <v>8.1399859199999924E-2</v>
      </c>
      <c r="N366" s="340">
        <f>N357-SUM(N359:N365)</f>
        <v>5.1974793999999991E-2</v>
      </c>
      <c r="O366" s="340">
        <f t="shared" ref="O366:AA366" si="519">O357-SUM(O359:O365)</f>
        <v>3.5089082400000027E-2</v>
      </c>
      <c r="P366" s="340">
        <f t="shared" si="519"/>
        <v>4.1793480000000049E-2</v>
      </c>
      <c r="Q366" s="340">
        <f t="shared" si="519"/>
        <v>4.4872600000000151E-2</v>
      </c>
      <c r="R366" s="340">
        <f t="shared" si="519"/>
        <v>5.222344000000001E-2</v>
      </c>
      <c r="S366" s="340">
        <f t="shared" si="519"/>
        <v>2.7167988799999931E-2</v>
      </c>
      <c r="T366" s="340">
        <f t="shared" si="519"/>
        <v>3.4366048799999938E-2</v>
      </c>
      <c r="U366" s="340">
        <f t="shared" si="519"/>
        <v>3.5244300000000006E-2</v>
      </c>
      <c r="V366" s="340">
        <f t="shared" si="519"/>
        <v>2.9741480000000042E-2</v>
      </c>
      <c r="W366" s="340">
        <f t="shared" si="519"/>
        <v>4.885435330400012E-2</v>
      </c>
      <c r="X366" s="340">
        <f t="shared" si="519"/>
        <v>6.1004504878823362E-2</v>
      </c>
      <c r="Y366" s="340"/>
      <c r="Z366" s="340">
        <f t="shared" si="519"/>
        <v>6.1004504878823362E-2</v>
      </c>
      <c r="AA366" s="340">
        <f t="shared" si="519"/>
        <v>6.1004504878823362E-2</v>
      </c>
      <c r="AC366" s="339"/>
      <c r="AD366" s="339"/>
      <c r="AE366" s="339"/>
      <c r="AF366" s="339"/>
      <c r="AG366" s="339"/>
      <c r="AH366" s="339"/>
      <c r="AI366" s="339"/>
      <c r="AJ366" s="339"/>
      <c r="AK366" s="339"/>
      <c r="AL366" s="339"/>
      <c r="AM366" s="339"/>
      <c r="AN366" s="339"/>
      <c r="AO366" s="339"/>
      <c r="AP366" s="339"/>
      <c r="AQ366" s="339"/>
      <c r="AR366" s="339"/>
      <c r="AS366" s="339"/>
      <c r="AT366" s="339"/>
      <c r="AU366" s="339"/>
      <c r="AV366" s="339"/>
      <c r="AW366" s="339"/>
      <c r="AX366" s="339"/>
      <c r="AY366" s="339"/>
      <c r="AZ366" s="339"/>
      <c r="BA366" s="339"/>
      <c r="BB366" s="339"/>
    </row>
    <row r="367" spans="1:70">
      <c r="A367" s="336"/>
      <c r="B367" s="340"/>
      <c r="C367" s="340"/>
      <c r="D367" s="340"/>
      <c r="E367" s="340"/>
      <c r="F367" s="340"/>
      <c r="G367" s="340"/>
      <c r="H367" s="340"/>
      <c r="I367" s="340"/>
      <c r="J367" s="340"/>
      <c r="K367" s="340"/>
      <c r="L367" s="340"/>
      <c r="M367" s="340"/>
      <c r="N367" s="340"/>
      <c r="O367" s="340"/>
      <c r="P367" s="340"/>
      <c r="Q367" s="340"/>
      <c r="R367" s="340"/>
      <c r="S367" s="340"/>
      <c r="T367" s="340"/>
      <c r="U367" s="340"/>
      <c r="V367" s="340"/>
      <c r="W367" s="340"/>
      <c r="X367" s="340"/>
      <c r="Y367" s="340"/>
      <c r="Z367" s="340"/>
      <c r="AA367" s="340"/>
      <c r="AB367" s="334"/>
      <c r="AC367" s="339"/>
      <c r="AD367" s="339"/>
      <c r="AE367" s="339"/>
      <c r="AF367" s="339"/>
      <c r="AG367" s="339"/>
      <c r="AH367" s="339"/>
      <c r="AI367" s="339"/>
      <c r="AJ367" s="339"/>
      <c r="AK367" s="339"/>
      <c r="AL367" s="339"/>
      <c r="AM367" s="339"/>
      <c r="AN367" s="339"/>
      <c r="AO367" s="339"/>
      <c r="AP367" s="339"/>
      <c r="AQ367" s="339"/>
      <c r="AR367" s="339"/>
      <c r="AS367" s="339"/>
      <c r="AT367" s="339"/>
      <c r="AU367" s="339"/>
      <c r="AV367" s="339"/>
      <c r="AW367" s="339"/>
      <c r="AX367" s="339"/>
      <c r="AY367" s="339"/>
      <c r="AZ367" s="339"/>
      <c r="BA367" s="339"/>
      <c r="BB367" s="339"/>
    </row>
    <row r="368" spans="1:70">
      <c r="A368" s="334"/>
      <c r="B368" s="334"/>
      <c r="C368" s="334"/>
      <c r="D368" s="334"/>
      <c r="E368" s="334"/>
      <c r="F368" s="334"/>
      <c r="G368" s="334"/>
      <c r="H368" s="334"/>
      <c r="I368" s="334"/>
      <c r="J368" s="334"/>
      <c r="K368" s="334"/>
      <c r="L368" s="334"/>
      <c r="M368" s="334"/>
      <c r="N368" s="334"/>
      <c r="O368" s="334"/>
      <c r="P368" s="334"/>
      <c r="Q368" s="334"/>
      <c r="R368" s="334"/>
      <c r="S368" s="334"/>
      <c r="T368" s="334"/>
      <c r="U368" s="334"/>
      <c r="V368" s="334"/>
      <c r="W368" s="334"/>
      <c r="X368" s="334"/>
      <c r="Y368" s="334"/>
      <c r="Z368" s="334"/>
      <c r="AA368" s="334"/>
      <c r="AB368" s="334"/>
      <c r="AC368" s="339"/>
      <c r="AD368" s="339"/>
      <c r="AE368" s="339"/>
      <c r="AF368" s="339"/>
      <c r="AG368" s="339"/>
      <c r="AH368" s="339"/>
      <c r="AI368" s="339"/>
      <c r="AJ368" s="339"/>
      <c r="AK368" s="339"/>
      <c r="AL368" s="339"/>
      <c r="AM368" s="339"/>
      <c r="AN368" s="339"/>
      <c r="AO368" s="339"/>
      <c r="AP368" s="339"/>
      <c r="AQ368" s="339"/>
      <c r="AR368" s="339"/>
      <c r="AS368" s="339"/>
      <c r="AT368" s="339"/>
      <c r="AU368" s="339"/>
      <c r="AV368" s="339"/>
      <c r="AW368" s="339"/>
      <c r="AX368" s="339"/>
      <c r="AY368" s="339"/>
      <c r="AZ368" s="339"/>
      <c r="BA368" s="339"/>
      <c r="BB368" s="339"/>
    </row>
    <row r="369" spans="1:54">
      <c r="A369" s="334"/>
      <c r="B369" s="334"/>
      <c r="C369" s="334"/>
      <c r="D369" s="334"/>
      <c r="E369" s="334"/>
      <c r="F369" s="334"/>
      <c r="G369" s="334"/>
      <c r="H369" s="334"/>
      <c r="I369" s="334"/>
      <c r="J369" s="334"/>
      <c r="K369" s="334"/>
      <c r="L369" s="334"/>
      <c r="M369" s="334"/>
      <c r="N369" s="334"/>
      <c r="O369" s="334"/>
      <c r="P369" s="334"/>
      <c r="Q369" s="334"/>
      <c r="R369" s="334"/>
      <c r="S369" s="334"/>
      <c r="T369" s="334"/>
      <c r="U369" s="334"/>
      <c r="V369" s="334"/>
      <c r="W369" s="334"/>
      <c r="X369" s="334"/>
      <c r="Y369" s="334"/>
      <c r="Z369" s="334"/>
      <c r="AA369" s="334"/>
      <c r="AB369" s="334"/>
      <c r="AC369" s="339"/>
      <c r="AD369" s="339"/>
      <c r="AE369" s="339"/>
      <c r="AF369" s="339"/>
      <c r="AG369" s="339"/>
      <c r="AH369" s="339"/>
      <c r="AI369" s="339"/>
      <c r="AJ369" s="339"/>
      <c r="AK369" s="339"/>
      <c r="AL369" s="339"/>
      <c r="AM369" s="339"/>
      <c r="AN369" s="339"/>
      <c r="AO369" s="339"/>
      <c r="AP369" s="339"/>
      <c r="AQ369" s="339"/>
      <c r="AR369" s="339"/>
      <c r="AS369" s="339"/>
      <c r="AT369" s="339"/>
      <c r="AU369" s="339"/>
      <c r="AV369" s="339"/>
      <c r="AW369" s="339"/>
      <c r="AX369" s="339"/>
      <c r="AY369" s="339"/>
      <c r="AZ369" s="339"/>
      <c r="BA369" s="339"/>
      <c r="BB369" s="339"/>
    </row>
    <row r="370" spans="1:54">
      <c r="A370" s="334"/>
      <c r="B370" s="334"/>
      <c r="C370" s="334"/>
      <c r="D370" s="334"/>
      <c r="E370" s="334"/>
      <c r="F370" s="334"/>
      <c r="G370" s="334"/>
      <c r="H370" s="334"/>
      <c r="I370" s="334"/>
      <c r="J370" s="334"/>
      <c r="K370" s="334"/>
      <c r="L370" s="334"/>
      <c r="M370" s="334"/>
      <c r="N370" s="334"/>
      <c r="O370" s="334"/>
      <c r="P370" s="334"/>
      <c r="Q370" s="334"/>
      <c r="R370" s="334"/>
      <c r="S370" s="334"/>
      <c r="T370" s="334"/>
      <c r="U370" s="334"/>
      <c r="V370" s="334"/>
      <c r="W370" s="334"/>
      <c r="X370" s="334"/>
      <c r="Y370" s="334"/>
      <c r="Z370" s="334"/>
      <c r="AA370" s="334"/>
      <c r="AB370" s="334"/>
      <c r="AC370" s="339"/>
      <c r="AD370" s="339"/>
      <c r="AE370" s="339"/>
      <c r="AF370" s="339"/>
      <c r="AG370" s="339"/>
      <c r="AH370" s="339"/>
      <c r="AI370" s="339"/>
      <c r="AJ370" s="339"/>
      <c r="AK370" s="339"/>
      <c r="AL370" s="339"/>
      <c r="AM370" s="339"/>
      <c r="AN370" s="339"/>
      <c r="AO370" s="339"/>
      <c r="AP370" s="339"/>
      <c r="AQ370" s="339"/>
      <c r="AR370" s="339"/>
      <c r="AS370" s="339"/>
      <c r="AT370" s="339"/>
      <c r="AU370" s="339"/>
      <c r="AV370" s="339"/>
      <c r="AW370" s="339"/>
      <c r="AX370" s="339"/>
      <c r="AY370" s="339"/>
      <c r="AZ370" s="339"/>
      <c r="BA370" s="339"/>
      <c r="BB370" s="339"/>
    </row>
    <row r="371" spans="1:54">
      <c r="A371" s="334" t="str">
        <f t="shared" ref="A371:A377" si="520">A359</f>
        <v>Belgium</v>
      </c>
      <c r="AB371" s="334"/>
      <c r="AC371" s="340">
        <f>1/1000*[4]CoreVPAImp!AB$46</f>
        <v>7.8839975125199991E-4</v>
      </c>
      <c r="AD371" s="340">
        <f>1/1000*[4]CoreVPAImp!AC$46</f>
        <v>3.8556565160000002E-4</v>
      </c>
      <c r="AE371" s="340">
        <f>1/1000*[4]CoreVPAImp!AD$46</f>
        <v>4.1583138239999998E-4</v>
      </c>
      <c r="AF371" s="340">
        <f>1/1000*[4]CoreVPAImp!AE$46</f>
        <v>4.4086823200000002E-4</v>
      </c>
      <c r="AG371" s="340">
        <f>1/1000*[4]CoreVPAImp!AF$46</f>
        <v>1.5672791708E-3</v>
      </c>
      <c r="AH371" s="340">
        <f>1/1000*[4]CoreVPAImp!AG$46</f>
        <v>9.2780337507000002E-3</v>
      </c>
      <c r="AI371" s="340">
        <f>1/1000*[4]CoreVPAImp!AH$46</f>
        <v>3.1080030028000005E-3</v>
      </c>
      <c r="AJ371" s="340">
        <f>1/1000*[4]CoreVPAImp!AI$46</f>
        <v>2.9997051735000005E-3</v>
      </c>
      <c r="AK371" s="340">
        <f>1/1000*[4]CoreVPAImp!AJ$46</f>
        <v>2.1931848908000001E-3</v>
      </c>
      <c r="AL371" s="340">
        <f>1/1000*[4]CoreVPAImp!AK$46</f>
        <v>2.1856627584E-3</v>
      </c>
      <c r="AM371" s="340">
        <f>1/1000*[4]CoreVPAImp!AL$46</f>
        <v>6.0687960885000003E-3</v>
      </c>
      <c r="AN371" s="340">
        <f>1/1000*[4]CoreVPAImp!AM$46</f>
        <v>6.3298610879999996E-3</v>
      </c>
      <c r="AO371" s="340">
        <f>1/1000*[4]CoreVPAImp!AN$46</f>
        <v>7.0810107455999997E-3</v>
      </c>
      <c r="AP371" s="340">
        <f>1/1000*[4]CoreVPAImp!AO$46</f>
        <v>5.2301600636999995E-3</v>
      </c>
      <c r="AQ371" s="340">
        <f>1/1000*[4]CoreVPAImp!AP$46</f>
        <v>9.0283584640000001E-3</v>
      </c>
      <c r="AR371" s="340">
        <f>1/1000*[4]CoreVPAImp!AQ$46</f>
        <v>8.2355089495000002E-3</v>
      </c>
      <c r="AS371" s="340">
        <f>1/1000*[4]CoreVPAImp!AR$46</f>
        <v>5.5957226389999996E-3</v>
      </c>
      <c r="AT371" s="340">
        <f>1/1000*[4]CoreVPAImp!AS$46</f>
        <v>1.1430732756299999E-2</v>
      </c>
      <c r="AU371" s="340">
        <f>1/1000*[4]CoreVPAImp!AT$46</f>
        <v>1.1314313042E-2</v>
      </c>
      <c r="AV371" s="340">
        <f>1/1000*[4]CoreVPAImp!AU$46</f>
        <v>9.6774449825000018E-3</v>
      </c>
      <c r="AW371" s="340">
        <f>1/1000*[4]CoreVPAImp!AV$46</f>
        <v>9.155531397800001E-3</v>
      </c>
      <c r="AX371" s="340">
        <f>1/1000*[4]CoreVPAImp!AW$46</f>
        <v>6.9960927239000013E-3</v>
      </c>
      <c r="AY371" s="340">
        <f>1/1000*[4]CoreVPAImp!AX$46</f>
        <v>1.1285071550999998E-2</v>
      </c>
      <c r="AZ371" s="340"/>
      <c r="BA371" s="340">
        <f>1/1000*[4]CoreVPAImp!AZ$46</f>
        <v>0</v>
      </c>
      <c r="BB371" s="340">
        <f>1/1000*[4]CoreVPAImp!BA$46</f>
        <v>0</v>
      </c>
    </row>
    <row r="372" spans="1:54">
      <c r="A372" s="334" t="str">
        <f t="shared" si="520"/>
        <v>Denmark</v>
      </c>
      <c r="AB372" s="334"/>
      <c r="AC372" s="340">
        <f>1/1000*[5]CoreVPAImp!AB$46</f>
        <v>1.6616444399100002E-3</v>
      </c>
      <c r="AD372" s="340">
        <f>1/1000*[5]CoreVPAImp!AC$46</f>
        <v>1.5238329496000001E-3</v>
      </c>
      <c r="AE372" s="340">
        <f>1/1000*[5]CoreVPAImp!AD$46</f>
        <v>1.1480879472E-3</v>
      </c>
      <c r="AF372" s="340">
        <f>1/1000*[5]CoreVPAImp!AE$46</f>
        <v>8.3123064640000001E-4</v>
      </c>
      <c r="AG372" s="340">
        <f>1/1000*[5]CoreVPAImp!AF$46</f>
        <v>2.5531992864E-3</v>
      </c>
      <c r="AH372" s="340">
        <f>1/1000*[5]CoreVPAImp!AG$46</f>
        <v>8.6517513225000016E-3</v>
      </c>
      <c r="AI372" s="340">
        <f>1/1000*[5]CoreVPAImp!AH$46</f>
        <v>4.8695495340000013E-3</v>
      </c>
      <c r="AJ372" s="340">
        <f>1/1000*[5]CoreVPAImp!AI$46</f>
        <v>1.6122052174E-2</v>
      </c>
      <c r="AK372" s="340">
        <f>1/1000*[5]CoreVPAImp!AJ$46</f>
        <v>2.4422829616400001E-2</v>
      </c>
      <c r="AL372" s="340">
        <f>1/1000*[5]CoreVPAImp!AK$46</f>
        <v>1.3548702235200001E-2</v>
      </c>
      <c r="AM372" s="340">
        <f>1/1000*[5]CoreVPAImp!AL$46</f>
        <v>1.12129190784E-2</v>
      </c>
      <c r="AN372" s="340">
        <f>1/1000*[5]CoreVPAImp!AM$46</f>
        <v>1.7136626639999999E-2</v>
      </c>
      <c r="AO372" s="340">
        <f>1/1000*[5]CoreVPAImp!AN$46</f>
        <v>1.0683154398399999E-2</v>
      </c>
      <c r="AP372" s="340">
        <f>1/1000*[5]CoreVPAImp!AO$46</f>
        <v>7.7820656988000008E-3</v>
      </c>
      <c r="AQ372" s="340">
        <f>1/1000*[5]CoreVPAImp!AP$46</f>
        <v>8.0994021820000005E-3</v>
      </c>
      <c r="AR372" s="340">
        <f>1/1000*[5]CoreVPAImp!AQ$46</f>
        <v>1.02839499525E-2</v>
      </c>
      <c r="AS372" s="340">
        <f>1/1000*[5]CoreVPAImp!AR$46</f>
        <v>8.3843324883000007E-3</v>
      </c>
      <c r="AT372" s="340">
        <f>1/1000*[5]CoreVPAImp!AS$46</f>
        <v>1.00733891687E-2</v>
      </c>
      <c r="AU372" s="340">
        <f>1/1000*[5]CoreVPAImp!AT$46</f>
        <v>1.0532489861000001E-2</v>
      </c>
      <c r="AV372" s="340">
        <f>1/1000*[5]CoreVPAImp!AU$46</f>
        <v>1.3582998733E-2</v>
      </c>
      <c r="AW372" s="340">
        <f>1/1000*[5]CoreVPAImp!AV$46</f>
        <v>1.5594593664000001E-2</v>
      </c>
      <c r="AX372" s="340">
        <f>1/1000*[5]CoreVPAImp!AW$46</f>
        <v>1.5214334406300002E-2</v>
      </c>
      <c r="AY372" s="340">
        <f>1/1000*[5]CoreVPAImp!AX$46</f>
        <v>2.0952914111999999E-2</v>
      </c>
      <c r="AZ372" s="340"/>
      <c r="BA372" s="340">
        <f>1/1000*[5]CoreVPAImp!AZ$46</f>
        <v>0</v>
      </c>
      <c r="BB372" s="340">
        <f>1/1000*[5]CoreVPAImp!BA$46</f>
        <v>0</v>
      </c>
    </row>
    <row r="373" spans="1:54">
      <c r="A373" s="334" t="str">
        <f t="shared" si="520"/>
        <v>Germany</v>
      </c>
      <c r="AB373" s="334"/>
      <c r="AC373" s="340">
        <f>1/1000*[6]CoreVPAImp!AB$46</f>
        <v>5.9537294676900005E-4</v>
      </c>
      <c r="AD373" s="340">
        <f>1/1000*[6]CoreVPAImp!AC$46</f>
        <v>1.1188247175999999E-3</v>
      </c>
      <c r="AE373" s="340">
        <f>1/1000*[6]CoreVPAImp!AD$46</f>
        <v>1.125897552E-3</v>
      </c>
      <c r="AF373" s="340">
        <f>1/1000*[6]CoreVPAImp!AE$46</f>
        <v>1.2116566000000002E-3</v>
      </c>
      <c r="AG373" s="340">
        <f>1/1000*[6]CoreVPAImp!AF$46</f>
        <v>8.0680971070000006E-4</v>
      </c>
      <c r="AH373" s="340">
        <f>1/1000*[6]CoreVPAImp!AG$46</f>
        <v>2.6044176015000003E-3</v>
      </c>
      <c r="AI373" s="340">
        <f>1/1000*[6]CoreVPAImp!AH$46</f>
        <v>1.3898864200000002E-3</v>
      </c>
      <c r="AJ373" s="340">
        <f>1/1000*[6]CoreVPAImp!AI$46</f>
        <v>3.7134656850000003E-3</v>
      </c>
      <c r="AK373" s="340">
        <f>1/1000*[6]CoreVPAImp!AJ$46</f>
        <v>9.0831872024000008E-3</v>
      </c>
      <c r="AL373" s="340">
        <f>1/1000*[6]CoreVPAImp!AK$46</f>
        <v>6.3973283088000011E-3</v>
      </c>
      <c r="AM373" s="340">
        <f>1/1000*[6]CoreVPAImp!AL$46</f>
        <v>1.1673780123600002E-2</v>
      </c>
      <c r="AN373" s="340">
        <f>1/1000*[6]CoreVPAImp!AM$46</f>
        <v>9.4817263199999998E-3</v>
      </c>
      <c r="AO373" s="340">
        <f>1/1000*[6]CoreVPAImp!AN$46</f>
        <v>4.224557304E-3</v>
      </c>
      <c r="AP373" s="340">
        <f>1/1000*[6]CoreVPAImp!AO$46</f>
        <v>3.7492794240000004E-3</v>
      </c>
      <c r="AQ373" s="340">
        <f>1/1000*[6]CoreVPAImp!AP$46</f>
        <v>2.5921054320000004E-3</v>
      </c>
      <c r="AR373" s="340">
        <f>1/1000*[6]CoreVPAImp!AQ$46</f>
        <v>3.3134873554999996E-3</v>
      </c>
      <c r="AS373" s="340">
        <f>1/1000*[6]CoreVPAImp!AR$46</f>
        <v>2.7842763358000002E-3</v>
      </c>
      <c r="AT373" s="340">
        <f>1/1000*[6]CoreVPAImp!AS$46</f>
        <v>1.5811360278999999E-3</v>
      </c>
      <c r="AU373" s="340">
        <f>1/1000*[6]CoreVPAImp!AT$46</f>
        <v>1.326046877E-3</v>
      </c>
      <c r="AV373" s="340">
        <f>1/1000*[6]CoreVPAImp!AU$46</f>
        <v>9.0838021199999999E-4</v>
      </c>
      <c r="AW373" s="340">
        <f>1/1000*[6]CoreVPAImp!AV$46</f>
        <v>8.5626622080000009E-4</v>
      </c>
      <c r="AX373" s="340">
        <f>1/1000*[6]CoreVPAImp!AW$46</f>
        <v>4.7918154930000009E-4</v>
      </c>
      <c r="AY373" s="340">
        <f>1/1000*[6]CoreVPAImp!AX$46</f>
        <v>1.8931076189999999E-3</v>
      </c>
      <c r="AZ373" s="340"/>
      <c r="BA373" s="340">
        <f>1/1000*[6]CoreVPAImp!AZ$46</f>
        <v>0</v>
      </c>
      <c r="BB373" s="340">
        <f>1/1000*[6]CoreVPAImp!BA$46</f>
        <v>0</v>
      </c>
    </row>
    <row r="374" spans="1:54">
      <c r="A374" s="334" t="str">
        <f t="shared" si="520"/>
        <v>Italy</v>
      </c>
      <c r="AB374" s="334"/>
      <c r="AC374" s="340">
        <f>1/1000*[7]CoreVPAImp!AB$46</f>
        <v>7.2334008208680012E-3</v>
      </c>
      <c r="AD374" s="340">
        <f>1/1000*[7]CoreVPAImp!AC$46</f>
        <v>5.0606209371999999E-3</v>
      </c>
      <c r="AE374" s="340">
        <f>1/1000*[7]CoreVPAImp!AD$46</f>
        <v>4.8913817135999996E-3</v>
      </c>
      <c r="AF374" s="340">
        <f>1/1000*[7]CoreVPAImp!AE$46</f>
        <v>5.7944747168000004E-3</v>
      </c>
      <c r="AG374" s="340">
        <f>1/1000*[7]CoreVPAImp!AF$46</f>
        <v>6.6734575733000002E-3</v>
      </c>
      <c r="AH374" s="340">
        <f>1/1000*[7]CoreVPAImp!AG$46</f>
        <v>1.12272162288E-2</v>
      </c>
      <c r="AI374" s="340">
        <f>1/1000*[7]CoreVPAImp!AH$46</f>
        <v>1.3191184183600001E-2</v>
      </c>
      <c r="AJ374" s="340">
        <f>1/1000*[7]CoreVPAImp!AI$46</f>
        <v>1.3732825261500003E-2</v>
      </c>
      <c r="AK374" s="340">
        <f>1/1000*[7]CoreVPAImp!AJ$46</f>
        <v>2.3043385416800004E-2</v>
      </c>
      <c r="AL374" s="340">
        <f>1/1000*[7]CoreVPAImp!AK$46</f>
        <v>1.68118982064E-2</v>
      </c>
      <c r="AM374" s="340">
        <f>1/1000*[7]CoreVPAImp!AL$46</f>
        <v>1.3973591226600001E-2</v>
      </c>
      <c r="AN374" s="340">
        <f>1/1000*[7]CoreVPAImp!AM$46</f>
        <v>2.3395011312000003E-2</v>
      </c>
      <c r="AO374" s="340">
        <f>1/1000*[7]CoreVPAImp!AN$46</f>
        <v>1.2485829012800001E-2</v>
      </c>
      <c r="AP374" s="340">
        <f>1/1000*[7]CoreVPAImp!AO$46</f>
        <v>1.03348146774E-2</v>
      </c>
      <c r="AQ374" s="340">
        <f>1/1000*[7]CoreVPAImp!AP$46</f>
        <v>1.5218231871500001E-2</v>
      </c>
      <c r="AR374" s="340">
        <f>1/1000*[7]CoreVPAImp!AQ$46</f>
        <v>1.6043144771500002E-2</v>
      </c>
      <c r="AS374" s="340">
        <f>1/1000*[7]CoreVPAImp!AR$46</f>
        <v>1.24463300597E-2</v>
      </c>
      <c r="AT374" s="340">
        <f>1/1000*[7]CoreVPAImp!AS$46</f>
        <v>1.0558027079600001E-2</v>
      </c>
      <c r="AU374" s="340">
        <f>1/1000*[7]CoreVPAImp!AT$46</f>
        <v>2.3306227196E-2</v>
      </c>
      <c r="AV374" s="340">
        <f>1/1000*[7]CoreVPAImp!AU$46</f>
        <v>1.14427240795E-2</v>
      </c>
      <c r="AW374" s="340">
        <f>1/1000*[7]CoreVPAImp!AV$46</f>
        <v>1.27134318566E-2</v>
      </c>
      <c r="AX374" s="340">
        <f>1/1000*[7]CoreVPAImp!AW$46</f>
        <v>1.3968585852E-2</v>
      </c>
      <c r="AY374" s="340">
        <f>1/1000*[7]CoreVPAImp!AX$46</f>
        <v>2.7402845534999998E-2</v>
      </c>
      <c r="AZ374" s="340"/>
      <c r="BA374" s="340">
        <f>1/1000*[7]CoreVPAImp!AZ$46</f>
        <v>0</v>
      </c>
      <c r="BB374" s="340">
        <f>1/1000*[7]CoreVPAImp!BA$46</f>
        <v>0</v>
      </c>
    </row>
    <row r="375" spans="1:54">
      <c r="A375" s="334" t="str">
        <f t="shared" si="520"/>
        <v>Netherlands</v>
      </c>
      <c r="AB375" s="334"/>
      <c r="AC375" s="340">
        <f>1/1000*[8]CoreVPAImp!AB$46</f>
        <v>2.3542830717090003E-3</v>
      </c>
      <c r="AD375" s="340">
        <f>1/1000*[8]CoreVPAImp!AC$46</f>
        <v>3.1464666999999995E-3</v>
      </c>
      <c r="AE375" s="340">
        <f>1/1000*[8]CoreVPAImp!AD$46</f>
        <v>3.4304713200000001E-3</v>
      </c>
      <c r="AF375" s="340">
        <f>1/1000*[8]CoreVPAImp!AE$46</f>
        <v>7.6354970608000011E-3</v>
      </c>
      <c r="AG375" s="340">
        <f>1/1000*[8]CoreVPAImp!AF$46</f>
        <v>9.3945062379000022E-3</v>
      </c>
      <c r="AH375" s="340">
        <f>1/1000*[8]CoreVPAImp!AG$46</f>
        <v>7.3908223818000005E-3</v>
      </c>
      <c r="AI375" s="340">
        <f>1/1000*[8]CoreVPAImp!AH$46</f>
        <v>1.8778241315200003E-2</v>
      </c>
      <c r="AJ375" s="340">
        <f>1/1000*[8]CoreVPAImp!AI$46</f>
        <v>2.28587380715E-2</v>
      </c>
      <c r="AK375" s="340">
        <f>1/1000*[8]CoreVPAImp!AJ$46</f>
        <v>3.1584493100400006E-2</v>
      </c>
      <c r="AL375" s="340">
        <f>1/1000*[8]CoreVPAImp!AK$46</f>
        <v>2.7172506081600004E-2</v>
      </c>
      <c r="AM375" s="340">
        <f>1/1000*[8]CoreVPAImp!AL$46</f>
        <v>2.8124364909600005E-2</v>
      </c>
      <c r="AN375" s="340">
        <f>1/1000*[8]CoreVPAImp!AM$46</f>
        <v>4.0566211055999994E-2</v>
      </c>
      <c r="AO375" s="340">
        <f>1/1000*[8]CoreVPAImp!AN$46</f>
        <v>2.1044679673599999E-2</v>
      </c>
      <c r="AP375" s="340">
        <f>1/1000*[8]CoreVPAImp!AO$46</f>
        <v>1.6304755659300001E-2</v>
      </c>
      <c r="AQ375" s="340">
        <f>1/1000*[8]CoreVPAImp!AP$46</f>
        <v>1.6797091682000002E-2</v>
      </c>
      <c r="AR375" s="340">
        <f>1/1000*[8]CoreVPAImp!AQ$46</f>
        <v>2.0668550416499998E-2</v>
      </c>
      <c r="AS375" s="340">
        <f>1/1000*[8]CoreVPAImp!AR$46</f>
        <v>1.9022673119100001E-2</v>
      </c>
      <c r="AT375" s="340">
        <f>1/1000*[8]CoreVPAImp!AS$46</f>
        <v>1.8162200456400001E-2</v>
      </c>
      <c r="AU375" s="340">
        <f>1/1000*[8]CoreVPAImp!AT$46</f>
        <v>2.6582610541000001E-2</v>
      </c>
      <c r="AV375" s="340">
        <f>1/1000*[8]CoreVPAImp!AU$46</f>
        <v>2.0981954472500002E-2</v>
      </c>
      <c r="AW375" s="340">
        <f>1/1000*[8]CoreVPAImp!AV$46</f>
        <v>2.55835655578E-2</v>
      </c>
      <c r="AX375" s="340">
        <f>1/1000*[8]CoreVPAImp!AW$46</f>
        <v>2.6039761363200003E-2</v>
      </c>
      <c r="AY375" s="340">
        <f>1/1000*[8]CoreVPAImp!AX$46</f>
        <v>4.5573707322000001E-2</v>
      </c>
      <c r="AZ375" s="340"/>
      <c r="BA375" s="340">
        <f>1/1000*[8]CoreVPAImp!AZ$46</f>
        <v>0</v>
      </c>
      <c r="BB375" s="340">
        <f>1/1000*[8]CoreVPAImp!BA$46</f>
        <v>0</v>
      </c>
    </row>
    <row r="376" spans="1:54">
      <c r="A376" s="334" t="str">
        <f t="shared" si="520"/>
        <v>Spain</v>
      </c>
      <c r="AB376" s="334"/>
      <c r="AC376" s="340">
        <f>1/1000*[9]CoreVPAImp!AB$46</f>
        <v>3.8707971530061003E-2</v>
      </c>
      <c r="AD376" s="340">
        <f>1/1000*[9]CoreVPAImp!AC$46</f>
        <v>3.1266384742399997E-2</v>
      </c>
      <c r="AE376" s="340">
        <f>1/1000*[9]CoreVPAImp!AD$46</f>
        <v>3.2641397126400004E-2</v>
      </c>
      <c r="AF376" s="340">
        <f>1/1000*[9]CoreVPAImp!AE$46</f>
        <v>3.4508970899199999E-2</v>
      </c>
      <c r="AG376" s="340">
        <f>1/1000*[9]CoreVPAImp!AF$46</f>
        <v>4.5769458475300007E-2</v>
      </c>
      <c r="AH376" s="340">
        <f>1/1000*[9]CoreVPAImp!AG$46</f>
        <v>5.5131576142500006E-2</v>
      </c>
      <c r="AI376" s="340">
        <f>1/1000*[9]CoreVPAImp!AH$46</f>
        <v>5.223608769960001E-2</v>
      </c>
      <c r="AJ376" s="340">
        <f>1/1000*[9]CoreVPAImp!AI$46</f>
        <v>6.3552590274000009E-2</v>
      </c>
      <c r="AK376" s="340">
        <f>1/1000*[9]CoreVPAImp!AJ$46</f>
        <v>4.2820190219600006E-2</v>
      </c>
      <c r="AL376" s="340">
        <f>1/1000*[9]CoreVPAImp!AK$46</f>
        <v>2.6746121300800001E-2</v>
      </c>
      <c r="AM376" s="340">
        <f>1/1000*[9]CoreVPAImp!AL$46</f>
        <v>2.9736949041000004E-2</v>
      </c>
      <c r="AN376" s="340">
        <f>1/1000*[9]CoreVPAImp!AM$46</f>
        <v>2.6395588415999999E-2</v>
      </c>
      <c r="AO376" s="340">
        <f>1/1000*[9]CoreVPAImp!AN$46</f>
        <v>1.6978852985599997E-2</v>
      </c>
      <c r="AP376" s="340">
        <f>1/1000*[9]CoreVPAImp!AO$46</f>
        <v>1.49536848417E-2</v>
      </c>
      <c r="AQ376" s="340">
        <f>1/1000*[9]CoreVPAImp!AP$46</f>
        <v>1.3562086573500002E-2</v>
      </c>
      <c r="AR376" s="340">
        <f>1/1000*[9]CoreVPAImp!AQ$46</f>
        <v>1.9685159514999995E-2</v>
      </c>
      <c r="AS376" s="340">
        <f>1/1000*[9]CoreVPAImp!AR$46</f>
        <v>1.7064379952999999E-2</v>
      </c>
      <c r="AT376" s="340">
        <f>1/1000*[9]CoreVPAImp!AS$46</f>
        <v>1.2588601825799999E-2</v>
      </c>
      <c r="AU376" s="340">
        <f>1/1000*[9]CoreVPAImp!AT$46</f>
        <v>1.4923293149999999E-2</v>
      </c>
      <c r="AV376" s="340">
        <f>1/1000*[9]CoreVPAImp!AU$46</f>
        <v>1.1568750672500001E-2</v>
      </c>
      <c r="AW376" s="340">
        <f>1/1000*[9]CoreVPAImp!AV$46</f>
        <v>6.7803481996000009E-3</v>
      </c>
      <c r="AX376" s="340">
        <f>1/1000*[9]CoreVPAImp!AW$46</f>
        <v>6.8136115755000016E-3</v>
      </c>
      <c r="AY376" s="340">
        <f>1/1000*[9]CoreVPAImp!AX$46</f>
        <v>2.1861784736999998E-2</v>
      </c>
      <c r="AZ376" s="340"/>
      <c r="BA376" s="340">
        <f>1/1000*[9]CoreVPAImp!AZ$46</f>
        <v>0</v>
      </c>
      <c r="BB376" s="340">
        <f>1/1000*[9]CoreVPAImp!BA$46</f>
        <v>0</v>
      </c>
    </row>
    <row r="377" spans="1:54">
      <c r="A377" s="333" t="str">
        <f t="shared" si="520"/>
        <v>UK</v>
      </c>
      <c r="K377" s="334"/>
      <c r="L377" s="334"/>
      <c r="M377" s="334"/>
      <c r="N377" s="334"/>
      <c r="O377" s="334"/>
      <c r="P377" s="334"/>
      <c r="Q377" s="334"/>
      <c r="R377" s="334"/>
      <c r="S377" s="334"/>
      <c r="T377" s="334"/>
      <c r="U377" s="334"/>
      <c r="V377" s="334"/>
      <c r="W377" s="334"/>
      <c r="X377" s="334"/>
      <c r="Y377" s="334"/>
      <c r="Z377" s="334"/>
      <c r="AA377" s="334"/>
      <c r="AB377" s="334"/>
      <c r="AC377" s="340">
        <f>1/1000*[10]CoreVPAImp!AB$46</f>
        <v>1.1311915120205998E-2</v>
      </c>
      <c r="AD377" s="340">
        <f>1/1000*[10]CoreVPAImp!AC$46</f>
        <v>9.8946926896000004E-3</v>
      </c>
      <c r="AE377" s="340">
        <f>1/1000*[10]CoreVPAImp!AD$46</f>
        <v>1.2201843681600001E-2</v>
      </c>
      <c r="AF377" s="340">
        <f>1/1000*[10]CoreVPAImp!AE$46</f>
        <v>1.6082420849600002E-2</v>
      </c>
      <c r="AG377" s="340">
        <f>1/1000*[10]CoreVPAImp!AF$46</f>
        <v>2.1983549187600003E-2</v>
      </c>
      <c r="AH377" s="340">
        <f>1/1000*[10]CoreVPAImp!AG$46</f>
        <v>2.58946638093E-2</v>
      </c>
      <c r="AI377" s="340">
        <f>1/1000*[10]CoreVPAImp!AH$46</f>
        <v>2.6833643563200005E-2</v>
      </c>
      <c r="AJ377" s="340">
        <f>1/1000*[10]CoreVPAImp!AI$46</f>
        <v>5.5780806841500004E-2</v>
      </c>
      <c r="AK377" s="340">
        <f>1/1000*[10]CoreVPAImp!AJ$46</f>
        <v>3.6382164748000004E-2</v>
      </c>
      <c r="AL377" s="340">
        <f>1/1000*[10]CoreVPAImp!AK$46</f>
        <v>2.6075713470400001E-2</v>
      </c>
      <c r="AM377" s="340">
        <f>1/1000*[10]CoreVPAImp!AL$46</f>
        <v>2.4329078036099998E-2</v>
      </c>
      <c r="AN377" s="340">
        <f>1/1000*[10]CoreVPAImp!AM$46</f>
        <v>2.7373137119999998E-2</v>
      </c>
      <c r="AO377" s="340">
        <f>1/1000*[10]CoreVPAImp!AN$46</f>
        <v>2.01678730528E-2</v>
      </c>
      <c r="AP377" s="340">
        <f>1/1000*[10]CoreVPAImp!AO$46</f>
        <v>1.5947143484699999E-2</v>
      </c>
      <c r="AQ377" s="340">
        <f>1/1000*[10]CoreVPAImp!AP$46</f>
        <v>1.9769097631000002E-2</v>
      </c>
      <c r="AR377" s="340">
        <f>1/1000*[10]CoreVPAImp!AQ$46</f>
        <v>1.9855798395999998E-2</v>
      </c>
      <c r="AS377" s="340">
        <f>1/1000*[10]CoreVPAImp!AR$46</f>
        <v>2.5261295454E-2</v>
      </c>
      <c r="AT377" s="340">
        <f>1/1000*[10]CoreVPAImp!AS$46</f>
        <v>1.8947877434200001E-2</v>
      </c>
      <c r="AU377" s="340">
        <f>1/1000*[10]CoreVPAImp!AT$46</f>
        <v>2.4228594101000003E-2</v>
      </c>
      <c r="AV377" s="340">
        <f>1/1000*[10]CoreVPAImp!AU$46</f>
        <v>1.8668074475999996E-2</v>
      </c>
      <c r="AW377" s="340">
        <f>1/1000*[10]CoreVPAImp!AV$46</f>
        <v>8.6263855460000003E-4</v>
      </c>
      <c r="AX377" s="340">
        <f>1/1000*[10]CoreVPAImp!AW$46</f>
        <v>8.9322589610000018E-4</v>
      </c>
      <c r="AY377" s="340">
        <f>1/1000*[10]CoreVPAImp!AX$46</f>
        <v>7.952708789999999E-4</v>
      </c>
      <c r="AZ377" s="340"/>
      <c r="BA377" s="340">
        <f>1/1000*[10]CoreVPAImp!AZ$46</f>
        <v>0</v>
      </c>
      <c r="BB377" s="340">
        <f>1/1000*[10]CoreVPAImp!BA$46</f>
        <v>0</v>
      </c>
    </row>
    <row r="378" spans="1:54">
      <c r="A378" s="334" t="s">
        <v>29</v>
      </c>
      <c r="K378" s="334"/>
      <c r="L378" s="334"/>
      <c r="M378" s="334"/>
      <c r="N378" s="334"/>
      <c r="O378" s="334"/>
      <c r="P378" s="334"/>
      <c r="Q378" s="334"/>
      <c r="R378" s="334"/>
      <c r="S378" s="334"/>
      <c r="T378" s="334"/>
      <c r="U378" s="334"/>
      <c r="V378" s="334"/>
      <c r="W378" s="334"/>
      <c r="X378" s="334"/>
      <c r="Y378" s="334"/>
      <c r="Z378" s="334"/>
      <c r="AA378" s="334"/>
      <c r="AB378" s="334"/>
      <c r="AC378" s="339">
        <f>AC357-SUM(AC371:AC377)</f>
        <v>2.3915425437420063E-3</v>
      </c>
      <c r="AD378" s="339">
        <f t="shared" ref="AD378:BB378" si="521">AD357-SUM(AD371:AD377)</f>
        <v>1.2354085520000016E-3</v>
      </c>
      <c r="AE378" s="339">
        <f t="shared" si="521"/>
        <v>1.2466724207999963E-3</v>
      </c>
      <c r="AF378" s="339">
        <f t="shared" si="521"/>
        <v>2.4474586640000073E-3</v>
      </c>
      <c r="AG378" s="339">
        <f t="shared" si="521"/>
        <v>6.7842554780001008E-4</v>
      </c>
      <c r="AH378" s="339">
        <f t="shared" si="521"/>
        <v>1.5137039345999997E-3</v>
      </c>
      <c r="AI378" s="339">
        <f t="shared" si="521"/>
        <v>1.2929754452000175E-3</v>
      </c>
      <c r="AJ378" s="339">
        <f t="shared" si="521"/>
        <v>5.2465946970000066E-3</v>
      </c>
      <c r="AK378" s="339">
        <f t="shared" si="521"/>
        <v>1.1476695053200037E-2</v>
      </c>
      <c r="AL378" s="339">
        <f t="shared" si="521"/>
        <v>8.0841464263999852E-3</v>
      </c>
      <c r="AM378" s="339">
        <f t="shared" si="521"/>
        <v>9.1255142808000234E-3</v>
      </c>
      <c r="AN378" s="339">
        <f t="shared" si="521"/>
        <v>1.6082750399999984E-2</v>
      </c>
      <c r="AO378" s="339">
        <f t="shared" si="521"/>
        <v>1.113243097119998E-2</v>
      </c>
      <c r="AP378" s="339">
        <f t="shared" si="521"/>
        <v>7.9824069276000081E-3</v>
      </c>
      <c r="AQ378" s="339">
        <f t="shared" si="521"/>
        <v>8.8117810799999974E-3</v>
      </c>
      <c r="AR378" s="339">
        <f t="shared" si="521"/>
        <v>7.9887162074999962E-3</v>
      </c>
      <c r="AS378" s="339">
        <f t="shared" si="521"/>
        <v>9.0667739729000107E-3</v>
      </c>
      <c r="AT378" s="339">
        <f t="shared" si="521"/>
        <v>5.0819769142999988E-3</v>
      </c>
      <c r="AU378" s="339">
        <f t="shared" si="521"/>
        <v>7.4514639929999654E-3</v>
      </c>
      <c r="AV378" s="339">
        <f t="shared" si="521"/>
        <v>7.6641205095000081E-3</v>
      </c>
      <c r="AW378" s="339">
        <f t="shared" si="521"/>
        <v>6.5162452889999944E-3</v>
      </c>
      <c r="AX378" s="339">
        <f t="shared" si="521"/>
        <v>1.2261437642900011E-2</v>
      </c>
      <c r="AY378" s="339">
        <f t="shared" si="521"/>
        <v>1.7993164878000012E-2</v>
      </c>
      <c r="AZ378" s="339"/>
      <c r="BA378" s="339">
        <f t="shared" si="521"/>
        <v>0.147757866633</v>
      </c>
      <c r="BB378" s="339">
        <f t="shared" si="521"/>
        <v>0.147757866633</v>
      </c>
    </row>
    <row r="380" spans="1:54" ht="13">
      <c r="A380" s="332" t="s">
        <v>159</v>
      </c>
    </row>
    <row r="381" spans="1:54" ht="13">
      <c r="B381" s="388" t="s">
        <v>169</v>
      </c>
      <c r="C381" s="388"/>
      <c r="D381" s="388"/>
      <c r="E381" s="388"/>
      <c r="F381" s="388"/>
      <c r="G381" s="388"/>
      <c r="H381" s="388"/>
      <c r="I381" s="388"/>
      <c r="J381" s="388"/>
      <c r="K381" s="388"/>
      <c r="L381" s="388"/>
      <c r="M381" s="388"/>
      <c r="N381" s="388"/>
      <c r="O381" s="388"/>
      <c r="P381" s="388"/>
      <c r="Q381" s="388"/>
      <c r="R381" s="388"/>
      <c r="S381" s="388"/>
      <c r="T381" s="388"/>
      <c r="U381" s="388"/>
      <c r="V381" s="388"/>
      <c r="W381" s="388"/>
      <c r="X381" s="388"/>
      <c r="Y381" s="388"/>
      <c r="Z381" s="388"/>
      <c r="AA381" s="388"/>
      <c r="AC381" s="387" t="s">
        <v>137</v>
      </c>
      <c r="AD381" s="387"/>
      <c r="AE381" s="387"/>
      <c r="AF381" s="387"/>
      <c r="AG381" s="387"/>
      <c r="AH381" s="387"/>
      <c r="AI381" s="387"/>
      <c r="AJ381" s="387"/>
      <c r="AK381" s="387"/>
      <c r="AL381" s="387"/>
      <c r="AM381" s="387"/>
      <c r="AN381" s="387"/>
      <c r="AO381" s="387"/>
      <c r="AP381" s="387"/>
      <c r="AQ381" s="387"/>
      <c r="AR381" s="387"/>
      <c r="AS381" s="387"/>
      <c r="AT381" s="387"/>
      <c r="AU381" s="387"/>
      <c r="AV381" s="387"/>
      <c r="AW381" s="387"/>
      <c r="AX381" s="387"/>
      <c r="AY381" s="387"/>
      <c r="AZ381" s="387"/>
      <c r="BA381" s="387"/>
      <c r="BB381" s="387"/>
    </row>
    <row r="382" spans="1:54">
      <c r="A382" s="333" t="s">
        <v>4</v>
      </c>
      <c r="B382" s="336">
        <f>[3]PaperSectorMinusCoreVPAImp!B$46</f>
        <v>3.0255395844708337</v>
      </c>
      <c r="C382" s="336">
        <f>[3]PaperSectorMinusCoreVPAImp!C$46</f>
        <v>3.2964402625068923</v>
      </c>
      <c r="D382" s="336">
        <f>[3]PaperSectorMinusCoreVPAImp!D$46</f>
        <v>3.3970533820557698</v>
      </c>
      <c r="E382" s="336">
        <f>[3]PaperSectorMinusCoreVPAImp!E$46</f>
        <v>3.7117516199477274</v>
      </c>
      <c r="F382" s="336">
        <f>[3]PaperSectorMinusCoreVPAImp!F$46</f>
        <v>3.9467515854767421</v>
      </c>
      <c r="G382" s="336">
        <f>[3]PaperSectorMinusCoreVPAImp!G$46</f>
        <v>3.9822130874333337</v>
      </c>
      <c r="H382" s="336">
        <f>[3]PaperSectorMinusCoreVPAImp!H$46</f>
        <v>4.2028798879553033</v>
      </c>
      <c r="I382" s="336">
        <f>[3]PaperSectorMinusCoreVPAImp!I$46</f>
        <v>5.3952277195666669</v>
      </c>
      <c r="J382" s="336">
        <f>[3]PaperSectorMinusCoreVPAImp!J$46</f>
        <v>5.6435516756603761</v>
      </c>
      <c r="K382" s="336">
        <f>[3]PaperSectorMinusCoreVPAImp!K$46</f>
        <v>4.6045043273545003</v>
      </c>
      <c r="L382" s="336">
        <f>[3]PaperSectorMinusCoreVPAImp!L$46</f>
        <v>5.4306320784527768</v>
      </c>
      <c r="M382" s="336">
        <f>[3]PaperSectorMinusCoreVPAImp!M$46</f>
        <v>6.4236222860999987</v>
      </c>
      <c r="N382" s="336">
        <f>[3]PaperSectorMinusCoreVPAImp!N$46</f>
        <v>6.1634121178219363</v>
      </c>
      <c r="O382" s="336">
        <f>[3]PaperSectorMinusCoreVPAImp!O$46</f>
        <v>6.1374726545619058</v>
      </c>
      <c r="P382" s="336">
        <f>[3]PaperSectorMinusCoreVPAImp!P$46</f>
        <v>5.6499851830027108</v>
      </c>
      <c r="Q382" s="336">
        <f>[3]PaperSectorMinusCoreVPAImp!Q$46</f>
        <v>4.3338865520899468</v>
      </c>
      <c r="R382" s="336">
        <f>[3]PaperSectorMinusCoreVPAImp!R$46</f>
        <v>3.5974128156351073</v>
      </c>
      <c r="S382" s="336">
        <f>[3]PaperSectorMinusCoreVPAImp!S$46</f>
        <v>3.8504550631774626</v>
      </c>
      <c r="T382" s="336">
        <f>[3]PaperSectorMinusCoreVPAImp!T$46</f>
        <v>3.5042032286719067</v>
      </c>
      <c r="U382" s="336">
        <f>[3]PaperSectorMinusCoreVPAImp!U$46</f>
        <v>3.0058178530189399</v>
      </c>
      <c r="V382" s="336">
        <f>[3]PaperSectorMinusCoreVPAImp!V$46</f>
        <v>2.5439634512172229</v>
      </c>
      <c r="W382" s="336">
        <f>[3]PaperSectorMinusCoreVPAImp!W$46</f>
        <v>2.429264968078185</v>
      </c>
      <c r="X382" s="336">
        <f>[3]PaperSectorMinusCoreVPAImp!X$46</f>
        <v>2.0039821253237378</v>
      </c>
      <c r="Y382" s="336">
        <f>[3]PaperSectorMinusCoreVPAImp!Y$46</f>
        <v>2.0039821253237378</v>
      </c>
      <c r="Z382" s="336">
        <f>[3]PaperSectorMinusCoreVPAImp!Z$46</f>
        <v>2.0039821253237378</v>
      </c>
      <c r="AA382" s="336">
        <f>[3]PaperSectorMinusCoreVPAImp!AA$46</f>
        <v>2.0039821253237378</v>
      </c>
      <c r="AB382" s="334"/>
      <c r="AC382" s="339">
        <f>1/1000*[3]PaperSectorMinusCoreVPAImp!AB$46</f>
        <v>0.420095017737175</v>
      </c>
      <c r="AD382" s="339">
        <f>1/1000*[3]PaperSectorMinusCoreVPAImp!AC$46</f>
        <v>0.33722318321679995</v>
      </c>
      <c r="AE382" s="339">
        <f>1/1000*[3]PaperSectorMinusCoreVPAImp!AD$46</f>
        <v>0.32599375891679994</v>
      </c>
      <c r="AF382" s="339">
        <f>1/1000*[3]PaperSectorMinusCoreVPAImp!AE$46</f>
        <v>0.39257582313599998</v>
      </c>
      <c r="AG382" s="339">
        <f>1/1000*[3]PaperSectorMinusCoreVPAImp!AF$46</f>
        <v>0.48238640946739997</v>
      </c>
      <c r="AH382" s="339">
        <f>1/1000*[3]PaperSectorMinusCoreVPAImp!AG$46</f>
        <v>0.47313741939749998</v>
      </c>
      <c r="AI382" s="339">
        <f>1/1000*[3]PaperSectorMinusCoreVPAImp!AH$46</f>
        <v>0.55745100212480003</v>
      </c>
      <c r="AJ382" s="339">
        <f>1/1000*[3]PaperSectorMinusCoreVPAImp!AI$46</f>
        <v>0.80500273174150005</v>
      </c>
      <c r="AK382" s="339">
        <f>1/1000*[3]PaperSectorMinusCoreVPAImp!AJ$46</f>
        <v>0.89015090445119993</v>
      </c>
      <c r="AL382" s="339">
        <f>1/1000*[3]PaperSectorMinusCoreVPAImp!AK$46</f>
        <v>0.56177347951559997</v>
      </c>
      <c r="AM382" s="339">
        <f>1/1000*[3]PaperSectorMinusCoreVPAImp!AL$46</f>
        <v>0.86815288000349988</v>
      </c>
      <c r="AN382" s="339">
        <f>1/1000*[3]PaperSectorMinusCoreVPAImp!AM$46</f>
        <v>1.0587341362559999</v>
      </c>
      <c r="AO382" s="339">
        <f>1/1000*[3]PaperSectorMinusCoreVPAImp!AN$46</f>
        <v>0.92547667949439982</v>
      </c>
      <c r="AP382" s="339">
        <f>1/1000*[3]PaperSectorMinusCoreVPAImp!AO$46</f>
        <v>0.95928386223960016</v>
      </c>
      <c r="AQ382" s="339">
        <f>1/1000*[3]PaperSectorMinusCoreVPAImp!AP$46</f>
        <v>0.83469468744300013</v>
      </c>
      <c r="AR382" s="339">
        <f>1/1000*[3]PaperSectorMinusCoreVPAImp!AQ$46</f>
        <v>0.65082467942449984</v>
      </c>
      <c r="AS382" s="339">
        <f>1/1000*[3]PaperSectorMinusCoreVPAImp!AR$46</f>
        <v>0.49146277425259999</v>
      </c>
      <c r="AT382" s="339">
        <f>1/1000*[3]PaperSectorMinusCoreVPAImp!AS$46</f>
        <v>0.55498838891209989</v>
      </c>
      <c r="AU382" s="339">
        <f>1/1000*[3]PaperSectorMinusCoreVPAImp!AT$46</f>
        <v>0.65069816995039997</v>
      </c>
      <c r="AV382" s="339">
        <f>1/1000*[3]PaperSectorMinusCoreVPAImp!AU$46</f>
        <v>0.46866050663449993</v>
      </c>
      <c r="AW382" s="339">
        <f>1/1000*[3]PaperSectorMinusCoreVPAImp!AV$46</f>
        <v>0.31117503198659996</v>
      </c>
      <c r="AX382" s="339">
        <f>1/1000*[3]PaperSectorMinusCoreVPAImp!AW$46</f>
        <v>0.40129670828329994</v>
      </c>
      <c r="AY382" s="339">
        <f>1/1000*[3]PaperSectorMinusCoreVPAImp!AX$46</f>
        <v>0.38630286290699989</v>
      </c>
      <c r="AZ382" s="339">
        <f>1/1000*[3]PaperSectorMinusCoreVPAImp!AY$46</f>
        <v>0.38630286290699989</v>
      </c>
      <c r="BA382" s="339">
        <f>1/1000*[3]PaperSectorMinusCoreVPAImp!AZ$46</f>
        <v>0.38630286290699989</v>
      </c>
      <c r="BB382" s="339">
        <f>1/1000*[3]PaperSectorMinusCoreVPAImp!BA$46</f>
        <v>0.38630286290699989</v>
      </c>
    </row>
    <row r="383" spans="1:54">
      <c r="B383" s="331">
        <v>2000</v>
      </c>
      <c r="C383" s="331">
        <f>1+B383</f>
        <v>2001</v>
      </c>
      <c r="D383" s="331">
        <f t="shared" ref="D383:AA383" si="522">1+C383</f>
        <v>2002</v>
      </c>
      <c r="E383" s="331">
        <f t="shared" si="522"/>
        <v>2003</v>
      </c>
      <c r="F383" s="331">
        <f t="shared" si="522"/>
        <v>2004</v>
      </c>
      <c r="G383" s="331">
        <f t="shared" si="522"/>
        <v>2005</v>
      </c>
      <c r="H383" s="331">
        <f t="shared" si="522"/>
        <v>2006</v>
      </c>
      <c r="I383" s="331">
        <f t="shared" si="522"/>
        <v>2007</v>
      </c>
      <c r="J383" s="331">
        <f t="shared" si="522"/>
        <v>2008</v>
      </c>
      <c r="K383" s="331">
        <f t="shared" si="522"/>
        <v>2009</v>
      </c>
      <c r="L383" s="331">
        <f t="shared" si="522"/>
        <v>2010</v>
      </c>
      <c r="M383" s="331">
        <f t="shared" si="522"/>
        <v>2011</v>
      </c>
      <c r="N383" s="331">
        <f t="shared" si="522"/>
        <v>2012</v>
      </c>
      <c r="O383" s="331">
        <f t="shared" si="522"/>
        <v>2013</v>
      </c>
      <c r="P383" s="331">
        <f t="shared" si="522"/>
        <v>2014</v>
      </c>
      <c r="Q383" s="331">
        <f t="shared" si="522"/>
        <v>2015</v>
      </c>
      <c r="R383" s="331">
        <f t="shared" si="522"/>
        <v>2016</v>
      </c>
      <c r="S383" s="331">
        <f t="shared" si="522"/>
        <v>2017</v>
      </c>
      <c r="T383" s="331">
        <f t="shared" si="522"/>
        <v>2018</v>
      </c>
      <c r="U383" s="331">
        <f t="shared" si="522"/>
        <v>2019</v>
      </c>
      <c r="V383" s="331">
        <f t="shared" si="522"/>
        <v>2020</v>
      </c>
      <c r="W383" s="331">
        <f t="shared" si="522"/>
        <v>2021</v>
      </c>
      <c r="X383" s="331">
        <f t="shared" si="522"/>
        <v>2022</v>
      </c>
      <c r="Y383" s="331">
        <f t="shared" si="522"/>
        <v>2023</v>
      </c>
      <c r="Z383" s="331">
        <f t="shared" si="522"/>
        <v>2024</v>
      </c>
      <c r="AA383" s="331">
        <f t="shared" si="522"/>
        <v>2025</v>
      </c>
      <c r="AC383" s="331">
        <v>2000</v>
      </c>
      <c r="AD383" s="331">
        <f t="shared" ref="AD383:BB383" si="523">1+AC383</f>
        <v>2001</v>
      </c>
      <c r="AE383" s="331">
        <f t="shared" si="523"/>
        <v>2002</v>
      </c>
      <c r="AF383" s="331">
        <f t="shared" si="523"/>
        <v>2003</v>
      </c>
      <c r="AG383" s="331">
        <f t="shared" si="523"/>
        <v>2004</v>
      </c>
      <c r="AH383" s="331">
        <f t="shared" si="523"/>
        <v>2005</v>
      </c>
      <c r="AI383" s="331">
        <f t="shared" si="523"/>
        <v>2006</v>
      </c>
      <c r="AJ383" s="331">
        <f t="shared" si="523"/>
        <v>2007</v>
      </c>
      <c r="AK383" s="331">
        <f t="shared" si="523"/>
        <v>2008</v>
      </c>
      <c r="AL383" s="331">
        <f t="shared" si="523"/>
        <v>2009</v>
      </c>
      <c r="AM383" s="331">
        <f t="shared" si="523"/>
        <v>2010</v>
      </c>
      <c r="AN383" s="331">
        <f t="shared" si="523"/>
        <v>2011</v>
      </c>
      <c r="AO383" s="331">
        <f t="shared" si="523"/>
        <v>2012</v>
      </c>
      <c r="AP383" s="331">
        <f t="shared" si="523"/>
        <v>2013</v>
      </c>
      <c r="AQ383" s="331">
        <f t="shared" si="523"/>
        <v>2014</v>
      </c>
      <c r="AR383" s="331">
        <f t="shared" si="523"/>
        <v>2015</v>
      </c>
      <c r="AS383" s="331">
        <f t="shared" si="523"/>
        <v>2016</v>
      </c>
      <c r="AT383" s="331">
        <f t="shared" si="523"/>
        <v>2017</v>
      </c>
      <c r="AU383" s="331">
        <f t="shared" si="523"/>
        <v>2018</v>
      </c>
      <c r="AV383" s="331">
        <f t="shared" si="523"/>
        <v>2019</v>
      </c>
      <c r="AW383" s="331">
        <f t="shared" si="523"/>
        <v>2020</v>
      </c>
      <c r="AX383" s="331">
        <f t="shared" si="523"/>
        <v>2021</v>
      </c>
      <c r="AY383" s="331">
        <f t="shared" si="523"/>
        <v>2022</v>
      </c>
      <c r="AZ383" s="331">
        <f t="shared" si="523"/>
        <v>2023</v>
      </c>
      <c r="BA383" s="331">
        <f t="shared" si="523"/>
        <v>2024</v>
      </c>
      <c r="BB383" s="331">
        <f t="shared" si="523"/>
        <v>2025</v>
      </c>
    </row>
    <row r="384" spans="1:54">
      <c r="A384" s="336" t="s">
        <v>135</v>
      </c>
      <c r="B384" s="340">
        <f>[4]PaperSectorMinusCoreVPAImp!B$46</f>
        <v>0.253646651</v>
      </c>
      <c r="C384" s="340">
        <f>[4]PaperSectorMinusCoreVPAImp!C$46</f>
        <v>8.3306950000000005E-2</v>
      </c>
      <c r="D384" s="340">
        <f>[4]PaperSectorMinusCoreVPAImp!D$46</f>
        <v>9.0650100000000011E-2</v>
      </c>
      <c r="E384" s="340">
        <f>[4]PaperSectorMinusCoreVPAImp!E$46</f>
        <v>9.4944485066666667E-2</v>
      </c>
      <c r="F384" s="340">
        <f>[4]PaperSectorMinusCoreVPAImp!F$46</f>
        <v>0.15004899999999999</v>
      </c>
      <c r="G384" s="340">
        <f>[4]PaperSectorMinusCoreVPAImp!G$46</f>
        <v>0.26436674433333335</v>
      </c>
      <c r="H384" s="340">
        <f>[4]PaperSectorMinusCoreVPAImp!H$46</f>
        <v>0.27808676649999997</v>
      </c>
      <c r="I384" s="340">
        <f>[4]PaperSectorMinusCoreVPAImp!I$46</f>
        <v>0.54532526608888898</v>
      </c>
      <c r="J384" s="340">
        <f>[4]PaperSectorMinusCoreVPAImp!J$46</f>
        <v>0.21063602916666668</v>
      </c>
      <c r="K384" s="340">
        <f>[4]PaperSectorMinusCoreVPAImp!K$46</f>
        <v>3.6991224233333328E-2</v>
      </c>
      <c r="L384" s="340">
        <f>[4]PaperSectorMinusCoreVPAImp!L$46</f>
        <v>7.2709173333333332E-4</v>
      </c>
      <c r="M384" s="340">
        <f>[4]PaperSectorMinusCoreVPAImp!M$46</f>
        <v>2.7905833333333337E-6</v>
      </c>
      <c r="N384" s="340">
        <f>[4]PaperSectorMinusCoreVPAImp!N$46</f>
        <v>5.6656413888888887E-4</v>
      </c>
      <c r="O384" s="340">
        <f>[4]PaperSectorMinusCoreVPAImp!O$46</f>
        <v>2.0794854916666664E-3</v>
      </c>
      <c r="P384" s="340">
        <f>[4]PaperSectorMinusCoreVPAImp!P$46</f>
        <v>1.4555E-3</v>
      </c>
      <c r="Q384" s="340">
        <f>[4]PaperSectorMinusCoreVPAImp!Q$46</f>
        <v>2.7023630000000002E-3</v>
      </c>
      <c r="R384" s="340">
        <f>[4]PaperSectorMinusCoreVPAImp!R$46</f>
        <v>3.9945874999999998E-5</v>
      </c>
      <c r="S384" s="340">
        <f>[4]PaperSectorMinusCoreVPAImp!S$46</f>
        <v>4.5099999999999995E-7</v>
      </c>
      <c r="T384" s="340">
        <f>[4]PaperSectorMinusCoreVPAImp!T$46</f>
        <v>6.9340416666666668E-6</v>
      </c>
      <c r="U384" s="340">
        <f>[4]PaperSectorMinusCoreVPAImp!U$46</f>
        <v>1.7233649999999999E-4</v>
      </c>
      <c r="V384" s="340">
        <f>[4]PaperSectorMinusCoreVPAImp!V$46</f>
        <v>2.6249999999999994E-6</v>
      </c>
      <c r="W384" s="340">
        <f>[4]PaperSectorMinusCoreVPAImp!W$46</f>
        <v>1.023085E-4</v>
      </c>
      <c r="X384" s="340">
        <f>[4]PaperSectorMinusCoreVPAImp!X$46</f>
        <v>8.7995570833333334E-5</v>
      </c>
      <c r="Y384" s="340"/>
      <c r="Z384" s="340">
        <f>[4]PaperSectorMinusCoreVPAImp!Z$46</f>
        <v>8.7995570833333334E-5</v>
      </c>
      <c r="AA384" s="340">
        <f>[4]PaperSectorMinusCoreVPAImp!AA$46</f>
        <v>8.7995570833333334E-5</v>
      </c>
    </row>
    <row r="385" spans="1:54">
      <c r="A385" s="336" t="s">
        <v>141</v>
      </c>
      <c r="B385" s="340">
        <f>[11]PaperSectorMinusCoreVPAImp!B$46</f>
        <v>0.47838185</v>
      </c>
      <c r="C385" s="340">
        <f>[11]PaperSectorMinusCoreVPAImp!C$46</f>
        <v>0.40424500000000002</v>
      </c>
      <c r="D385" s="340">
        <f>[11]PaperSectorMinusCoreVPAImp!D$46</f>
        <v>0.44177320000000003</v>
      </c>
      <c r="E385" s="340">
        <f>[11]PaperSectorMinusCoreVPAImp!E$46</f>
        <v>0.42364513712500007</v>
      </c>
      <c r="F385" s="340">
        <f>[11]PaperSectorMinusCoreVPAImp!F$46</f>
        <v>0.45928106470000002</v>
      </c>
      <c r="G385" s="340">
        <f>[11]PaperSectorMinusCoreVPAImp!G$46</f>
        <v>0.40510605</v>
      </c>
      <c r="H385" s="340">
        <f>[11]PaperSectorMinusCoreVPAImp!H$46</f>
        <v>0.49245743700000005</v>
      </c>
      <c r="I385" s="340">
        <f>[11]PaperSectorMinusCoreVPAImp!I$46</f>
        <v>0.55627808583333338</v>
      </c>
      <c r="J385" s="340">
        <f>[11]PaperSectorMinusCoreVPAImp!J$46</f>
        <v>0.74918035699999996</v>
      </c>
      <c r="K385" s="340">
        <f>[11]PaperSectorMinusCoreVPAImp!K$46</f>
        <v>0.77388172199999994</v>
      </c>
      <c r="L385" s="340">
        <f>[11]PaperSectorMinusCoreVPAImp!L$46</f>
        <v>0.63364834529166669</v>
      </c>
      <c r="M385" s="340">
        <f>[11]PaperSectorMinusCoreVPAImp!M$46</f>
        <v>0.76788900599999987</v>
      </c>
      <c r="N385" s="340">
        <f>[11]PaperSectorMinusCoreVPAImp!N$46</f>
        <v>0.77136537331249999</v>
      </c>
      <c r="O385" s="340">
        <f>[11]PaperSectorMinusCoreVPAImp!O$46</f>
        <v>0.71920058329999992</v>
      </c>
      <c r="P385" s="340">
        <f>[11]PaperSectorMinusCoreVPAImp!P$46</f>
        <v>0.66910815087499997</v>
      </c>
      <c r="Q385" s="340">
        <f>[11]PaperSectorMinusCoreVPAImp!Q$46</f>
        <v>0.46361617681207723</v>
      </c>
      <c r="R385" s="340">
        <f>[11]PaperSectorMinusCoreVPAImp!R$46</f>
        <v>0.29028826765833332</v>
      </c>
      <c r="S385" s="340">
        <f>[11]PaperSectorMinusCoreVPAImp!S$46</f>
        <v>0.29843837517499999</v>
      </c>
      <c r="T385" s="340">
        <f>[11]PaperSectorMinusCoreVPAImp!T$46</f>
        <v>0.31910252342500001</v>
      </c>
      <c r="U385" s="340">
        <f>[11]PaperSectorMinusCoreVPAImp!U$46</f>
        <v>0.28309501036161616</v>
      </c>
      <c r="V385" s="340">
        <f>[11]PaperSectorMinusCoreVPAImp!V$46</f>
        <v>0.30875119141500001</v>
      </c>
      <c r="W385" s="340">
        <f>[11]PaperSectorMinusCoreVPAImp!W$46</f>
        <v>0.27061007994807695</v>
      </c>
      <c r="X385" s="340">
        <f>[11]PaperSectorMinusCoreVPAImp!X$46</f>
        <v>0.15887339936666664</v>
      </c>
      <c r="Y385" s="340"/>
      <c r="Z385" s="340">
        <f>[11]PaperSectorMinusCoreVPAImp!Z$46</f>
        <v>0.15887339936666664</v>
      </c>
      <c r="AA385" s="340">
        <f>[11]PaperSectorMinusCoreVPAImp!AA$46</f>
        <v>0.15887339936666664</v>
      </c>
    </row>
    <row r="386" spans="1:54">
      <c r="A386" s="336" t="s">
        <v>139</v>
      </c>
      <c r="B386" s="340">
        <f>[6]PaperSectorMinusCoreVPAImp!B$46</f>
        <v>0.58563278320833345</v>
      </c>
      <c r="C386" s="340">
        <f>[6]PaperSectorMinusCoreVPAImp!C$46</f>
        <v>0.60612566776767685</v>
      </c>
      <c r="D386" s="340">
        <f>[6]PaperSectorMinusCoreVPAImp!D$46</f>
        <v>0.56853382823076937</v>
      </c>
      <c r="E386" s="340">
        <f>[6]PaperSectorMinusCoreVPAImp!E$46</f>
        <v>0.55456699945454557</v>
      </c>
      <c r="F386" s="340">
        <f>[6]PaperSectorMinusCoreVPAImp!F$46</f>
        <v>0.66337533959090922</v>
      </c>
      <c r="G386" s="340">
        <f>[6]PaperSectorMinusCoreVPAImp!G$46</f>
        <v>0.37173359923333338</v>
      </c>
      <c r="H386" s="340">
        <f>[6]PaperSectorMinusCoreVPAImp!H$46</f>
        <v>0.31973500183333331</v>
      </c>
      <c r="I386" s="340">
        <f>[6]PaperSectorMinusCoreVPAImp!I$46</f>
        <v>0.29810568570000001</v>
      </c>
      <c r="J386" s="340">
        <f>[6]PaperSectorMinusCoreVPAImp!J$46</f>
        <v>0.23367694270833334</v>
      </c>
      <c r="K386" s="340">
        <f>[6]PaperSectorMinusCoreVPAImp!K$46</f>
        <v>0.29285715556346154</v>
      </c>
      <c r="L386" s="340">
        <f>[6]PaperSectorMinusCoreVPAImp!L$46</f>
        <v>0.51245926500555561</v>
      </c>
      <c r="M386" s="340">
        <f>[6]PaperSectorMinusCoreVPAImp!M$46</f>
        <v>0.63401984229166664</v>
      </c>
      <c r="N386" s="340">
        <f>[6]PaperSectorMinusCoreVPAImp!N$46</f>
        <v>0.78978701725</v>
      </c>
      <c r="O386" s="340">
        <f>[6]PaperSectorMinusCoreVPAImp!O$46</f>
        <v>0.78516670020833346</v>
      </c>
      <c r="P386" s="340">
        <f>[6]PaperSectorMinusCoreVPAImp!P$46</f>
        <v>0.81897121862878786</v>
      </c>
      <c r="Q386" s="340">
        <f>[6]PaperSectorMinusCoreVPAImp!Q$46</f>
        <v>0.89318313374999991</v>
      </c>
      <c r="R386" s="340">
        <f>[6]PaperSectorMinusCoreVPAImp!R$46</f>
        <v>0.84738468759999996</v>
      </c>
      <c r="S386" s="340">
        <f>[6]PaperSectorMinusCoreVPAImp!S$46</f>
        <v>0.77459269168465916</v>
      </c>
      <c r="T386" s="340">
        <f>[6]PaperSectorMinusCoreVPAImp!T$46</f>
        <v>0.77194537095833338</v>
      </c>
      <c r="U386" s="340">
        <f>[6]PaperSectorMinusCoreVPAImp!U$46</f>
        <v>0.80201262104545457</v>
      </c>
      <c r="V386" s="340">
        <f>[6]PaperSectorMinusCoreVPAImp!V$46</f>
        <v>0.6465687358333333</v>
      </c>
      <c r="W386" s="340">
        <f>[6]PaperSectorMinusCoreVPAImp!W$46</f>
        <v>0.62736190425000016</v>
      </c>
      <c r="X386" s="340">
        <f>[6]PaperSectorMinusCoreVPAImp!X$46</f>
        <v>0.62736259816000017</v>
      </c>
      <c r="Y386" s="340"/>
      <c r="Z386" s="340">
        <f>[6]PaperSectorMinusCoreVPAImp!Z$46</f>
        <v>0.62736259816000017</v>
      </c>
      <c r="AA386" s="340">
        <f>[6]PaperSectorMinusCoreVPAImp!AA$46</f>
        <v>0.62736259816000017</v>
      </c>
    </row>
    <row r="387" spans="1:54">
      <c r="A387" s="336" t="s">
        <v>132</v>
      </c>
      <c r="B387" s="340">
        <f>[7]PaperSectorMinusCoreVPAImp!B$46</f>
        <v>0.81187527307500007</v>
      </c>
      <c r="C387" s="340">
        <f>[7]PaperSectorMinusCoreVPAImp!C$46</f>
        <v>0.83396400000000004</v>
      </c>
      <c r="D387" s="340">
        <f>[7]PaperSectorMinusCoreVPAImp!D$46</f>
        <v>0.95160231800000006</v>
      </c>
      <c r="E387" s="340">
        <f>[7]PaperSectorMinusCoreVPAImp!E$46</f>
        <v>1.0154083180000002</v>
      </c>
      <c r="F387" s="340">
        <f>[7]PaperSectorMinusCoreVPAImp!F$46</f>
        <v>1.1078966273750002</v>
      </c>
      <c r="G387" s="340">
        <f>[7]PaperSectorMinusCoreVPAImp!G$46</f>
        <v>1.2275239057666667</v>
      </c>
      <c r="H387" s="340">
        <f>[7]PaperSectorMinusCoreVPAImp!H$46</f>
        <v>1.397567403</v>
      </c>
      <c r="I387" s="340">
        <f>[7]PaperSectorMinusCoreVPAImp!I$46</f>
        <v>1.9584315110000001</v>
      </c>
      <c r="J387" s="340">
        <f>[7]PaperSectorMinusCoreVPAImp!J$46</f>
        <v>1.8606168917500001</v>
      </c>
      <c r="K387" s="340">
        <f>[7]PaperSectorMinusCoreVPAImp!K$46</f>
        <v>1.4732088449999998</v>
      </c>
      <c r="L387" s="340">
        <f>[7]PaperSectorMinusCoreVPAImp!L$46</f>
        <v>1.628063796</v>
      </c>
      <c r="M387" s="340">
        <f>[7]PaperSectorMinusCoreVPAImp!M$46</f>
        <v>2.0789268679999999</v>
      </c>
      <c r="N387" s="340">
        <f>[7]PaperSectorMinusCoreVPAImp!N$46</f>
        <v>1.7951121890000001</v>
      </c>
      <c r="O387" s="340">
        <f>[7]PaperSectorMinusCoreVPAImp!O$46</f>
        <v>1.6318454089999999</v>
      </c>
      <c r="P387" s="340">
        <f>[7]PaperSectorMinusCoreVPAImp!P$46</f>
        <v>1.2282777951538462</v>
      </c>
      <c r="Q387" s="340">
        <f>[7]PaperSectorMinusCoreVPAImp!Q$46</f>
        <v>0.81176650449999999</v>
      </c>
      <c r="R387" s="340">
        <f>[7]PaperSectorMinusCoreVPAImp!R$46</f>
        <v>0.66460951299999982</v>
      </c>
      <c r="S387" s="340">
        <f>[7]PaperSectorMinusCoreVPAImp!S$46</f>
        <v>0.81875700899999992</v>
      </c>
      <c r="T387" s="340">
        <f>[7]PaperSectorMinusCoreVPAImp!T$46</f>
        <v>0.75494076016666667</v>
      </c>
      <c r="U387" s="340">
        <f>[7]PaperSectorMinusCoreVPAImp!U$46</f>
        <v>0.47907719850000008</v>
      </c>
      <c r="V387" s="340">
        <f>[7]PaperSectorMinusCoreVPAImp!V$46</f>
        <v>0.67997127216000008</v>
      </c>
      <c r="W387" s="340">
        <f>[7]PaperSectorMinusCoreVPAImp!W$46</f>
        <v>0.65553149865999993</v>
      </c>
      <c r="X387" s="340">
        <f>[7]PaperSectorMinusCoreVPAImp!X$46</f>
        <v>0.34420173856999997</v>
      </c>
      <c r="Y387" s="340"/>
      <c r="Z387" s="340">
        <f>[7]PaperSectorMinusCoreVPAImp!Z$46</f>
        <v>0.34420173856999997</v>
      </c>
      <c r="AA387" s="340">
        <f>[7]PaperSectorMinusCoreVPAImp!AA$46</f>
        <v>0.34420173856999997</v>
      </c>
    </row>
    <row r="388" spans="1:54">
      <c r="A388" s="336" t="s">
        <v>134</v>
      </c>
      <c r="B388" s="340">
        <f>[8]PaperSectorMinusCoreVPAImp!B$46</f>
        <v>0.14668067516666666</v>
      </c>
      <c r="C388" s="340">
        <f>[8]PaperSectorMinusCoreVPAImp!C$46</f>
        <v>0.31558392860000001</v>
      </c>
      <c r="D388" s="340">
        <f>[8]PaperSectorMinusCoreVPAImp!D$46</f>
        <v>0.33792526741666667</v>
      </c>
      <c r="E388" s="340">
        <f>[8]PaperSectorMinusCoreVPAImp!E$46</f>
        <v>0.40096588834166669</v>
      </c>
      <c r="F388" s="340">
        <f>[8]PaperSectorMinusCoreVPAImp!F$46</f>
        <v>0.43384018140000002</v>
      </c>
      <c r="G388" s="340">
        <f>[8]PaperSectorMinusCoreVPAImp!G$46</f>
        <v>0.4992844162666667</v>
      </c>
      <c r="H388" s="340">
        <f>[8]PaperSectorMinusCoreVPAImp!H$46</f>
        <v>0.59840754853030309</v>
      </c>
      <c r="I388" s="340">
        <f>[8]PaperSectorMinusCoreVPAImp!I$46</f>
        <v>0.63427436920000013</v>
      </c>
      <c r="J388" s="340">
        <f>[8]PaperSectorMinusCoreVPAImp!J$46</f>
        <v>0.78504014469166661</v>
      </c>
      <c r="K388" s="340">
        <f>[8]PaperSectorMinusCoreVPAImp!K$46</f>
        <v>0.92103643130484325</v>
      </c>
      <c r="L388" s="340">
        <f>[8]PaperSectorMinusCoreVPAImp!L$46</f>
        <v>1.0823791096666666</v>
      </c>
      <c r="M388" s="340">
        <f>[8]PaperSectorMinusCoreVPAImp!M$46</f>
        <v>1.2581645324749999</v>
      </c>
      <c r="N388" s="340">
        <f>[8]PaperSectorMinusCoreVPAImp!N$46</f>
        <v>1.610983045</v>
      </c>
      <c r="O388" s="340">
        <f>[8]PaperSectorMinusCoreVPAImp!O$46</f>
        <v>1.6030887960000002</v>
      </c>
      <c r="P388" s="340">
        <f>[8]PaperSectorMinusCoreVPAImp!P$46</f>
        <v>1.6492860626458332</v>
      </c>
      <c r="Q388" s="340">
        <f>[8]PaperSectorMinusCoreVPAImp!Q$46</f>
        <v>1.4107406724958333</v>
      </c>
      <c r="R388" s="340">
        <f>[8]PaperSectorMinusCoreVPAImp!R$46</f>
        <v>1.124085886</v>
      </c>
      <c r="S388" s="340">
        <f>[8]PaperSectorMinusCoreVPAImp!S$46</f>
        <v>1.1034966535166666</v>
      </c>
      <c r="T388" s="340">
        <f>[8]PaperSectorMinusCoreVPAImp!T$46</f>
        <v>1.0769027072833333</v>
      </c>
      <c r="U388" s="340">
        <f>[8]PaperSectorMinusCoreVPAImp!U$46</f>
        <v>0.89015019750000013</v>
      </c>
      <c r="V388" s="340">
        <f>[8]PaperSectorMinusCoreVPAImp!V$46</f>
        <v>0.60612628649999989</v>
      </c>
      <c r="W388" s="340">
        <f>[8]PaperSectorMinusCoreVPAImp!W$46</f>
        <v>0.52526599050000011</v>
      </c>
      <c r="X388" s="340">
        <f>[8]PaperSectorMinusCoreVPAImp!X$46</f>
        <v>0.53300748899999995</v>
      </c>
      <c r="Y388" s="340"/>
      <c r="Z388" s="340">
        <f>[8]PaperSectorMinusCoreVPAImp!Z$46</f>
        <v>0.53300748899999995</v>
      </c>
      <c r="AA388" s="340">
        <f>[8]PaperSectorMinusCoreVPAImp!AA$46</f>
        <v>0.53300748899999995</v>
      </c>
    </row>
    <row r="389" spans="1:54">
      <c r="A389" s="336" t="s">
        <v>133</v>
      </c>
      <c r="B389" s="340">
        <f>[9]PaperSectorMinusCoreVPAImp!B$46</f>
        <v>0.30859575000000006</v>
      </c>
      <c r="C389" s="340">
        <f>[9]PaperSectorMinusCoreVPAImp!C$46</f>
        <v>0.34082495000000002</v>
      </c>
      <c r="D389" s="340">
        <f>[9]PaperSectorMinusCoreVPAImp!D$46</f>
        <v>0.34543472400000003</v>
      </c>
      <c r="E389" s="340">
        <f>[9]PaperSectorMinusCoreVPAImp!E$46</f>
        <v>0.53349425781818183</v>
      </c>
      <c r="F389" s="340">
        <f>[9]PaperSectorMinusCoreVPAImp!F$46</f>
        <v>0.49489955000000008</v>
      </c>
      <c r="G389" s="340">
        <f>[9]PaperSectorMinusCoreVPAImp!G$46</f>
        <v>0.60269419000000013</v>
      </c>
      <c r="H389" s="340">
        <f>[9]PaperSectorMinusCoreVPAImp!H$46</f>
        <v>0.59015984035000002</v>
      </c>
      <c r="I389" s="340">
        <f>[9]PaperSectorMinusCoreVPAImp!I$46</f>
        <v>0.68477170000000009</v>
      </c>
      <c r="J389" s="340">
        <f>[9]PaperSectorMinusCoreVPAImp!J$46</f>
        <v>0.90744672140000004</v>
      </c>
      <c r="K389" s="340">
        <f>[9]PaperSectorMinusCoreVPAImp!K$46</f>
        <v>0.42783294999999999</v>
      </c>
      <c r="L389" s="340">
        <f>[9]PaperSectorMinusCoreVPAImp!L$46</f>
        <v>0.75817607053333325</v>
      </c>
      <c r="M389" s="340">
        <f>[9]PaperSectorMinusCoreVPAImp!M$46</f>
        <v>0.54392522355833328</v>
      </c>
      <c r="N389" s="340">
        <f>[9]PaperSectorMinusCoreVPAImp!N$46</f>
        <v>0.430168997</v>
      </c>
      <c r="O389" s="340">
        <f>[9]PaperSectorMinusCoreVPAImp!O$46</f>
        <v>0.49535282599999997</v>
      </c>
      <c r="P389" s="340">
        <f>[9]PaperSectorMinusCoreVPAImp!P$46</f>
        <v>0.253076914125</v>
      </c>
      <c r="Q389" s="340">
        <f>[9]PaperSectorMinusCoreVPAImp!Q$46</f>
        <v>0.23736942829999996</v>
      </c>
      <c r="R389" s="340">
        <f>[9]PaperSectorMinusCoreVPAImp!R$46</f>
        <v>0.15706415655320513</v>
      </c>
      <c r="S389" s="340">
        <f>[9]PaperSectorMinusCoreVPAImp!S$46</f>
        <v>0.14380977947499998</v>
      </c>
      <c r="T389" s="340">
        <f>[9]PaperSectorMinusCoreVPAImp!T$46</f>
        <v>9.893997412121211E-2</v>
      </c>
      <c r="U389" s="340">
        <f>[9]PaperSectorMinusCoreVPAImp!U$46</f>
        <v>0.10792693083333332</v>
      </c>
      <c r="V389" s="340">
        <f>[9]PaperSectorMinusCoreVPAImp!V$46</f>
        <v>9.0413158500000007E-2</v>
      </c>
      <c r="W389" s="340">
        <f>[9]PaperSectorMinusCoreVPAImp!W$46</f>
        <v>7.8144911147727272E-2</v>
      </c>
      <c r="X389" s="340">
        <f>[9]PaperSectorMinusCoreVPAImp!X$46</f>
        <v>0.14947115992499999</v>
      </c>
      <c r="Y389" s="340"/>
      <c r="Z389" s="340">
        <f>[9]PaperSectorMinusCoreVPAImp!Z$46</f>
        <v>0.14947115992499999</v>
      </c>
      <c r="AA389" s="340">
        <f>[9]PaperSectorMinusCoreVPAImp!AA$46</f>
        <v>0.14947115992499999</v>
      </c>
    </row>
    <row r="390" spans="1:54">
      <c r="A390" s="336" t="s">
        <v>136</v>
      </c>
      <c r="B390" s="340">
        <f>[10]PaperSectorMinusCoreVPAImp!B$46</f>
        <v>0.32863525000000005</v>
      </c>
      <c r="C390" s="340">
        <f>[10]PaperSectorMinusCoreVPAImp!C$46</f>
        <v>0.48871815000000002</v>
      </c>
      <c r="D390" s="340">
        <f>[10]PaperSectorMinusCoreVPAImp!D$46</f>
        <v>0.47150340000000002</v>
      </c>
      <c r="E390" s="340">
        <f>[10]PaperSectorMinusCoreVPAImp!E$46</f>
        <v>0.51147090000000006</v>
      </c>
      <c r="F390" s="340">
        <f>[10]PaperSectorMinusCoreVPAImp!F$46</f>
        <v>0.48021884999999997</v>
      </c>
      <c r="G390" s="340">
        <f>[10]PaperSectorMinusCoreVPAImp!G$46</f>
        <v>0.42632413700000005</v>
      </c>
      <c r="H390" s="340">
        <f>[10]PaperSectorMinusCoreVPAImp!H$46</f>
        <v>0.33040864019999999</v>
      </c>
      <c r="I390" s="340">
        <f>[10]PaperSectorMinusCoreVPAImp!I$46</f>
        <v>0.41483100000000001</v>
      </c>
      <c r="J390" s="340">
        <f>[10]PaperSectorMinusCoreVPAImp!J$46</f>
        <v>0.39235785900000003</v>
      </c>
      <c r="K390" s="340">
        <f>[10]PaperSectorMinusCoreVPAImp!K$46</f>
        <v>0.36038369422222222</v>
      </c>
      <c r="L390" s="340">
        <f>[10]PaperSectorMinusCoreVPAImp!L$46</f>
        <v>0.17976819999999999</v>
      </c>
      <c r="M390" s="340">
        <f>[10]PaperSectorMinusCoreVPAImp!M$46</f>
        <v>0.273032</v>
      </c>
      <c r="N390" s="340">
        <f>[10]PaperSectorMinusCoreVPAImp!N$46</f>
        <v>0.34657979999999999</v>
      </c>
      <c r="O390" s="340">
        <f>[10]PaperSectorMinusCoreVPAImp!O$46</f>
        <v>0.3651699688333333</v>
      </c>
      <c r="P390" s="340">
        <f>[10]PaperSectorMinusCoreVPAImp!P$46</f>
        <v>0.3657723235</v>
      </c>
      <c r="Q390" s="340">
        <f>[10]PaperSectorMinusCoreVPAImp!Q$46</f>
        <v>0.29459859527777776</v>
      </c>
      <c r="R390" s="340">
        <f>[10]PaperSectorMinusCoreVPAImp!R$46</f>
        <v>0.29136885000000001</v>
      </c>
      <c r="S390" s="340">
        <f>[10]PaperSectorMinusCoreVPAImp!S$46</f>
        <v>0.27664733249999995</v>
      </c>
      <c r="T390" s="340">
        <f>[10]PaperSectorMinusCoreVPAImp!T$46</f>
        <v>0.29296264999999999</v>
      </c>
      <c r="U390" s="340">
        <f>[10]PaperSectorMinusCoreVPAImp!U$46</f>
        <v>0.26836939999999998</v>
      </c>
      <c r="V390" s="340">
        <f>[10]PaperSectorMinusCoreVPAImp!V$46</f>
        <v>0</v>
      </c>
      <c r="W390" s="340">
        <f>[10]PaperSectorMinusCoreVPAImp!W$46</f>
        <v>0</v>
      </c>
      <c r="X390" s="340">
        <f>[10]PaperSectorMinusCoreVPAImp!X$46</f>
        <v>0</v>
      </c>
      <c r="Y390" s="340"/>
      <c r="Z390" s="340">
        <f>[10]PaperSectorMinusCoreVPAImp!Z$46</f>
        <v>0</v>
      </c>
      <c r="AA390" s="340">
        <f>[10]PaperSectorMinusCoreVPAImp!AA$46</f>
        <v>0</v>
      </c>
    </row>
    <row r="391" spans="1:54">
      <c r="A391" s="334" t="s">
        <v>29</v>
      </c>
      <c r="B391" s="340">
        <f t="shared" ref="B391:K391" si="524">B382-SUM(B384:B390)</f>
        <v>0.11209135202083376</v>
      </c>
      <c r="C391" s="340">
        <f t="shared" si="524"/>
        <v>0.22367161613921516</v>
      </c>
      <c r="D391" s="340">
        <f t="shared" si="524"/>
        <v>0.18963054440833371</v>
      </c>
      <c r="E391" s="340">
        <f t="shared" si="524"/>
        <v>0.1772556341416669</v>
      </c>
      <c r="F391" s="340">
        <f t="shared" si="524"/>
        <v>0.15719097241083269</v>
      </c>
      <c r="G391" s="340">
        <f t="shared" si="524"/>
        <v>0.18518004483333339</v>
      </c>
      <c r="H391" s="340">
        <f t="shared" si="524"/>
        <v>0.19605725054166712</v>
      </c>
      <c r="I391" s="340">
        <f t="shared" si="524"/>
        <v>0.30321010174444396</v>
      </c>
      <c r="J391" s="340">
        <f t="shared" si="524"/>
        <v>0.5045967299437093</v>
      </c>
      <c r="K391" s="340">
        <f t="shared" si="524"/>
        <v>0.31831230503063956</v>
      </c>
      <c r="L391" s="340">
        <f>L382-SUM(L384:L390)</f>
        <v>0.63541020022222128</v>
      </c>
      <c r="M391" s="340">
        <f>M382-SUM(M384:M390)</f>
        <v>0.86766202319166652</v>
      </c>
      <c r="N391" s="340">
        <f>N382-SUM(N384:N390)</f>
        <v>0.4188491321205472</v>
      </c>
      <c r="O391" s="340">
        <f t="shared" ref="O391:AA391" si="525">O382-SUM(O384:O390)</f>
        <v>0.53556888572857275</v>
      </c>
      <c r="P391" s="340">
        <f t="shared" si="525"/>
        <v>0.66403721807424354</v>
      </c>
      <c r="Q391" s="340">
        <f t="shared" si="525"/>
        <v>0.21990967795425842</v>
      </c>
      <c r="R391" s="340">
        <f t="shared" si="525"/>
        <v>0.22257150894856892</v>
      </c>
      <c r="S391" s="340">
        <f t="shared" si="525"/>
        <v>0.43471277082613691</v>
      </c>
      <c r="T391" s="340">
        <f t="shared" si="525"/>
        <v>0.18940230867569419</v>
      </c>
      <c r="U391" s="340">
        <f t="shared" si="525"/>
        <v>0.17501415827853517</v>
      </c>
      <c r="V391" s="340">
        <f t="shared" si="525"/>
        <v>0.21213018180888943</v>
      </c>
      <c r="W391" s="340">
        <f t="shared" si="525"/>
        <v>0.27224827507238025</v>
      </c>
      <c r="X391" s="340">
        <f t="shared" si="525"/>
        <v>0.19097774473123774</v>
      </c>
      <c r="Y391" s="340"/>
      <c r="Z391" s="340">
        <f t="shared" si="525"/>
        <v>0.19097774473123774</v>
      </c>
      <c r="AA391" s="340">
        <f t="shared" si="525"/>
        <v>0.19097774473123774</v>
      </c>
      <c r="AC391" s="339"/>
      <c r="AD391" s="339"/>
      <c r="AE391" s="339"/>
      <c r="AF391" s="339"/>
      <c r="AG391" s="339"/>
      <c r="AH391" s="339"/>
      <c r="AI391" s="339"/>
      <c r="AJ391" s="339"/>
      <c r="AK391" s="339"/>
      <c r="AL391" s="339"/>
      <c r="AM391" s="339"/>
      <c r="AN391" s="339"/>
      <c r="AO391" s="339"/>
      <c r="AP391" s="339"/>
      <c r="AQ391" s="339"/>
      <c r="AR391" s="339"/>
      <c r="AS391" s="339"/>
      <c r="AT391" s="339"/>
      <c r="AU391" s="339"/>
      <c r="AV391" s="339"/>
      <c r="AW391" s="339"/>
      <c r="AX391" s="339"/>
      <c r="AY391" s="339"/>
      <c r="AZ391" s="339"/>
      <c r="BA391" s="339"/>
      <c r="BB391" s="339"/>
    </row>
    <row r="392" spans="1:54">
      <c r="A392" s="336"/>
      <c r="B392" s="340"/>
      <c r="C392" s="340"/>
      <c r="D392" s="340"/>
      <c r="E392" s="340"/>
      <c r="F392" s="340"/>
      <c r="G392" s="340"/>
      <c r="H392" s="340"/>
      <c r="I392" s="340"/>
      <c r="J392" s="340"/>
      <c r="K392" s="340"/>
      <c r="L392" s="340"/>
      <c r="M392" s="340"/>
      <c r="N392" s="340"/>
      <c r="O392" s="340"/>
      <c r="P392" s="340"/>
      <c r="Q392" s="340"/>
      <c r="R392" s="340"/>
      <c r="S392" s="340"/>
      <c r="T392" s="340"/>
      <c r="U392" s="340"/>
      <c r="V392" s="340"/>
      <c r="W392" s="340"/>
      <c r="X392" s="340"/>
      <c r="Y392" s="340"/>
      <c r="Z392" s="340"/>
      <c r="AA392" s="340"/>
      <c r="AB392" s="334"/>
      <c r="AC392" s="339"/>
      <c r="AD392" s="339"/>
      <c r="AE392" s="339"/>
      <c r="AF392" s="339"/>
      <c r="AG392" s="339"/>
      <c r="AH392" s="339"/>
      <c r="AI392" s="339"/>
      <c r="AJ392" s="339"/>
      <c r="AK392" s="339"/>
      <c r="AL392" s="339"/>
      <c r="AM392" s="339"/>
      <c r="AN392" s="339"/>
      <c r="AO392" s="339"/>
      <c r="AP392" s="339"/>
      <c r="AQ392" s="339"/>
      <c r="AR392" s="339"/>
      <c r="AS392" s="339"/>
      <c r="AT392" s="339"/>
      <c r="AU392" s="339"/>
      <c r="AV392" s="339"/>
      <c r="AW392" s="339"/>
      <c r="AX392" s="339"/>
      <c r="AY392" s="339"/>
      <c r="AZ392" s="339"/>
      <c r="BA392" s="339"/>
      <c r="BB392" s="339"/>
    </row>
    <row r="393" spans="1:54">
      <c r="A393" s="334"/>
      <c r="B393" s="334"/>
      <c r="C393" s="334"/>
      <c r="D393" s="334"/>
      <c r="E393" s="334"/>
      <c r="F393" s="334"/>
      <c r="G393" s="334"/>
      <c r="H393" s="334"/>
      <c r="I393" s="334"/>
      <c r="J393" s="334"/>
      <c r="K393" s="334"/>
      <c r="L393" s="334"/>
      <c r="M393" s="334"/>
      <c r="N393" s="334"/>
      <c r="O393" s="334"/>
      <c r="P393" s="334"/>
      <c r="Q393" s="334"/>
      <c r="R393" s="334"/>
      <c r="S393" s="334"/>
      <c r="T393" s="334"/>
      <c r="U393" s="334"/>
      <c r="V393" s="334"/>
      <c r="W393" s="334"/>
      <c r="X393" s="334"/>
      <c r="Y393" s="334"/>
      <c r="Z393" s="334"/>
      <c r="AA393" s="334"/>
      <c r="AB393" s="334"/>
      <c r="AC393" s="339"/>
      <c r="AD393" s="339"/>
      <c r="AE393" s="339"/>
      <c r="AF393" s="339"/>
      <c r="AG393" s="339"/>
      <c r="AH393" s="339"/>
      <c r="AI393" s="339"/>
      <c r="AJ393" s="339"/>
      <c r="AK393" s="339"/>
      <c r="AL393" s="339"/>
      <c r="AM393" s="339"/>
      <c r="AN393" s="339"/>
      <c r="AO393" s="339"/>
      <c r="AP393" s="339"/>
      <c r="AQ393" s="339"/>
      <c r="AR393" s="339"/>
      <c r="AS393" s="339"/>
      <c r="AT393" s="339"/>
      <c r="AU393" s="339"/>
      <c r="AV393" s="339"/>
      <c r="AW393" s="339"/>
      <c r="AX393" s="339"/>
      <c r="AY393" s="339"/>
      <c r="AZ393" s="339"/>
      <c r="BA393" s="339"/>
      <c r="BB393" s="339"/>
    </row>
    <row r="394" spans="1:54">
      <c r="A394" s="334"/>
      <c r="B394" s="334"/>
      <c r="C394" s="334"/>
      <c r="D394" s="334"/>
      <c r="E394" s="334"/>
      <c r="F394" s="334"/>
      <c r="G394" s="334"/>
      <c r="H394" s="334"/>
      <c r="I394" s="334"/>
      <c r="J394" s="334"/>
      <c r="K394" s="334"/>
      <c r="L394" s="334"/>
      <c r="M394" s="334"/>
      <c r="N394" s="334"/>
      <c r="O394" s="334"/>
      <c r="P394" s="334"/>
      <c r="Q394" s="334"/>
      <c r="R394" s="334"/>
      <c r="S394" s="334"/>
      <c r="T394" s="334"/>
      <c r="U394" s="334"/>
      <c r="V394" s="334"/>
      <c r="W394" s="334"/>
      <c r="X394" s="334"/>
      <c r="Y394" s="334"/>
      <c r="Z394" s="334"/>
      <c r="AA394" s="334"/>
      <c r="AB394" s="334"/>
      <c r="AC394" s="339"/>
      <c r="AD394" s="339"/>
      <c r="AE394" s="339"/>
      <c r="AF394" s="339"/>
      <c r="AG394" s="339"/>
      <c r="AH394" s="339"/>
      <c r="AI394" s="339"/>
      <c r="AJ394" s="339"/>
      <c r="AK394" s="339"/>
      <c r="AL394" s="339"/>
      <c r="AM394" s="339"/>
      <c r="AN394" s="339"/>
      <c r="AO394" s="339"/>
      <c r="AP394" s="339"/>
      <c r="AQ394" s="339"/>
      <c r="AR394" s="339"/>
      <c r="AS394" s="339"/>
      <c r="AT394" s="339"/>
      <c r="AU394" s="339"/>
      <c r="AV394" s="339"/>
      <c r="AW394" s="339"/>
      <c r="AX394" s="339"/>
      <c r="AY394" s="339"/>
      <c r="AZ394" s="339"/>
      <c r="BA394" s="339"/>
      <c r="BB394" s="339"/>
    </row>
    <row r="395" spans="1:54">
      <c r="A395" s="334"/>
      <c r="B395" s="334"/>
      <c r="C395" s="334"/>
      <c r="D395" s="334"/>
      <c r="E395" s="334"/>
      <c r="F395" s="334"/>
      <c r="G395" s="334"/>
      <c r="H395" s="334"/>
      <c r="I395" s="334"/>
      <c r="J395" s="334"/>
      <c r="K395" s="334"/>
      <c r="L395" s="334"/>
      <c r="M395" s="334"/>
      <c r="N395" s="334"/>
      <c r="O395" s="334"/>
      <c r="P395" s="334"/>
      <c r="Q395" s="334"/>
      <c r="R395" s="334"/>
      <c r="S395" s="334"/>
      <c r="T395" s="334"/>
      <c r="U395" s="334"/>
      <c r="V395" s="334"/>
      <c r="W395" s="334"/>
      <c r="X395" s="334"/>
      <c r="Y395" s="334"/>
      <c r="Z395" s="334"/>
      <c r="AA395" s="334"/>
      <c r="AB395" s="334"/>
      <c r="AC395" s="339"/>
      <c r="AD395" s="339"/>
      <c r="AE395" s="339"/>
      <c r="AF395" s="339"/>
      <c r="AG395" s="339"/>
      <c r="AH395" s="339"/>
      <c r="AI395" s="339"/>
      <c r="AJ395" s="339"/>
      <c r="AK395" s="339"/>
      <c r="AL395" s="339"/>
      <c r="AM395" s="339"/>
      <c r="AN395" s="339"/>
      <c r="AO395" s="339"/>
      <c r="AP395" s="339"/>
      <c r="AQ395" s="339"/>
      <c r="AR395" s="339"/>
      <c r="AS395" s="339"/>
      <c r="AT395" s="339"/>
      <c r="AU395" s="339"/>
      <c r="AV395" s="339"/>
      <c r="AW395" s="339"/>
      <c r="AX395" s="339"/>
      <c r="AY395" s="339"/>
      <c r="AZ395" s="339"/>
      <c r="BA395" s="339"/>
      <c r="BB395" s="339"/>
    </row>
    <row r="396" spans="1:54">
      <c r="A396" s="334" t="str">
        <f t="shared" ref="A396:A402" si="526">A384</f>
        <v>Belgium</v>
      </c>
      <c r="AB396" s="334"/>
      <c r="AC396" s="340">
        <f>1/1000*[4]PaperSectorMinusCoreVPAImp!AB$46</f>
        <v>3.5381038073343002E-2</v>
      </c>
      <c r="AD396" s="340">
        <f>1/1000*[4]PaperSectorMinusCoreVPAImp!AC$46</f>
        <v>9.0194765455999977E-3</v>
      </c>
      <c r="AE396" s="340">
        <f>1/1000*[4]PaperSectorMinusCoreVPAImp!AD$46</f>
        <v>8.2792405151999992E-3</v>
      </c>
      <c r="AF396" s="340">
        <f>1/1000*[4]PaperSectorMinusCoreVPAImp!AE$46</f>
        <v>9.4648940623999998E-3</v>
      </c>
      <c r="AG396" s="340">
        <f>1/1000*[4]PaperSectorMinusCoreVPAImp!AF$46</f>
        <v>1.6392514735799994E-2</v>
      </c>
      <c r="AH396" s="340">
        <f>1/1000*[4]PaperSectorMinusCoreVPAImp!AG$46</f>
        <v>2.9825656532099998E-2</v>
      </c>
      <c r="AI396" s="340">
        <f>1/1000*[4]PaperSectorMinusCoreVPAImp!AH$46</f>
        <v>3.4541034925999997E-2</v>
      </c>
      <c r="AJ396" s="340">
        <f>1/1000*[4]PaperSectorMinusCoreVPAImp!AI$46</f>
        <v>7.7237820811499991E-2</v>
      </c>
      <c r="AK396" s="340">
        <f>1/1000*[4]PaperSectorMinusCoreVPAImp!AJ$46</f>
        <v>3.2455584695999996E-2</v>
      </c>
      <c r="AL396" s="340">
        <f>1/1000*[4]PaperSectorMinusCoreVPAImp!AK$46</f>
        <v>4.1941928908E-3</v>
      </c>
      <c r="AM396" s="340">
        <f>1/1000*[4]PaperSectorMinusCoreVPAImp!AL$46</f>
        <v>1.3793908499999999E-4</v>
      </c>
      <c r="AN396" s="340">
        <f>1/1000*[4]PaperSectorMinusCoreVPAImp!AM$46</f>
        <v>4.640927999999999E-6</v>
      </c>
      <c r="AO396" s="340">
        <f>1/1000*[4]PaperSectorMinusCoreVPAImp!AN$46</f>
        <v>9.6633662399999985E-5</v>
      </c>
      <c r="AP396" s="340">
        <f>1/1000*[4]PaperSectorMinusCoreVPAImp!AO$46</f>
        <v>3.0720546720000005E-4</v>
      </c>
      <c r="AQ396" s="340">
        <f>1/1000*[4]PaperSectorMinusCoreVPAImp!AP$46</f>
        <v>2.5363987699999997E-4</v>
      </c>
      <c r="AR396" s="340">
        <f>1/1000*[4]PaperSectorMinusCoreVPAImp!AQ$46</f>
        <v>3.8234257600000001E-4</v>
      </c>
      <c r="AS396" s="340">
        <f>1/1000*[4]PaperSectorMinusCoreVPAImp!AR$46</f>
        <v>2.0476543099999999E-5</v>
      </c>
      <c r="AT396" s="340">
        <f>1/1000*[4]PaperSectorMinusCoreVPAImp!AS$46</f>
        <v>3.2874269999999996E-7</v>
      </c>
      <c r="AU396" s="340">
        <f>1/1000*[4]PaperSectorMinusCoreVPAImp!AT$46</f>
        <v>4.21617E-6</v>
      </c>
      <c r="AV396" s="340">
        <f>1/1000*[4]PaperSectorMinusCoreVPAImp!AU$46</f>
        <v>4.3120900999999998E-5</v>
      </c>
      <c r="AW396" s="340">
        <f>1/1000*[4]PaperSectorMinusCoreVPAImp!AV$46</f>
        <v>2.8680642000000007E-6</v>
      </c>
      <c r="AX396" s="340">
        <f>1/1000*[4]PaperSectorMinusCoreVPAImp!AW$46</f>
        <v>1.4794512570000002E-4</v>
      </c>
      <c r="AY396" s="340">
        <f>1/1000*[4]PaperSectorMinusCoreVPAImp!AX$46</f>
        <v>1.2269555999999999E-4</v>
      </c>
      <c r="AZ396" s="340"/>
      <c r="BA396" s="340">
        <f>1/1000*[4]PaperSectorMinusCoreVPAImp!AZ$46</f>
        <v>0</v>
      </c>
      <c r="BB396" s="340">
        <f>1/1000*[4]PaperSectorMinusCoreVPAImp!BA$46</f>
        <v>0</v>
      </c>
    </row>
    <row r="397" spans="1:54">
      <c r="A397" s="334" t="str">
        <f t="shared" si="526"/>
        <v>France</v>
      </c>
      <c r="AB397" s="334"/>
      <c r="AC397" s="340">
        <f>1/1000*[11]PaperSectorMinusCoreVPAImp!AB$46</f>
        <v>6.521625204792901E-2</v>
      </c>
      <c r="AD397" s="340">
        <f>1/1000*[11]PaperSectorMinusCoreVPAImp!AC$46</f>
        <v>3.8436824335600001E-2</v>
      </c>
      <c r="AE397" s="340">
        <f>1/1000*[11]PaperSectorMinusCoreVPAImp!AD$46</f>
        <v>4.0486775558399989E-2</v>
      </c>
      <c r="AF397" s="340">
        <f>1/1000*[11]PaperSectorMinusCoreVPAImp!AE$46</f>
        <v>4.3910629750399999E-2</v>
      </c>
      <c r="AG397" s="340">
        <f>1/1000*[11]PaperSectorMinusCoreVPAImp!AF$46</f>
        <v>5.3240017119800004E-2</v>
      </c>
      <c r="AH397" s="340">
        <f>1/1000*[11]PaperSectorMinusCoreVPAImp!AG$46</f>
        <v>4.7041819624800002E-2</v>
      </c>
      <c r="AI397" s="340">
        <f>1/1000*[11]PaperSectorMinusCoreVPAImp!AH$46</f>
        <v>6.3176679196800006E-2</v>
      </c>
      <c r="AJ397" s="340">
        <f>1/1000*[11]PaperSectorMinusCoreVPAImp!AI$46</f>
        <v>8.2761630655000001E-2</v>
      </c>
      <c r="AK397" s="340">
        <f>1/1000*[11]PaperSectorMinusCoreVPAImp!AJ$46</f>
        <v>0.11763093494520001</v>
      </c>
      <c r="AL397" s="340">
        <f>1/1000*[11]PaperSectorMinusCoreVPAImp!AK$46</f>
        <v>8.7907897660000012E-2</v>
      </c>
      <c r="AM397" s="340">
        <f>1/1000*[11]PaperSectorMinusCoreVPAImp!AL$46</f>
        <v>0.10444577694030001</v>
      </c>
      <c r="AN397" s="340">
        <f>1/1000*[11]PaperSectorMinusCoreVPAImp!AM$46</f>
        <v>0.12756254452799998</v>
      </c>
      <c r="AO397" s="340">
        <f>1/1000*[11]PaperSectorMinusCoreVPAImp!AN$46</f>
        <v>0.11066037774879998</v>
      </c>
      <c r="AP397" s="340">
        <f>1/1000*[11]PaperSectorMinusCoreVPAImp!AO$46</f>
        <v>0.10698513667110002</v>
      </c>
      <c r="AQ397" s="340">
        <f>1/1000*[11]PaperSectorMinusCoreVPAImp!AP$46</f>
        <v>9.7033924298999999E-2</v>
      </c>
      <c r="AR397" s="340">
        <f>1/1000*[11]PaperSectorMinusCoreVPAImp!AQ$46</f>
        <v>6.2979810001499992E-2</v>
      </c>
      <c r="AS397" s="340">
        <f>1/1000*[11]PaperSectorMinusCoreVPAImp!AR$46</f>
        <v>3.7273172798199999E-2</v>
      </c>
      <c r="AT397" s="340">
        <f>1/1000*[11]PaperSectorMinusCoreVPAImp!AS$46</f>
        <v>3.9634854587900004E-2</v>
      </c>
      <c r="AU397" s="340">
        <f>1/1000*[11]PaperSectorMinusCoreVPAImp!AT$46</f>
        <v>5.4605600569000004E-2</v>
      </c>
      <c r="AV397" s="340">
        <f>1/1000*[11]PaperSectorMinusCoreVPAImp!AU$46</f>
        <v>4.0334435273500002E-2</v>
      </c>
      <c r="AW397" s="340">
        <f>1/1000*[11]PaperSectorMinusCoreVPAImp!AV$46</f>
        <v>3.6509952413600007E-2</v>
      </c>
      <c r="AX397" s="340">
        <f>1/1000*[11]PaperSectorMinusCoreVPAImp!AW$46</f>
        <v>4.5073271792199998E-2</v>
      </c>
      <c r="AY397" s="340">
        <f>1/1000*[11]PaperSectorMinusCoreVPAImp!AX$46</f>
        <v>3.0746719691999998E-2</v>
      </c>
      <c r="AZ397" s="340"/>
      <c r="BA397" s="340">
        <f>1/1000*[11]PaperSectorMinusCoreVPAImp!AZ$46</f>
        <v>0</v>
      </c>
      <c r="BB397" s="340">
        <f>1/1000*[11]PaperSectorMinusCoreVPAImp!BA$46</f>
        <v>0</v>
      </c>
    </row>
    <row r="398" spans="1:54">
      <c r="A398" s="334" t="str">
        <f t="shared" si="526"/>
        <v>Germany</v>
      </c>
      <c r="AB398" s="334"/>
      <c r="AC398" s="340">
        <f>1/1000*[6]PaperSectorMinusCoreVPAImp!AB$46</f>
        <v>8.0662746623798992E-2</v>
      </c>
      <c r="AD398" s="340">
        <f>1/1000*[6]PaperSectorMinusCoreVPAImp!AC$46</f>
        <v>6.1880569383599995E-2</v>
      </c>
      <c r="AE398" s="340">
        <f>1/1000*[6]PaperSectorMinusCoreVPAImp!AD$46</f>
        <v>5.0982960144E-2</v>
      </c>
      <c r="AF398" s="340">
        <f>1/1000*[6]PaperSectorMinusCoreVPAImp!AE$46</f>
        <v>5.7407585535999991E-2</v>
      </c>
      <c r="AG398" s="340">
        <f>1/1000*[6]PaperSectorMinusCoreVPAImp!AF$46</f>
        <v>7.82657936837E-2</v>
      </c>
      <c r="AH398" s="340">
        <f>1/1000*[6]PaperSectorMinusCoreVPAImp!AG$46</f>
        <v>4.1611575677099999E-2</v>
      </c>
      <c r="AI398" s="340">
        <f>1/1000*[6]PaperSectorMinusCoreVPAImp!AH$46</f>
        <v>3.9537715215599997E-2</v>
      </c>
      <c r="AJ398" s="340">
        <f>1/1000*[6]PaperSectorMinusCoreVPAImp!AI$46</f>
        <v>4.1284297865E-2</v>
      </c>
      <c r="AK398" s="340">
        <f>1/1000*[6]PaperSectorMinusCoreVPAImp!AJ$46</f>
        <v>3.6069500613200002E-2</v>
      </c>
      <c r="AL398" s="340">
        <f>1/1000*[6]PaperSectorMinusCoreVPAImp!AK$46</f>
        <v>3.1656319428799998E-2</v>
      </c>
      <c r="AM398" s="340">
        <f>1/1000*[6]PaperSectorMinusCoreVPAImp!AL$46</f>
        <v>8.6713425852300005E-2</v>
      </c>
      <c r="AN398" s="340">
        <f>1/1000*[6]PaperSectorMinusCoreVPAImp!AM$46</f>
        <v>0.10635579340799999</v>
      </c>
      <c r="AO398" s="340">
        <f>1/1000*[6]PaperSectorMinusCoreVPAImp!AN$46</f>
        <v>0.11748866191039999</v>
      </c>
      <c r="AP398" s="340">
        <f>1/1000*[6]PaperSectorMinusCoreVPAImp!AO$46</f>
        <v>0.12108581210099999</v>
      </c>
      <c r="AQ398" s="340">
        <f>1/1000*[6]PaperSectorMinusCoreVPAImp!AP$46</f>
        <v>0.114615683878</v>
      </c>
      <c r="AR398" s="340">
        <f>1/1000*[6]PaperSectorMinusCoreVPAImp!AQ$46</f>
        <v>0.12884136762349999</v>
      </c>
      <c r="AS398" s="340">
        <f>1/1000*[6]PaperSectorMinusCoreVPAImp!AR$46</f>
        <v>0.1085461915008</v>
      </c>
      <c r="AT398" s="340">
        <f>1/1000*[6]PaperSectorMinusCoreVPAImp!AS$46</f>
        <v>0.11055858530859999</v>
      </c>
      <c r="AU398" s="340">
        <f>1/1000*[6]PaperSectorMinusCoreVPAImp!AT$46</f>
        <v>0.13676359691500001</v>
      </c>
      <c r="AV398" s="340">
        <f>1/1000*[6]PaperSectorMinusCoreVPAImp!AU$46</f>
        <v>0.11253064098949998</v>
      </c>
      <c r="AW398" s="340">
        <f>1/1000*[6]PaperSectorMinusCoreVPAImp!AV$46</f>
        <v>6.6972868445E-2</v>
      </c>
      <c r="AX398" s="340">
        <f>1/1000*[6]PaperSectorMinusCoreVPAImp!AW$46</f>
        <v>8.9864662414500002E-2</v>
      </c>
      <c r="AY398" s="340">
        <f>1/1000*[6]PaperSectorMinusCoreVPAImp!AX$46</f>
        <v>0.10280745317699999</v>
      </c>
      <c r="AZ398" s="340"/>
      <c r="BA398" s="340">
        <f>1/1000*[6]PaperSectorMinusCoreVPAImp!AZ$46</f>
        <v>0</v>
      </c>
      <c r="BB398" s="340">
        <f>1/1000*[6]PaperSectorMinusCoreVPAImp!BA$46</f>
        <v>0</v>
      </c>
    </row>
    <row r="399" spans="1:54">
      <c r="A399" s="334" t="str">
        <f t="shared" si="526"/>
        <v>Italy</v>
      </c>
      <c r="AB399" s="334"/>
      <c r="AC399" s="340">
        <f>1/1000*[7]PaperSectorMinusCoreVPAImp!AB$46</f>
        <v>0.111395464906101</v>
      </c>
      <c r="AD399" s="340">
        <f>1/1000*[7]PaperSectorMinusCoreVPAImp!AC$46</f>
        <v>8.680472600639999E-2</v>
      </c>
      <c r="AE399" s="340">
        <f>1/1000*[7]PaperSectorMinusCoreVPAImp!AD$46</f>
        <v>8.661486549599999E-2</v>
      </c>
      <c r="AF399" s="340">
        <f>1/1000*[7]PaperSectorMinusCoreVPAImp!AE$46</f>
        <v>0.10285467786719998</v>
      </c>
      <c r="AG399" s="340">
        <f>1/1000*[7]PaperSectorMinusCoreVPAImp!AF$46</f>
        <v>0.12500489335530002</v>
      </c>
      <c r="AH399" s="340">
        <f>1/1000*[7]PaperSectorMinusCoreVPAImp!AG$46</f>
        <v>0.1360898434467</v>
      </c>
      <c r="AI399" s="340">
        <f>1/1000*[7]PaperSectorMinusCoreVPAImp!AH$46</f>
        <v>0.17901717125560002</v>
      </c>
      <c r="AJ399" s="340">
        <f>1/1000*[7]PaperSectorMinusCoreVPAImp!AI$46</f>
        <v>0.28271236453199999</v>
      </c>
      <c r="AK399" s="340">
        <f>1/1000*[7]PaperSectorMinusCoreVPAImp!AJ$46</f>
        <v>0.28795516839759999</v>
      </c>
      <c r="AL399" s="340">
        <f>1/1000*[7]PaperSectorMinusCoreVPAImp!AK$46</f>
        <v>0.16604295058559998</v>
      </c>
      <c r="AM399" s="340">
        <f>1/1000*[7]PaperSectorMinusCoreVPAImp!AL$46</f>
        <v>0.27277664712479999</v>
      </c>
      <c r="AN399" s="340">
        <f>1/1000*[7]PaperSectorMinusCoreVPAImp!AM$46</f>
        <v>0.34619390644799997</v>
      </c>
      <c r="AO399" s="340">
        <f>1/1000*[7]PaperSectorMinusCoreVPAImp!AN$46</f>
        <v>0.25763365532959998</v>
      </c>
      <c r="AP399" s="340">
        <f>1/1000*[7]PaperSectorMinusCoreVPAImp!AO$46</f>
        <v>0.2441339995281</v>
      </c>
      <c r="AQ399" s="340">
        <f>1/1000*[7]PaperSectorMinusCoreVPAImp!AP$46</f>
        <v>0.184963701866</v>
      </c>
      <c r="AR399" s="340">
        <f>1/1000*[7]PaperSectorMinusCoreVPAImp!AQ$46</f>
        <v>0.11795986537999999</v>
      </c>
      <c r="AS399" s="340">
        <f>1/1000*[7]PaperSectorMinusCoreVPAImp!AR$46</f>
        <v>8.8327104485599994E-2</v>
      </c>
      <c r="AT399" s="340">
        <f>1/1000*[7]PaperSectorMinusCoreVPAImp!AS$46</f>
        <v>0.11620722878050001</v>
      </c>
      <c r="AU399" s="340">
        <f>1/1000*[7]PaperSectorMinusCoreVPAImp!AT$46</f>
        <v>0.13534658351300002</v>
      </c>
      <c r="AV399" s="340">
        <f>1/1000*[7]PaperSectorMinusCoreVPAImp!AU$46</f>
        <v>7.4198073225999986E-2</v>
      </c>
      <c r="AW399" s="340">
        <f>1/1000*[7]PaperSectorMinusCoreVPAImp!AV$46</f>
        <v>8.4911247371400003E-2</v>
      </c>
      <c r="AX399" s="340">
        <f>1/1000*[7]PaperSectorMinusCoreVPAImp!AW$46</f>
        <v>0.11310411542020002</v>
      </c>
      <c r="AY399" s="340">
        <f>1/1000*[7]PaperSectorMinusCoreVPAImp!AX$46</f>
        <v>7.369078064399999E-2</v>
      </c>
      <c r="AZ399" s="340"/>
      <c r="BA399" s="340">
        <f>1/1000*[7]PaperSectorMinusCoreVPAImp!AZ$46</f>
        <v>0</v>
      </c>
      <c r="BB399" s="340">
        <f>1/1000*[7]PaperSectorMinusCoreVPAImp!BA$46</f>
        <v>0</v>
      </c>
    </row>
    <row r="400" spans="1:54">
      <c r="A400" s="334" t="str">
        <f t="shared" si="526"/>
        <v>Netherlands</v>
      </c>
      <c r="AB400" s="334"/>
      <c r="AC400" s="340">
        <f>1/1000*[8]PaperSectorMinusCoreVPAImp!AB$46</f>
        <v>1.9395325297490999E-2</v>
      </c>
      <c r="AD400" s="340">
        <f>1/1000*[8]PaperSectorMinusCoreVPAImp!AC$46</f>
        <v>3.3119032753999994E-2</v>
      </c>
      <c r="AE400" s="340">
        <f>1/1000*[8]PaperSectorMinusCoreVPAImp!AD$46</f>
        <v>3.7701597753599998E-2</v>
      </c>
      <c r="AF400" s="340">
        <f>1/1000*[8]PaperSectorMinusCoreVPAImp!AE$46</f>
        <v>4.7977102577600003E-2</v>
      </c>
      <c r="AG400" s="340">
        <f>1/1000*[8]PaperSectorMinusCoreVPAImp!AF$46</f>
        <v>6.8978200650800001E-2</v>
      </c>
      <c r="AH400" s="340">
        <f>1/1000*[8]PaperSectorMinusCoreVPAImp!AG$46</f>
        <v>6.6805247609099991E-2</v>
      </c>
      <c r="AI400" s="340">
        <f>1/1000*[8]PaperSectorMinusCoreVPAImp!AH$46</f>
        <v>8.5806183468400007E-2</v>
      </c>
      <c r="AJ400" s="340">
        <f>1/1000*[8]PaperSectorMinusCoreVPAImp!AI$46</f>
        <v>0.10033590848499999</v>
      </c>
      <c r="AK400" s="340">
        <f>1/1000*[8]PaperSectorMinusCoreVPAImp!AJ$46</f>
        <v>0.13168815889400001</v>
      </c>
      <c r="AL400" s="340">
        <f>1/1000*[8]PaperSectorMinusCoreVPAImp!AK$46</f>
        <v>0.112715754668</v>
      </c>
      <c r="AM400" s="340">
        <f>1/1000*[8]PaperSectorMinusCoreVPAImp!AL$46</f>
        <v>0.1753815738177</v>
      </c>
      <c r="AN400" s="340">
        <f>1/1000*[8]PaperSectorMinusCoreVPAImp!AM$46</f>
        <v>0.19869150619199996</v>
      </c>
      <c r="AO400" s="340">
        <f>1/1000*[8]PaperSectorMinusCoreVPAImp!AN$46</f>
        <v>0.22875391322079996</v>
      </c>
      <c r="AP400" s="340">
        <f>1/1000*[8]PaperSectorMinusCoreVPAImp!AO$46</f>
        <v>0.25653901265820001</v>
      </c>
      <c r="AQ400" s="340">
        <f>1/1000*[8]PaperSectorMinusCoreVPAImp!AP$46</f>
        <v>0.224915637197</v>
      </c>
      <c r="AR400" s="340">
        <f>1/1000*[8]PaperSectorMinusCoreVPAImp!AQ$46</f>
        <v>0.20410284445949997</v>
      </c>
      <c r="AS400" s="340">
        <f>1/1000*[8]PaperSectorMinusCoreVPAImp!AR$46</f>
        <v>0.14628231636879999</v>
      </c>
      <c r="AT400" s="340">
        <f>1/1000*[8]PaperSectorMinusCoreVPAImp!AS$46</f>
        <v>0.16150642289210002</v>
      </c>
      <c r="AU400" s="340">
        <f>1/1000*[8]PaperSectorMinusCoreVPAImp!AT$46</f>
        <v>0.19704945790799999</v>
      </c>
      <c r="AV400" s="340">
        <f>1/1000*[8]PaperSectorMinusCoreVPAImp!AU$46</f>
        <v>0.13585740500449997</v>
      </c>
      <c r="AW400" s="340">
        <f>1/1000*[8]PaperSectorMinusCoreVPAImp!AV$46</f>
        <v>8.0170321257999999E-2</v>
      </c>
      <c r="AX400" s="340">
        <f>1/1000*[8]PaperSectorMinusCoreVPAImp!AW$46</f>
        <v>8.9065852642099999E-2</v>
      </c>
      <c r="AY400" s="340">
        <f>1/1000*[8]PaperSectorMinusCoreVPAImp!AX$46</f>
        <v>0.10600893856799999</v>
      </c>
      <c r="AZ400" s="340"/>
      <c r="BA400" s="340">
        <f>1/1000*[8]PaperSectorMinusCoreVPAImp!AZ$46</f>
        <v>0</v>
      </c>
      <c r="BB400" s="340">
        <f>1/1000*[8]PaperSectorMinusCoreVPAImp!BA$46</f>
        <v>0</v>
      </c>
    </row>
    <row r="401" spans="1:54">
      <c r="A401" s="334" t="str">
        <f t="shared" si="526"/>
        <v>Spain</v>
      </c>
      <c r="AB401" s="334"/>
      <c r="AC401" s="340">
        <f>1/1000*[9]PaperSectorMinusCoreVPAImp!AB$46</f>
        <v>4.3387769899368003E-2</v>
      </c>
      <c r="AD401" s="340">
        <f>1/1000*[9]PaperSectorMinusCoreVPAImp!AC$46</f>
        <v>3.37007142068E-2</v>
      </c>
      <c r="AE401" s="340">
        <f>1/1000*[9]PaperSectorMinusCoreVPAImp!AD$46</f>
        <v>3.2654208115199999E-2</v>
      </c>
      <c r="AF401" s="340">
        <f>1/1000*[9]PaperSectorMinusCoreVPAImp!AE$46</f>
        <v>5.1324068857599998E-2</v>
      </c>
      <c r="AG401" s="340">
        <f>1/1000*[9]PaperSectorMinusCoreVPAImp!AF$46</f>
        <v>5.8355477504100001E-2</v>
      </c>
      <c r="AH401" s="340">
        <f>1/1000*[9]PaperSectorMinusCoreVPAImp!AG$46</f>
        <v>6.9849333882899989E-2</v>
      </c>
      <c r="AI401" s="340">
        <f>1/1000*[9]PaperSectorMinusCoreVPAImp!AH$46</f>
        <v>7.7362199388E-2</v>
      </c>
      <c r="AJ401" s="340">
        <f>1/1000*[9]PaperSectorMinusCoreVPAImp!AI$46</f>
        <v>0.10202639008400001</v>
      </c>
      <c r="AK401" s="340">
        <f>1/1000*[9]PaperSectorMinusCoreVPAImp!AJ$46</f>
        <v>0.13236614621600001</v>
      </c>
      <c r="AL401" s="340">
        <f>1/1000*[9]PaperSectorMinusCoreVPAImp!AK$46</f>
        <v>5.2689808582399994E-2</v>
      </c>
      <c r="AM401" s="340">
        <f>1/1000*[9]PaperSectorMinusCoreVPAImp!AL$46</f>
        <v>9.7845029144099982E-2</v>
      </c>
      <c r="AN401" s="340">
        <f>1/1000*[9]PaperSectorMinusCoreVPAImp!AM$46</f>
        <v>9.0954447887999987E-2</v>
      </c>
      <c r="AO401" s="340">
        <f>1/1000*[9]PaperSectorMinusCoreVPAImp!AN$46</f>
        <v>6.4963019915199996E-2</v>
      </c>
      <c r="AP401" s="340">
        <f>1/1000*[9]PaperSectorMinusCoreVPAImp!AO$46</f>
        <v>7.8482834367000001E-2</v>
      </c>
      <c r="AQ401" s="340">
        <f>1/1000*[9]PaperSectorMinusCoreVPAImp!AP$46</f>
        <v>4.4090155705499998E-2</v>
      </c>
      <c r="AR401" s="340">
        <f>1/1000*[9]PaperSectorMinusCoreVPAImp!AQ$46</f>
        <v>3.7031035915999995E-2</v>
      </c>
      <c r="AS401" s="340">
        <f>1/1000*[9]PaperSectorMinusCoreVPAImp!AR$46</f>
        <v>2.3870049447500003E-2</v>
      </c>
      <c r="AT401" s="340">
        <f>1/1000*[9]PaperSectorMinusCoreVPAImp!AS$46</f>
        <v>2.2684943109399995E-2</v>
      </c>
      <c r="AU401" s="340">
        <f>1/1000*[9]PaperSectorMinusCoreVPAImp!AT$46</f>
        <v>2.1158047246000001E-2</v>
      </c>
      <c r="AV401" s="340">
        <f>1/1000*[9]PaperSectorMinusCoreVPAImp!AU$46</f>
        <v>1.8531149550499997E-2</v>
      </c>
      <c r="AW401" s="340">
        <f>1/1000*[9]PaperSectorMinusCoreVPAImp!AV$46</f>
        <v>1.65831986034E-2</v>
      </c>
      <c r="AX401" s="340">
        <f>1/1000*[9]PaperSectorMinusCoreVPAImp!AW$46</f>
        <v>1.80966783839E-2</v>
      </c>
      <c r="AY401" s="340">
        <f>1/1000*[9]PaperSectorMinusCoreVPAImp!AX$46</f>
        <v>3.5767888064999996E-2</v>
      </c>
      <c r="AZ401" s="340"/>
      <c r="BA401" s="340">
        <f>1/1000*[9]PaperSectorMinusCoreVPAImp!AZ$46</f>
        <v>0</v>
      </c>
      <c r="BB401" s="340">
        <f>1/1000*[9]PaperSectorMinusCoreVPAImp!BA$46</f>
        <v>0</v>
      </c>
    </row>
    <row r="402" spans="1:54">
      <c r="A402" s="333" t="str">
        <f t="shared" si="526"/>
        <v>UK</v>
      </c>
      <c r="K402" s="334"/>
      <c r="L402" s="334"/>
      <c r="M402" s="334"/>
      <c r="N402" s="334"/>
      <c r="O402" s="334"/>
      <c r="P402" s="334"/>
      <c r="Q402" s="334"/>
      <c r="R402" s="334"/>
      <c r="S402" s="334"/>
      <c r="T402" s="334"/>
      <c r="U402" s="334"/>
      <c r="V402" s="334"/>
      <c r="W402" s="334"/>
      <c r="X402" s="334"/>
      <c r="Y402" s="334"/>
      <c r="Z402" s="334"/>
      <c r="AA402" s="334"/>
      <c r="AB402" s="334"/>
      <c r="AC402" s="340">
        <f>1/1000*[10]PaperSectorMinusCoreVPAImp!AB$46</f>
        <v>4.8128253337226992E-2</v>
      </c>
      <c r="AD402" s="340">
        <f>1/1000*[10]PaperSectorMinusCoreVPAImp!AC$46</f>
        <v>5.1908178020399993E-2</v>
      </c>
      <c r="AE402" s="340">
        <f>1/1000*[10]PaperSectorMinusCoreVPAImp!AD$46</f>
        <v>4.8547315814399999E-2</v>
      </c>
      <c r="AF402" s="340">
        <f>1/1000*[10]PaperSectorMinusCoreVPAImp!AE$46</f>
        <v>5.9912886980799995E-2</v>
      </c>
      <c r="AG402" s="340">
        <f>1/1000*[10]PaperSectorMinusCoreVPAImp!AF$46</f>
        <v>6.3191482070500002E-2</v>
      </c>
      <c r="AH402" s="340">
        <f>1/1000*[10]PaperSectorMinusCoreVPAImp!AG$46</f>
        <v>5.8766974437599991E-2</v>
      </c>
      <c r="AI402" s="340">
        <f>1/1000*[10]PaperSectorMinusCoreVPAImp!AH$46</f>
        <v>5.1730608251599995E-2</v>
      </c>
      <c r="AJ402" s="340">
        <f>1/1000*[10]PaperSectorMinusCoreVPAImp!AI$46</f>
        <v>7.4678531295000003E-2</v>
      </c>
      <c r="AK402" s="340">
        <f>1/1000*[10]PaperSectorMinusCoreVPAImp!AJ$46</f>
        <v>7.4299231372400007E-2</v>
      </c>
      <c r="AL402" s="340">
        <f>1/1000*[10]PaperSectorMinusCoreVPAImp!AK$46</f>
        <v>7.0545572319199987E-2</v>
      </c>
      <c r="AM402" s="340">
        <f>1/1000*[10]PaperSectorMinusCoreVPAImp!AL$46</f>
        <v>4.5912584972700003E-2</v>
      </c>
      <c r="AN402" s="340">
        <f>1/1000*[10]PaperSectorMinusCoreVPAImp!AM$46</f>
        <v>7.1918302223999989E-2</v>
      </c>
      <c r="AO402" s="340">
        <f>1/1000*[10]PaperSectorMinusCoreVPAImp!AN$46</f>
        <v>8.302760855840001E-2</v>
      </c>
      <c r="AP402" s="340">
        <f>1/1000*[10]PaperSectorMinusCoreVPAImp!AO$46</f>
        <v>8.26081799151E-2</v>
      </c>
      <c r="AQ402" s="340">
        <f>1/1000*[10]PaperSectorMinusCoreVPAImp!AP$46</f>
        <v>8.1703723790499991E-2</v>
      </c>
      <c r="AR402" s="340">
        <f>1/1000*[10]PaperSectorMinusCoreVPAImp!AQ$46</f>
        <v>6.7808827757999998E-2</v>
      </c>
      <c r="AS402" s="340">
        <f>1/1000*[10]PaperSectorMinusCoreVPAImp!AR$46</f>
        <v>5.8354102115499996E-2</v>
      </c>
      <c r="AT402" s="340">
        <f>1/1000*[10]PaperSectorMinusCoreVPAImp!AS$46</f>
        <v>5.8568191653399992E-2</v>
      </c>
      <c r="AU402" s="340">
        <f>1/1000*[10]PaperSectorMinusCoreVPAImp!AT$46</f>
        <v>7.2406631695000001E-2</v>
      </c>
      <c r="AV402" s="340">
        <f>1/1000*[10]PaperSectorMinusCoreVPAImp!AU$46</f>
        <v>6.043775129049999E-2</v>
      </c>
      <c r="AW402" s="340">
        <f>1/1000*[10]PaperSectorMinusCoreVPAImp!AV$46</f>
        <v>0</v>
      </c>
      <c r="AX402" s="340">
        <f>1/1000*[10]PaperSectorMinusCoreVPAImp!AW$46</f>
        <v>0</v>
      </c>
      <c r="AY402" s="340">
        <f>1/1000*[10]PaperSectorMinusCoreVPAImp!AX$46</f>
        <v>0</v>
      </c>
      <c r="AZ402" s="340"/>
      <c r="BA402" s="340">
        <f>1/1000*[10]PaperSectorMinusCoreVPAImp!AZ$46</f>
        <v>0</v>
      </c>
      <c r="BB402" s="340">
        <f>1/1000*[10]PaperSectorMinusCoreVPAImp!BA$46</f>
        <v>0</v>
      </c>
    </row>
    <row r="403" spans="1:54">
      <c r="A403" s="334" t="s">
        <v>29</v>
      </c>
      <c r="K403" s="334"/>
      <c r="L403" s="334"/>
      <c r="M403" s="334"/>
      <c r="N403" s="334"/>
      <c r="O403" s="334"/>
      <c r="P403" s="334"/>
      <c r="Q403" s="334"/>
      <c r="R403" s="334"/>
      <c r="S403" s="334"/>
      <c r="T403" s="334"/>
      <c r="U403" s="334"/>
      <c r="V403" s="334"/>
      <c r="W403" s="334"/>
      <c r="X403" s="334"/>
      <c r="Y403" s="334"/>
      <c r="Z403" s="334"/>
      <c r="AA403" s="334"/>
      <c r="AB403" s="334"/>
      <c r="AC403" s="339">
        <f t="shared" ref="AC403:BB403" si="527">AC382-SUM(AC396:AC402)</f>
        <v>1.6528167551916995E-2</v>
      </c>
      <c r="AD403" s="339">
        <f t="shared" si="527"/>
        <v>2.2353661964399973E-2</v>
      </c>
      <c r="AE403" s="339">
        <f t="shared" si="527"/>
        <v>2.0726795520000008E-2</v>
      </c>
      <c r="AF403" s="339">
        <f t="shared" si="527"/>
        <v>1.9723977504000012E-2</v>
      </c>
      <c r="AG403" s="339">
        <f t="shared" si="527"/>
        <v>1.8958030347399901E-2</v>
      </c>
      <c r="AH403" s="339">
        <f t="shared" si="527"/>
        <v>2.3146968187200023E-2</v>
      </c>
      <c r="AI403" s="339">
        <f t="shared" si="527"/>
        <v>2.627941042280002E-2</v>
      </c>
      <c r="AJ403" s="339">
        <f t="shared" si="527"/>
        <v>4.3965788013999973E-2</v>
      </c>
      <c r="AK403" s="339">
        <f t="shared" si="527"/>
        <v>7.7686179316799997E-2</v>
      </c>
      <c r="AL403" s="339">
        <f t="shared" si="527"/>
        <v>3.6020983380799954E-2</v>
      </c>
      <c r="AM403" s="339">
        <f t="shared" si="527"/>
        <v>8.4939903066599931E-2</v>
      </c>
      <c r="AN403" s="339">
        <f t="shared" si="527"/>
        <v>0.11705299463999996</v>
      </c>
      <c r="AO403" s="339">
        <f t="shared" si="527"/>
        <v>6.2852809148799982E-2</v>
      </c>
      <c r="AP403" s="339">
        <f t="shared" si="527"/>
        <v>6.9141681531900034E-2</v>
      </c>
      <c r="AQ403" s="339">
        <f t="shared" si="527"/>
        <v>8.7118220830000093E-2</v>
      </c>
      <c r="AR403" s="339">
        <f t="shared" si="527"/>
        <v>3.1718585709999858E-2</v>
      </c>
      <c r="AS403" s="339">
        <f t="shared" si="527"/>
        <v>2.8789360993100033E-2</v>
      </c>
      <c r="AT403" s="339">
        <f t="shared" si="527"/>
        <v>4.5827833837499776E-2</v>
      </c>
      <c r="AU403" s="339">
        <f t="shared" si="527"/>
        <v>3.3364035934399849E-2</v>
      </c>
      <c r="AV403" s="339">
        <f t="shared" si="527"/>
        <v>2.6727930399000011E-2</v>
      </c>
      <c r="AW403" s="339">
        <f t="shared" si="527"/>
        <v>2.602457583099993E-2</v>
      </c>
      <c r="AX403" s="339">
        <f t="shared" si="527"/>
        <v>4.5944182504699893E-2</v>
      </c>
      <c r="AY403" s="339">
        <f t="shared" si="527"/>
        <v>3.7158387200999954E-2</v>
      </c>
      <c r="AZ403" s="339"/>
      <c r="BA403" s="339">
        <f t="shared" si="527"/>
        <v>0.38630286290699989</v>
      </c>
      <c r="BB403" s="339">
        <f t="shared" si="527"/>
        <v>0.38630286290699989</v>
      </c>
    </row>
  </sheetData>
  <mergeCells count="30">
    <mergeCell ref="AC381:BB381"/>
    <mergeCell ref="B381:AA381"/>
    <mergeCell ref="AC114:BB114"/>
    <mergeCell ref="B114:AA114"/>
    <mergeCell ref="B138:AA138"/>
    <mergeCell ref="AC138:BB138"/>
    <mergeCell ref="B158:AA158"/>
    <mergeCell ref="AC158:BB158"/>
    <mergeCell ref="B311:AA311"/>
    <mergeCell ref="AC356:BB356"/>
    <mergeCell ref="B356:AA356"/>
    <mergeCell ref="B277:N277"/>
    <mergeCell ref="AC277:BB277"/>
    <mergeCell ref="AC311:BB311"/>
    <mergeCell ref="AC331:BB331"/>
    <mergeCell ref="B331:AA331"/>
    <mergeCell ref="AC76:BB76"/>
    <mergeCell ref="B76:AA76"/>
    <mergeCell ref="B89:AA89"/>
    <mergeCell ref="AC89:BB89"/>
    <mergeCell ref="B294:K294"/>
    <mergeCell ref="AC294:BB294"/>
    <mergeCell ref="B183:AB183"/>
    <mergeCell ref="AC183:BB183"/>
    <mergeCell ref="B207:AB207"/>
    <mergeCell ref="AC207:BB207"/>
    <mergeCell ref="B232:AB232"/>
    <mergeCell ref="AC232:BB232"/>
    <mergeCell ref="B252:AA252"/>
    <mergeCell ref="AC252:BB252"/>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Charts</vt:lpstr>
      <vt:lpstr>Exports</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ExportsChipsAndResidues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2024-02-19T23:23:56Z</dcterms:modified>
</cp:coreProperties>
</file>